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charts/chart3.xml" ContentType="application/vnd.openxmlformats-officedocument.drawingml.chart+xml"/>
  <Override PartName="/xl/drawings/drawing4.xml" ContentType="application/vnd.openxmlformats-officedocument.drawingml.chartshapes+xml"/>
  <Override PartName="/xl/charts/chart4.xml" ContentType="application/vnd.openxmlformats-officedocument.drawingml.chart+xml"/>
  <Override PartName="/xl/drawings/drawing5.xml" ContentType="application/vnd.openxmlformats-officedocument.drawingml.chartshapes+xml"/>
  <Override PartName="/xl/charts/chart5.xml" ContentType="application/vnd.openxmlformats-officedocument.drawingml.chart+xml"/>
  <Override PartName="/xl/drawings/drawing6.xml" ContentType="application/vnd.openxmlformats-officedocument.drawingml.chartshapes+xml"/>
  <Override PartName="/xl/charts/chart6.xml" ContentType="application/vnd.openxmlformats-officedocument.drawingml.chart+xml"/>
  <Override PartName="/xl/drawings/drawing7.xml" ContentType="application/vnd.openxmlformats-officedocument.drawingml.chartshapes+xml"/>
  <Override PartName="/xl/charts/chart7.xml" ContentType="application/vnd.openxmlformats-officedocument.drawingml.chart+xml"/>
  <Override PartName="/xl/drawings/drawing8.xml" ContentType="application/vnd.openxmlformats-officedocument.drawingml.chartshapes+xml"/>
  <Override PartName="/xl/charts/chart8.xml" ContentType="application/vnd.openxmlformats-officedocument.drawingml.chart+xml"/>
  <Override PartName="/xl/drawings/drawing9.xml" ContentType="application/vnd.openxmlformats-officedocument.drawingml.chartshapes+xml"/>
  <Override PartName="/xl/charts/chart9.xml" ContentType="application/vnd.openxmlformats-officedocument.drawingml.chart+xml"/>
  <Override PartName="/xl/drawings/drawing10.xml" ContentType="application/vnd.openxmlformats-officedocument.drawingml.chartshapes+xml"/>
  <Override PartName="/xl/charts/chart10.xml" ContentType="application/vnd.openxmlformats-officedocument.drawingml.chart+xml"/>
  <Override PartName="/xl/drawings/drawing11.xml" ContentType="application/vnd.openxmlformats-officedocument.drawingml.chartshapes+xml"/>
  <Override PartName="/xl/charts/chart11.xml" ContentType="application/vnd.openxmlformats-officedocument.drawingml.chart+xml"/>
  <Override PartName="/xl/drawings/drawing12.xml" ContentType="application/vnd.openxmlformats-officedocument.drawingml.chartshapes+xml"/>
  <Override PartName="/xl/charts/chart12.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13.xml" ContentType="application/vnd.openxmlformats-officedocument.drawingml.chart+xml"/>
  <Override PartName="/xl/drawings/drawing15.xml" ContentType="application/vnd.openxmlformats-officedocument.drawingml.chartshapes+xml"/>
  <Override PartName="/xl/charts/chart14.xml" ContentType="application/vnd.openxmlformats-officedocument.drawingml.chart+xml"/>
  <Override PartName="/xl/drawings/drawing16.xml" ContentType="application/vnd.openxmlformats-officedocument.drawingml.chartshapes+xml"/>
  <Override PartName="/xl/charts/chart15.xml" ContentType="application/vnd.openxmlformats-officedocument.drawingml.chart+xml"/>
  <Override PartName="/xl/drawings/drawing17.xml" ContentType="application/vnd.openxmlformats-officedocument.drawingml.chartshapes+xml"/>
  <Override PartName="/xl/charts/chart16.xml" ContentType="application/vnd.openxmlformats-officedocument.drawingml.chart+xml"/>
  <Override PartName="/xl/drawings/drawing18.xml" ContentType="application/vnd.openxmlformats-officedocument.drawingml.chartshapes+xml"/>
  <Override PartName="/xl/charts/chart17.xml" ContentType="application/vnd.openxmlformats-officedocument.drawingml.chart+xml"/>
  <Override PartName="/xl/drawings/drawing19.xml" ContentType="application/vnd.openxmlformats-officedocument.drawingml.chartshapes+xml"/>
  <Override PartName="/xl/charts/chart18.xml" ContentType="application/vnd.openxmlformats-officedocument.drawingml.chart+xml"/>
  <Override PartName="/xl/drawings/drawing20.xml" ContentType="application/vnd.openxmlformats-officedocument.drawingml.chartshapes+xml"/>
  <Override PartName="/xl/charts/chart19.xml" ContentType="application/vnd.openxmlformats-officedocument.drawingml.chart+xml"/>
  <Override PartName="/xl/drawings/drawing21.xml" ContentType="application/vnd.openxmlformats-officedocument.drawingml.chartshapes+xml"/>
  <Override PartName="/xl/charts/chart20.xml" ContentType="application/vnd.openxmlformats-officedocument.drawingml.chart+xml"/>
  <Override PartName="/xl/drawings/drawing22.xml" ContentType="application/vnd.openxmlformats-officedocument.drawingml.chartshapes+xml"/>
  <Override PartName="/xl/charts/chart21.xml" ContentType="application/vnd.openxmlformats-officedocument.drawingml.chart+xml"/>
  <Override PartName="/xl/drawings/drawing23.xml" ContentType="application/vnd.openxmlformats-officedocument.drawingml.chartshapes+xml"/>
  <Override PartName="/xl/charts/chart22.xml" ContentType="application/vnd.openxmlformats-officedocument.drawingml.chart+xml"/>
  <Override PartName="/xl/drawings/drawing24.xml" ContentType="application/vnd.openxmlformats-officedocument.drawingml.chartshapes+xml"/>
  <Override PartName="/xl/charts/chart23.xml" ContentType="application/vnd.openxmlformats-officedocument.drawingml.chart+xml"/>
  <Override PartName="/xl/drawings/drawing25.xml" ContentType="application/vnd.openxmlformats-officedocument.drawingml.chartshapes+xml"/>
  <Override PartName="/xl/charts/chart24.xml" ContentType="application/vnd.openxmlformats-officedocument.drawingml.chart+xml"/>
  <Override PartName="/xl/drawings/drawing26.xml" ContentType="application/vnd.openxmlformats-officedocument.drawingml.chartshapes+xml"/>
  <Override PartName="/xl/charts/chart25.xml" ContentType="application/vnd.openxmlformats-officedocument.drawingml.chart+xml"/>
  <Override PartName="/xl/drawings/drawing27.xml" ContentType="application/vnd.openxmlformats-officedocument.drawingml.chartshapes+xml"/>
  <Override PartName="/xl/charts/chart26.xml" ContentType="application/vnd.openxmlformats-officedocument.drawingml.chart+xml"/>
  <Override PartName="/xl/drawings/drawing28.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66925"/>
  <mc:AlternateContent xmlns:mc="http://schemas.openxmlformats.org/markup-compatibility/2006">
    <mc:Choice Requires="x15">
      <x15ac:absPath xmlns:x15ac="http://schemas.microsoft.com/office/spreadsheetml/2010/11/ac" url="C:\2010nonEU\"/>
    </mc:Choice>
  </mc:AlternateContent>
  <xr:revisionPtr revIDLastSave="0" documentId="13_ncr:1_{57FD70BA-F8C4-463C-9E78-8482D76352B3}" xr6:coauthVersionLast="47" xr6:coauthVersionMax="47" xr10:uidLastSave="{00000000-0000-0000-0000-000000000000}"/>
  <bookViews>
    <workbookView xWindow="-110" yWindow="-110" windowWidth="19420" windowHeight="10420" activeTab="1" xr2:uid="{00000000-000D-0000-FFFF-FFFF00000000}"/>
  </bookViews>
  <sheets>
    <sheet name="Notes" sheetId="4" r:id="rId1"/>
    <sheet name="ChartsImports" sheetId="51" r:id="rId2"/>
    <sheet name="ChartsExports" sheetId="28" r:id="rId3"/>
    <sheet name="Imports" sheetId="1" r:id="rId4"/>
    <sheet name="Exports" sheetId="50" r:id="rId5"/>
    <sheet name="ImportsCoreVPA" sheetId="17" r:id="rId6"/>
    <sheet name="ImportsTimberSectorMinusCoreVPA" sheetId="18" r:id="rId7"/>
    <sheet name="ImportsPaperSectorMinusCoreVPA" sheetId="20" r:id="rId8"/>
    <sheet name="ImportsLogs" sheetId="6" r:id="rId9"/>
    <sheet name="ImportsSawnwood" sheetId="7" r:id="rId10"/>
    <sheet name="ImportsVeneer" sheetId="10" r:id="rId11"/>
    <sheet name="ImportsPlywood" sheetId="9" r:id="rId12"/>
    <sheet name="ImportsOtherPanels" sheetId="31" r:id="rId13"/>
    <sheet name="ImportsMouldingsAndJoinery" sheetId="32" r:id="rId14"/>
    <sheet name="ImportsFurniture" sheetId="30" r:id="rId15"/>
    <sheet name="ImportsChipsAndResidues" sheetId="14" r:id="rId16"/>
    <sheet name="ImportsPulp" sheetId="13" r:id="rId17"/>
    <sheet name="ImportsPaper" sheetId="12" r:id="rId18"/>
    <sheet name="ExportsCoreVPA" sheetId="22" r:id="rId19"/>
    <sheet name="ExportsTimberSectorMinusCoreVPA" sheetId="21" r:id="rId20"/>
    <sheet name="ExportsPaperSectorMinusCoreVPA" sheetId="26" r:id="rId21"/>
    <sheet name="ExportsLogs" sheetId="38" r:id="rId22"/>
    <sheet name="ExportsSawnWood" sheetId="39" r:id="rId23"/>
    <sheet name="ExportsVeneer" sheetId="37" r:id="rId24"/>
    <sheet name="ExportsPlywood" sheetId="36" r:id="rId25"/>
    <sheet name="ExportsOtherPanels" sheetId="35" r:id="rId26"/>
    <sheet name="ExportsMouldingsAndJoinery" sheetId="43" r:id="rId27"/>
    <sheet name="ExportsFurniture" sheetId="42" r:id="rId28"/>
    <sheet name="ExportsPellets" sheetId="53" r:id="rId29"/>
    <sheet name="ExportsChipsAndResidues" sheetId="49" r:id="rId30"/>
    <sheet name="ExportsPulp" sheetId="16" r:id="rId31"/>
    <sheet name="ExportsPaper" sheetId="15" r:id="rId32"/>
    <sheet name="   " sheetId="54" r:id="rId33"/>
    <sheet name=" " sheetId="3" r:id="rId34"/>
  </sheets>
  <externalReferences>
    <externalReference r:id="rId35"/>
    <externalReference r:id="rId36"/>
  </externalReferenc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R34" i="50" l="1"/>
  <c r="N16" i="50"/>
  <c r="N37" i="50"/>
  <c r="AK37" i="50"/>
  <c r="AK16" i="50"/>
  <c r="BC10" i="39"/>
  <c r="BB10" i="39"/>
  <c r="BB11" i="39" s="1"/>
  <c r="BA10" i="39"/>
  <c r="BA11" i="39" s="1"/>
  <c r="AZ10" i="39"/>
  <c r="AY10" i="39"/>
  <c r="AX10" i="39"/>
  <c r="AW10" i="39"/>
  <c r="AV10" i="39"/>
  <c r="AU10" i="39"/>
  <c r="AT10" i="39"/>
  <c r="AT11" i="39" s="1"/>
  <c r="AS10" i="39"/>
  <c r="AS11" i="39" s="1"/>
  <c r="AR10" i="39"/>
  <c r="AQ10" i="39"/>
  <c r="AP10" i="39"/>
  <c r="AO10" i="39"/>
  <c r="AN10" i="39"/>
  <c r="AM10" i="39"/>
  <c r="AL10" i="39"/>
  <c r="AL11" i="39" s="1"/>
  <c r="AK10" i="39"/>
  <c r="AK11" i="39" s="1"/>
  <c r="AJ10" i="39"/>
  <c r="AI10" i="39"/>
  <c r="AH10" i="39"/>
  <c r="AG10" i="39"/>
  <c r="AF10" i="39"/>
  <c r="AE10" i="39"/>
  <c r="AD10" i="39"/>
  <c r="AD11" i="39" s="1"/>
  <c r="BC9" i="39"/>
  <c r="BC11" i="39" s="1"/>
  <c r="BB9" i="39"/>
  <c r="BA9" i="39"/>
  <c r="AZ9" i="39"/>
  <c r="AY9" i="39"/>
  <c r="AV9" i="39"/>
  <c r="AV11" i="39" s="1"/>
  <c r="AU9" i="39"/>
  <c r="AU11" i="39" s="1"/>
  <c r="AT9" i="39"/>
  <c r="AS9" i="39"/>
  <c r="AR9" i="39"/>
  <c r="AQ9" i="39"/>
  <c r="AP9" i="39"/>
  <c r="AO9" i="39"/>
  <c r="AO11" i="39" s="1"/>
  <c r="AN9" i="39"/>
  <c r="AN11" i="39" s="1"/>
  <c r="AM9" i="39"/>
  <c r="AM11" i="39" s="1"/>
  <c r="AL9" i="39"/>
  <c r="AK9" i="39"/>
  <c r="AJ9" i="39"/>
  <c r="AI9" i="39"/>
  <c r="AH9" i="39"/>
  <c r="AH11" i="39" s="1"/>
  <c r="AG9" i="39"/>
  <c r="AG11" i="39" s="1"/>
  <c r="AF9" i="39"/>
  <c r="AF11" i="39" s="1"/>
  <c r="AE9" i="39"/>
  <c r="AE11" i="39" s="1"/>
  <c r="AD9" i="39"/>
  <c r="AZ11" i="39"/>
  <c r="AY11" i="39"/>
  <c r="AR11" i="39"/>
  <c r="AQ11" i="39"/>
  <c r="AP11" i="39"/>
  <c r="AJ11" i="39"/>
  <c r="AI11" i="39"/>
  <c r="R46" i="50"/>
  <c r="S45" i="50"/>
  <c r="R45" i="50"/>
  <c r="R43" i="50" s="1"/>
  <c r="Q45" i="50"/>
  <c r="P45" i="50"/>
  <c r="R44" i="50"/>
  <c r="R42" i="50"/>
  <c r="S41" i="50"/>
  <c r="R41" i="50"/>
  <c r="P41" i="50"/>
  <c r="S40" i="50"/>
  <c r="R40" i="50"/>
  <c r="R39" i="50" s="1"/>
  <c r="P40" i="50"/>
  <c r="R37" i="50"/>
  <c r="R36" i="50"/>
  <c r="R35" i="50"/>
  <c r="R33" i="50"/>
  <c r="R32" i="50"/>
  <c r="R31" i="50"/>
  <c r="R30" i="50"/>
  <c r="R25" i="50"/>
  <c r="S24" i="50"/>
  <c r="R24" i="50"/>
  <c r="Q24" i="50"/>
  <c r="P24" i="50"/>
  <c r="R23" i="50"/>
  <c r="R22" i="50"/>
  <c r="R21" i="50"/>
  <c r="S20" i="50"/>
  <c r="R20" i="50"/>
  <c r="P20" i="50"/>
  <c r="S19" i="50"/>
  <c r="R19" i="50"/>
  <c r="P19" i="50"/>
  <c r="R16" i="50"/>
  <c r="R15" i="50"/>
  <c r="R14" i="50"/>
  <c r="R12" i="50"/>
  <c r="R11" i="50"/>
  <c r="R10" i="50"/>
  <c r="R9" i="50"/>
  <c r="A1" i="53"/>
  <c r="A339" i="3"/>
  <c r="A268" i="3"/>
  <c r="A244" i="3"/>
  <c r="A246" i="3"/>
  <c r="A245" i="3"/>
  <c r="BC22" i="22"/>
  <c r="BB22" i="22"/>
  <c r="BA22" i="22"/>
  <c r="AZ22" i="22"/>
  <c r="AY22" i="22"/>
  <c r="AV22" i="22"/>
  <c r="AO22" i="22"/>
  <c r="AN22" i="22"/>
  <c r="AM22" i="22"/>
  <c r="AL22" i="22"/>
  <c r="AK22" i="22"/>
  <c r="AJ22" i="22"/>
  <c r="AI22" i="22"/>
  <c r="AH22" i="22"/>
  <c r="AG22" i="22"/>
  <c r="AF22" i="22"/>
  <c r="AE22" i="22"/>
  <c r="AD22" i="22"/>
  <c r="AB22" i="22"/>
  <c r="AA22" i="22"/>
  <c r="Z22" i="22"/>
  <c r="Y22" i="22"/>
  <c r="X22" i="22"/>
  <c r="N22" i="22"/>
  <c r="M22" i="22"/>
  <c r="L22" i="22"/>
  <c r="K22" i="22"/>
  <c r="J22" i="22"/>
  <c r="I22" i="22"/>
  <c r="H22" i="22"/>
  <c r="G22" i="22"/>
  <c r="F22" i="22"/>
  <c r="E22" i="22"/>
  <c r="D22" i="22"/>
  <c r="C22" i="22"/>
  <c r="A156" i="3"/>
  <c r="A155" i="3"/>
  <c r="A109" i="3"/>
  <c r="BC23" i="35"/>
  <c r="BB23" i="35"/>
  <c r="BA23" i="35"/>
  <c r="AZ23" i="35"/>
  <c r="AY23" i="35"/>
  <c r="AV23" i="35"/>
  <c r="AO23" i="35"/>
  <c r="AN23" i="35"/>
  <c r="AM23" i="35"/>
  <c r="AL23" i="35"/>
  <c r="AK23" i="35"/>
  <c r="AJ23" i="35"/>
  <c r="AI23" i="35"/>
  <c r="AH23" i="35"/>
  <c r="AG23" i="35"/>
  <c r="AF23" i="35"/>
  <c r="AE23" i="35"/>
  <c r="AD23" i="35"/>
  <c r="AB23" i="35"/>
  <c r="AA23" i="35"/>
  <c r="Z23" i="35"/>
  <c r="Y23" i="35"/>
  <c r="X23" i="35"/>
  <c r="N23" i="35"/>
  <c r="M23" i="35"/>
  <c r="L23" i="35"/>
  <c r="K23" i="35"/>
  <c r="J23" i="35"/>
  <c r="I23" i="35"/>
  <c r="H23" i="35"/>
  <c r="G23" i="35"/>
  <c r="F23" i="35"/>
  <c r="E23" i="35"/>
  <c r="D23" i="35"/>
  <c r="C23" i="35"/>
  <c r="BC12" i="17"/>
  <c r="BB12" i="17"/>
  <c r="BA12" i="17"/>
  <c r="AZ12" i="17"/>
  <c r="AY12" i="17"/>
  <c r="AV12" i="17"/>
  <c r="AO12" i="17"/>
  <c r="AN12" i="17"/>
  <c r="AM12" i="17"/>
  <c r="AL12" i="17"/>
  <c r="AK12" i="17"/>
  <c r="AJ12" i="17"/>
  <c r="AI12" i="17"/>
  <c r="AH12" i="17"/>
  <c r="AG12" i="17"/>
  <c r="AF12" i="17"/>
  <c r="AE12" i="17"/>
  <c r="AD12" i="17"/>
  <c r="AB12" i="17"/>
  <c r="AA12" i="17"/>
  <c r="Z12" i="17"/>
  <c r="Y12" i="17"/>
  <c r="X12" i="17"/>
  <c r="N12" i="17"/>
  <c r="M12" i="17"/>
  <c r="L12" i="17"/>
  <c r="K12" i="17"/>
  <c r="J12" i="17"/>
  <c r="I12" i="17"/>
  <c r="H12" i="17"/>
  <c r="G12" i="17"/>
  <c r="F12" i="17"/>
  <c r="E12" i="17"/>
  <c r="D12" i="17"/>
  <c r="C12" i="17"/>
  <c r="BC22" i="20"/>
  <c r="BD119" i="3" s="1"/>
  <c r="BB22" i="20"/>
  <c r="BC119" i="3" s="1"/>
  <c r="BA22" i="20"/>
  <c r="BB119" i="3" s="1"/>
  <c r="AZ22" i="20"/>
  <c r="BA119" i="3" s="1"/>
  <c r="AY22" i="20"/>
  <c r="AZ119" i="3" s="1"/>
  <c r="AV22" i="20"/>
  <c r="AW119" i="3" s="1"/>
  <c r="AO22" i="20"/>
  <c r="AP119" i="3" s="1"/>
  <c r="AN22" i="20"/>
  <c r="AO119" i="3" s="1"/>
  <c r="AM22" i="20"/>
  <c r="AN119" i="3" s="1"/>
  <c r="AL22" i="20"/>
  <c r="AM119" i="3" s="1"/>
  <c r="AK22" i="20"/>
  <c r="AL119" i="3" s="1"/>
  <c r="AJ22" i="20"/>
  <c r="AK119" i="3" s="1"/>
  <c r="AI22" i="20"/>
  <c r="AJ119" i="3" s="1"/>
  <c r="AH22" i="20"/>
  <c r="AI119" i="3" s="1"/>
  <c r="AG22" i="20"/>
  <c r="AH119" i="3" s="1"/>
  <c r="AF22" i="20"/>
  <c r="AG119" i="3" s="1"/>
  <c r="AE22" i="20"/>
  <c r="AF119" i="3" s="1"/>
  <c r="AD22" i="20"/>
  <c r="AE119" i="3" s="1"/>
  <c r="AB22" i="20"/>
  <c r="AA109" i="3" s="1"/>
  <c r="AA22" i="20"/>
  <c r="Z109" i="3" s="1"/>
  <c r="Z22" i="20"/>
  <c r="Y109" i="3" s="1"/>
  <c r="Y22" i="20"/>
  <c r="X109" i="3" s="1"/>
  <c r="X22" i="20"/>
  <c r="W109" i="3" s="1"/>
  <c r="N22" i="20"/>
  <c r="M109" i="3" s="1"/>
  <c r="M22" i="20"/>
  <c r="L109" i="3" s="1"/>
  <c r="L22" i="20"/>
  <c r="K109" i="3" s="1"/>
  <c r="K22" i="20"/>
  <c r="J109" i="3" s="1"/>
  <c r="J22" i="20"/>
  <c r="I109" i="3" s="1"/>
  <c r="I22" i="20"/>
  <c r="H109" i="3" s="1"/>
  <c r="H22" i="20"/>
  <c r="G109" i="3" s="1"/>
  <c r="G22" i="20"/>
  <c r="F109" i="3" s="1"/>
  <c r="F22" i="20"/>
  <c r="E109" i="3" s="1"/>
  <c r="E22" i="20"/>
  <c r="D109" i="3" s="1"/>
  <c r="D22" i="20"/>
  <c r="C109" i="3" s="1"/>
  <c r="C22" i="20"/>
  <c r="B109" i="3" s="1"/>
  <c r="A91" i="3"/>
  <c r="BC16" i="18"/>
  <c r="BB16" i="18"/>
  <c r="BA16" i="18"/>
  <c r="AZ16" i="18"/>
  <c r="AY16" i="18"/>
  <c r="AV16" i="18"/>
  <c r="AO16" i="18"/>
  <c r="AN16" i="18"/>
  <c r="AM16" i="18"/>
  <c r="AL16" i="18"/>
  <c r="AK16" i="18"/>
  <c r="AJ16" i="18"/>
  <c r="AI16" i="18"/>
  <c r="AH16" i="18"/>
  <c r="AG16" i="18"/>
  <c r="AF16" i="18"/>
  <c r="AE16" i="18"/>
  <c r="AD16" i="18"/>
  <c r="AB16" i="18"/>
  <c r="AA16" i="18"/>
  <c r="Z16" i="18"/>
  <c r="Y16" i="18"/>
  <c r="X16" i="18"/>
  <c r="N16" i="18"/>
  <c r="M16" i="18"/>
  <c r="L16" i="18"/>
  <c r="K16" i="18"/>
  <c r="J16" i="18"/>
  <c r="I16" i="18"/>
  <c r="H16" i="18"/>
  <c r="G16" i="18"/>
  <c r="F16" i="18"/>
  <c r="E16" i="18"/>
  <c r="D16" i="18"/>
  <c r="C16" i="18"/>
  <c r="BC14" i="18"/>
  <c r="BB14" i="18"/>
  <c r="BA14" i="18"/>
  <c r="AZ14" i="18"/>
  <c r="AY14" i="18"/>
  <c r="AV14" i="18"/>
  <c r="AO14" i="18"/>
  <c r="AN14" i="18"/>
  <c r="AM14" i="18"/>
  <c r="AL14" i="18"/>
  <c r="AK14" i="18"/>
  <c r="AJ14" i="18"/>
  <c r="AI14" i="18"/>
  <c r="AH14" i="18"/>
  <c r="AG14" i="18"/>
  <c r="AF14" i="18"/>
  <c r="AE14" i="18"/>
  <c r="AD14" i="18"/>
  <c r="AB14" i="18"/>
  <c r="AA14" i="18"/>
  <c r="Z14" i="18"/>
  <c r="Y14" i="18"/>
  <c r="X14" i="18"/>
  <c r="N14" i="18"/>
  <c r="M14" i="18"/>
  <c r="L14" i="18"/>
  <c r="K14" i="18"/>
  <c r="J14" i="18"/>
  <c r="I14" i="18"/>
  <c r="H14" i="18"/>
  <c r="G14" i="18"/>
  <c r="F14" i="18"/>
  <c r="E14" i="18"/>
  <c r="D14" i="18"/>
  <c r="C14" i="18"/>
  <c r="BC19" i="18"/>
  <c r="BD99" i="3" s="1"/>
  <c r="BB19" i="18"/>
  <c r="BC99" i="3" s="1"/>
  <c r="BA19" i="18"/>
  <c r="BB99" i="3" s="1"/>
  <c r="AZ19" i="18"/>
  <c r="BA99" i="3" s="1"/>
  <c r="AY19" i="18"/>
  <c r="AZ99" i="3" s="1"/>
  <c r="AV19" i="18"/>
  <c r="AW99" i="3" s="1"/>
  <c r="AO19" i="18"/>
  <c r="AP99" i="3" s="1"/>
  <c r="AN19" i="18"/>
  <c r="AO99" i="3" s="1"/>
  <c r="AM19" i="18"/>
  <c r="AN99" i="3" s="1"/>
  <c r="AL19" i="18"/>
  <c r="AM99" i="3" s="1"/>
  <c r="AK19" i="18"/>
  <c r="AL99" i="3" s="1"/>
  <c r="AJ19" i="18"/>
  <c r="AK99" i="3" s="1"/>
  <c r="AI19" i="18"/>
  <c r="AJ99" i="3" s="1"/>
  <c r="AH19" i="18"/>
  <c r="AI99" i="3" s="1"/>
  <c r="AG19" i="18"/>
  <c r="AH99" i="3" s="1"/>
  <c r="AF19" i="18"/>
  <c r="AG99" i="3" s="1"/>
  <c r="AE19" i="18"/>
  <c r="AF99" i="3" s="1"/>
  <c r="AD19" i="18"/>
  <c r="AE99" i="3" s="1"/>
  <c r="AB19" i="18"/>
  <c r="AA91" i="3" s="1"/>
  <c r="AA19" i="18"/>
  <c r="Z91" i="3" s="1"/>
  <c r="Z19" i="18"/>
  <c r="Y91" i="3" s="1"/>
  <c r="Y19" i="18"/>
  <c r="X91" i="3" s="1"/>
  <c r="X19" i="18"/>
  <c r="W91" i="3" s="1"/>
  <c r="N19" i="18"/>
  <c r="M91" i="3" s="1"/>
  <c r="M19" i="18"/>
  <c r="L91" i="3" s="1"/>
  <c r="L19" i="18"/>
  <c r="K91" i="3" s="1"/>
  <c r="K19" i="18"/>
  <c r="J91" i="3" s="1"/>
  <c r="J19" i="18"/>
  <c r="I91" i="3" s="1"/>
  <c r="I19" i="18"/>
  <c r="H91" i="3" s="1"/>
  <c r="H19" i="18"/>
  <c r="G91" i="3" s="1"/>
  <c r="G19" i="18"/>
  <c r="F91" i="3" s="1"/>
  <c r="F19" i="18"/>
  <c r="E91" i="3" s="1"/>
  <c r="E19" i="18"/>
  <c r="D91" i="3" s="1"/>
  <c r="D19" i="18"/>
  <c r="C91" i="3" s="1"/>
  <c r="C19" i="18"/>
  <c r="B91" i="3" s="1"/>
  <c r="A68" i="54"/>
  <c r="A81" i="54" s="1"/>
  <c r="A67" i="54"/>
  <c r="A66" i="54"/>
  <c r="A65" i="54"/>
  <c r="A64" i="54"/>
  <c r="A63" i="54"/>
  <c r="BC37" i="50"/>
  <c r="BB37" i="50"/>
  <c r="BA37" i="50"/>
  <c r="AZ37" i="50"/>
  <c r="AY37" i="50"/>
  <c r="AV37" i="50"/>
  <c r="AO37" i="50"/>
  <c r="AM37" i="50"/>
  <c r="AL37" i="50"/>
  <c r="AI37" i="50"/>
  <c r="AH37" i="50"/>
  <c r="AG37" i="50"/>
  <c r="AF37" i="50"/>
  <c r="AE37" i="50"/>
  <c r="AD37" i="50"/>
  <c r="AB37" i="50"/>
  <c r="AA37" i="50"/>
  <c r="Z37" i="50"/>
  <c r="Y37" i="50"/>
  <c r="X37" i="50"/>
  <c r="M37" i="50"/>
  <c r="L37" i="50"/>
  <c r="K37" i="50"/>
  <c r="J37" i="50"/>
  <c r="I37" i="50"/>
  <c r="H37" i="50"/>
  <c r="F37" i="50"/>
  <c r="E37" i="50"/>
  <c r="D37" i="50"/>
  <c r="C37" i="50"/>
  <c r="BC16" i="50"/>
  <c r="BB16" i="50"/>
  <c r="BA16" i="50"/>
  <c r="AZ16" i="50"/>
  <c r="AY16" i="50"/>
  <c r="AV16" i="50"/>
  <c r="AO16" i="50"/>
  <c r="AN16" i="50"/>
  <c r="AM16" i="50"/>
  <c r="AL16" i="50"/>
  <c r="AJ16" i="50"/>
  <c r="AI16" i="50"/>
  <c r="AH16" i="50"/>
  <c r="AG16" i="50"/>
  <c r="AF16" i="50"/>
  <c r="AE16" i="50"/>
  <c r="AD16" i="50"/>
  <c r="AB16" i="50"/>
  <c r="AA16" i="50"/>
  <c r="Z16" i="50"/>
  <c r="Y16" i="50"/>
  <c r="X16" i="50"/>
  <c r="M16" i="50"/>
  <c r="L16" i="50"/>
  <c r="K16" i="50"/>
  <c r="J16" i="50"/>
  <c r="I16" i="50"/>
  <c r="H16" i="50"/>
  <c r="G16" i="50"/>
  <c r="E16" i="50"/>
  <c r="D16" i="50"/>
  <c r="C16" i="50"/>
  <c r="R18" i="50" l="1"/>
  <c r="R7" i="50"/>
  <c r="AJ37" i="50"/>
  <c r="R13" i="50"/>
  <c r="F16" i="50"/>
  <c r="G37" i="50"/>
  <c r="AN37" i="50"/>
  <c r="R8" i="50"/>
  <c r="R6" i="50" s="1"/>
  <c r="Q40" i="50"/>
  <c r="P16" i="50"/>
  <c r="T37" i="50"/>
  <c r="S16" i="50"/>
  <c r="S37" i="50"/>
  <c r="T16" i="50"/>
  <c r="P37" i="50"/>
  <c r="R17" i="50" l="1"/>
  <c r="R29" i="50"/>
  <c r="R28" i="50"/>
  <c r="Q19" i="50"/>
  <c r="AQ37" i="50"/>
  <c r="AQ16" i="50"/>
  <c r="O16" i="50"/>
  <c r="O37" i="50"/>
  <c r="AT16" i="50"/>
  <c r="AT37" i="50"/>
  <c r="AU37" i="50"/>
  <c r="AU16" i="50"/>
  <c r="R38" i="50" l="1"/>
  <c r="R27" i="50"/>
  <c r="Q37" i="50"/>
  <c r="Q16" i="50"/>
  <c r="AR37" i="50" l="1"/>
  <c r="AS37" i="50"/>
  <c r="AS16" i="50"/>
  <c r="AR16" i="50"/>
  <c r="AP16" i="50"/>
  <c r="AP37" i="50"/>
  <c r="U37" i="50" l="1"/>
  <c r="U16" i="50" l="1"/>
  <c r="BC27" i="39"/>
  <c r="BB27" i="39"/>
  <c r="BA27" i="39"/>
  <c r="AZ27" i="39"/>
  <c r="AY27" i="39"/>
  <c r="AX27" i="39"/>
  <c r="AW27" i="39"/>
  <c r="AO27" i="39"/>
  <c r="AN27" i="39"/>
  <c r="AM27" i="39"/>
  <c r="AL27" i="39"/>
  <c r="AK27" i="39"/>
  <c r="AJ27" i="39"/>
  <c r="AI27" i="39"/>
  <c r="AH27" i="39"/>
  <c r="AG27" i="39"/>
  <c r="AF27" i="39"/>
  <c r="AE27" i="39"/>
  <c r="AD27" i="39"/>
  <c r="BC26" i="39"/>
  <c r="BB26" i="39"/>
  <c r="BA26" i="39"/>
  <c r="AZ26" i="39"/>
  <c r="AY26" i="39"/>
  <c r="AX26" i="39"/>
  <c r="AW26" i="39"/>
  <c r="AO26" i="39"/>
  <c r="AN26" i="39"/>
  <c r="AM26" i="39"/>
  <c r="AL26" i="39"/>
  <c r="AK26" i="39"/>
  <c r="AJ26" i="39"/>
  <c r="AI26" i="39"/>
  <c r="AH26" i="39"/>
  <c r="AG26" i="39"/>
  <c r="AF26" i="39"/>
  <c r="AE26" i="39"/>
  <c r="AD26" i="39"/>
  <c r="BC25" i="39"/>
  <c r="BD347" i="3" s="1"/>
  <c r="BB25" i="39"/>
  <c r="BC347" i="3" s="1"/>
  <c r="BA25" i="39"/>
  <c r="BB347" i="3" s="1"/>
  <c r="AZ25" i="39"/>
  <c r="BA347" i="3" s="1"/>
  <c r="AY25" i="39"/>
  <c r="AZ347" i="3" s="1"/>
  <c r="AX25" i="39"/>
  <c r="AY347" i="3" s="1"/>
  <c r="AW25" i="39"/>
  <c r="AX347" i="3" s="1"/>
  <c r="AO25" i="39"/>
  <c r="AP347" i="3" s="1"/>
  <c r="AN25" i="39"/>
  <c r="AO347" i="3" s="1"/>
  <c r="AM25" i="39"/>
  <c r="AN347" i="3" s="1"/>
  <c r="AL25" i="39"/>
  <c r="AM347" i="3" s="1"/>
  <c r="AK25" i="39"/>
  <c r="AL347" i="3" s="1"/>
  <c r="AJ25" i="39"/>
  <c r="AK347" i="3" s="1"/>
  <c r="AI25" i="39"/>
  <c r="AJ347" i="3" s="1"/>
  <c r="AH25" i="39"/>
  <c r="AI347" i="3" s="1"/>
  <c r="AG25" i="39"/>
  <c r="AH347" i="3" s="1"/>
  <c r="AF25" i="39"/>
  <c r="AG347" i="3" s="1"/>
  <c r="AE25" i="39"/>
  <c r="AF347" i="3" s="1"/>
  <c r="AD25" i="39"/>
  <c r="AE347" i="3" s="1"/>
  <c r="BC22" i="39"/>
  <c r="BB22" i="39"/>
  <c r="BA22" i="39"/>
  <c r="AZ22" i="39"/>
  <c r="AY22" i="39"/>
  <c r="AX22" i="39"/>
  <c r="AW22" i="39"/>
  <c r="AV22" i="39"/>
  <c r="AO22" i="39"/>
  <c r="AN22" i="39"/>
  <c r="AM22" i="39"/>
  <c r="AL22" i="39"/>
  <c r="AK22" i="39"/>
  <c r="AJ22" i="39"/>
  <c r="AI22" i="39"/>
  <c r="AH22" i="39"/>
  <c r="AG22" i="39"/>
  <c r="AF22" i="39"/>
  <c r="AE22" i="39"/>
  <c r="AD22" i="39"/>
  <c r="BC21" i="39"/>
  <c r="BB21" i="39"/>
  <c r="BA21" i="39"/>
  <c r="AZ21" i="39"/>
  <c r="AY21" i="39"/>
  <c r="AO21" i="39"/>
  <c r="AN21" i="39"/>
  <c r="AM21" i="39"/>
  <c r="AL21" i="39"/>
  <c r="AK21" i="39"/>
  <c r="AJ21" i="39"/>
  <c r="AI21" i="39"/>
  <c r="AH21" i="39"/>
  <c r="AG21" i="39"/>
  <c r="AF21" i="39"/>
  <c r="AE21" i="39"/>
  <c r="AD21" i="39"/>
  <c r="BC20" i="39"/>
  <c r="BB20" i="39"/>
  <c r="BA20" i="39"/>
  <c r="AZ20" i="39"/>
  <c r="AY20" i="39"/>
  <c r="AO20" i="39"/>
  <c r="AN20" i="39"/>
  <c r="AM20" i="39"/>
  <c r="AL20" i="39"/>
  <c r="AK20" i="39"/>
  <c r="AJ20" i="39"/>
  <c r="AI20" i="39"/>
  <c r="AH20" i="39"/>
  <c r="AG20" i="39"/>
  <c r="AF20" i="39"/>
  <c r="AE20" i="39"/>
  <c r="AD20" i="39"/>
  <c r="BC18" i="39"/>
  <c r="BB18" i="39"/>
  <c r="BA18" i="39"/>
  <c r="AZ18" i="39"/>
  <c r="AY18" i="39"/>
  <c r="AX18" i="39"/>
  <c r="AW18" i="39"/>
  <c r="AO18" i="39"/>
  <c r="AN18" i="39"/>
  <c r="AM18" i="39"/>
  <c r="AL18" i="39"/>
  <c r="AK18" i="39"/>
  <c r="AJ18" i="39"/>
  <c r="AI18" i="39"/>
  <c r="AH18" i="39"/>
  <c r="AG18" i="39"/>
  <c r="AF18" i="39"/>
  <c r="AE18" i="39"/>
  <c r="AD18" i="39"/>
  <c r="BC17" i="39"/>
  <c r="BB17" i="39"/>
  <c r="BA17" i="39"/>
  <c r="AZ17" i="39"/>
  <c r="AY17" i="39"/>
  <c r="AX17" i="39"/>
  <c r="AW17" i="39"/>
  <c r="AV17" i="39"/>
  <c r="AO17" i="39"/>
  <c r="AN17" i="39"/>
  <c r="AM17" i="39"/>
  <c r="AL17" i="39"/>
  <c r="AK17" i="39"/>
  <c r="AJ17" i="39"/>
  <c r="AI17" i="39"/>
  <c r="AH17" i="39"/>
  <c r="AG17" i="39"/>
  <c r="AF17" i="39"/>
  <c r="AE17" i="39"/>
  <c r="AD17" i="39"/>
  <c r="BC16" i="39"/>
  <c r="BB16" i="39"/>
  <c r="BA16" i="39"/>
  <c r="AZ16" i="39"/>
  <c r="AY16" i="39"/>
  <c r="AX16" i="39"/>
  <c r="AW16" i="39"/>
  <c r="AO16" i="39"/>
  <c r="AN16" i="39"/>
  <c r="AM16" i="39"/>
  <c r="AL16" i="39"/>
  <c r="AK16" i="39"/>
  <c r="AJ16" i="39"/>
  <c r="AI16" i="39"/>
  <c r="AH16" i="39"/>
  <c r="AG16" i="39"/>
  <c r="AF16" i="39"/>
  <c r="AE16" i="39"/>
  <c r="AD16" i="39"/>
  <c r="BC15" i="39"/>
  <c r="BB15" i="39"/>
  <c r="BA15" i="39"/>
  <c r="AZ15" i="39"/>
  <c r="AY15" i="39"/>
  <c r="AX15" i="39"/>
  <c r="AW15" i="39"/>
  <c r="AU15" i="39"/>
  <c r="AO15" i="39"/>
  <c r="AN15" i="39"/>
  <c r="AM15" i="39"/>
  <c r="AL15" i="39"/>
  <c r="AK15" i="39"/>
  <c r="AJ15" i="39"/>
  <c r="AI15" i="39"/>
  <c r="AH15" i="39"/>
  <c r="AG15" i="39"/>
  <c r="AF15" i="39"/>
  <c r="AE15" i="39"/>
  <c r="AD15" i="39"/>
  <c r="BC14" i="39"/>
  <c r="BB14" i="39"/>
  <c r="BA14" i="39"/>
  <c r="AZ14" i="39"/>
  <c r="AY14" i="39"/>
  <c r="AX14" i="39"/>
  <c r="AW14" i="39"/>
  <c r="AO14" i="39"/>
  <c r="AN14" i="39"/>
  <c r="AM14" i="39"/>
  <c r="AL14" i="39"/>
  <c r="AK14" i="39"/>
  <c r="AJ14" i="39"/>
  <c r="AI14" i="39"/>
  <c r="AH14" i="39"/>
  <c r="AG14" i="39"/>
  <c r="AF14" i="39"/>
  <c r="AE14" i="39"/>
  <c r="AD14" i="39"/>
  <c r="BC13" i="39"/>
  <c r="BB13" i="39"/>
  <c r="BA13" i="39"/>
  <c r="AZ13" i="39"/>
  <c r="AY13" i="39"/>
  <c r="AX13" i="39"/>
  <c r="AW13" i="39"/>
  <c r="AV13" i="39"/>
  <c r="AT13" i="39"/>
  <c r="AO13" i="39"/>
  <c r="AN13" i="39"/>
  <c r="AM13" i="39"/>
  <c r="AL13" i="39"/>
  <c r="AK13" i="39"/>
  <c r="AJ13" i="39"/>
  <c r="AI13" i="39"/>
  <c r="AH13" i="39"/>
  <c r="AG13" i="39"/>
  <c r="AF13" i="39"/>
  <c r="AE13" i="39"/>
  <c r="AD13" i="39"/>
  <c r="BC12" i="39"/>
  <c r="BB12" i="39"/>
  <c r="BA12" i="39"/>
  <c r="AZ12" i="39"/>
  <c r="AY12" i="39"/>
  <c r="AO12" i="39"/>
  <c r="AN12" i="39"/>
  <c r="AM12" i="39"/>
  <c r="AL12" i="39"/>
  <c r="AK12" i="39"/>
  <c r="AJ12" i="39"/>
  <c r="AI12" i="39"/>
  <c r="AH12" i="39"/>
  <c r="AG12" i="39"/>
  <c r="AF12" i="39"/>
  <c r="AE12" i="39"/>
  <c r="AD12" i="39"/>
  <c r="BC8" i="39"/>
  <c r="BB8" i="39"/>
  <c r="BA8" i="39"/>
  <c r="AZ8" i="39"/>
  <c r="AY8" i="39"/>
  <c r="AS8" i="39"/>
  <c r="AO8" i="39"/>
  <c r="AN8" i="39"/>
  <c r="AM8" i="39"/>
  <c r="AL8" i="39"/>
  <c r="AK8" i="39"/>
  <c r="AJ8" i="39"/>
  <c r="AI8" i="39"/>
  <c r="AH8" i="39"/>
  <c r="AG8" i="39"/>
  <c r="AF8" i="39"/>
  <c r="AE8" i="39"/>
  <c r="AD8" i="39"/>
  <c r="BC7" i="39"/>
  <c r="BB7" i="39"/>
  <c r="BA7" i="39"/>
  <c r="AZ7" i="39"/>
  <c r="AY7" i="39"/>
  <c r="AO7" i="39"/>
  <c r="AN7" i="39"/>
  <c r="AM7" i="39"/>
  <c r="AL7" i="39"/>
  <c r="AK7" i="39"/>
  <c r="AJ7" i="39"/>
  <c r="AI7" i="39"/>
  <c r="AH7" i="39"/>
  <c r="AG7" i="39"/>
  <c r="AF7" i="39"/>
  <c r="AE7" i="39"/>
  <c r="AD7" i="39"/>
  <c r="BC6" i="39"/>
  <c r="BB6" i="39"/>
  <c r="BA6" i="39"/>
  <c r="AZ6" i="39"/>
  <c r="AY6" i="39"/>
  <c r="AO6" i="39"/>
  <c r="AN6" i="39"/>
  <c r="AM6" i="39"/>
  <c r="AL6" i="39"/>
  <c r="AK6" i="39"/>
  <c r="AJ6" i="39"/>
  <c r="AI6" i="39"/>
  <c r="AH6" i="39"/>
  <c r="AG6" i="39"/>
  <c r="AF6" i="39"/>
  <c r="AE6" i="39"/>
  <c r="AD6" i="39"/>
  <c r="BC5" i="39"/>
  <c r="BB5" i="39"/>
  <c r="BA5" i="39"/>
  <c r="AZ5" i="39"/>
  <c r="AY5" i="39"/>
  <c r="AO5" i="39"/>
  <c r="AN5" i="39"/>
  <c r="AM5" i="39"/>
  <c r="AL5" i="39"/>
  <c r="AK5" i="39"/>
  <c r="AJ5" i="39"/>
  <c r="AI5" i="39"/>
  <c r="AH5" i="39"/>
  <c r="AG5" i="39"/>
  <c r="AF5" i="39"/>
  <c r="AE5" i="39"/>
  <c r="AD5" i="39"/>
  <c r="BC19" i="15"/>
  <c r="BB19" i="15"/>
  <c r="BA19" i="15"/>
  <c r="AZ19" i="15"/>
  <c r="AY19" i="15"/>
  <c r="AO19" i="15"/>
  <c r="AN19" i="15"/>
  <c r="AM19" i="15"/>
  <c r="AL19" i="15"/>
  <c r="AK19" i="15"/>
  <c r="AJ19" i="15"/>
  <c r="AI19" i="15"/>
  <c r="AH19" i="15"/>
  <c r="AG19" i="15"/>
  <c r="AF19" i="15"/>
  <c r="AE19" i="15"/>
  <c r="AD19" i="15"/>
  <c r="BC20" i="15"/>
  <c r="BB20" i="15"/>
  <c r="BA20" i="15"/>
  <c r="AZ20" i="15"/>
  <c r="AY20" i="15"/>
  <c r="AT20" i="15"/>
  <c r="AO20" i="15"/>
  <c r="AN20" i="15"/>
  <c r="AM20" i="15"/>
  <c r="AL20" i="15"/>
  <c r="AK20" i="15"/>
  <c r="AJ20" i="15"/>
  <c r="AI20" i="15"/>
  <c r="AH20" i="15"/>
  <c r="AG20" i="15"/>
  <c r="AF20" i="15"/>
  <c r="AE20" i="15"/>
  <c r="AD20" i="15"/>
  <c r="BC15" i="15"/>
  <c r="BB15" i="15"/>
  <c r="BA15" i="15"/>
  <c r="AZ15" i="15"/>
  <c r="AY15" i="15"/>
  <c r="AV15" i="15"/>
  <c r="AO15" i="15"/>
  <c r="AN15" i="15"/>
  <c r="AM15" i="15"/>
  <c r="AL15" i="15"/>
  <c r="AK15" i="15"/>
  <c r="AJ15" i="15"/>
  <c r="AI15" i="15"/>
  <c r="AH15" i="15"/>
  <c r="AG15" i="15"/>
  <c r="AF15" i="15"/>
  <c r="AE15" i="15"/>
  <c r="AD15" i="15"/>
  <c r="BC14" i="15"/>
  <c r="BB14" i="15"/>
  <c r="BA14" i="15"/>
  <c r="AZ14" i="15"/>
  <c r="AY14" i="15"/>
  <c r="AO14" i="15"/>
  <c r="AN14" i="15"/>
  <c r="AM14" i="15"/>
  <c r="AL14" i="15"/>
  <c r="AK14" i="15"/>
  <c r="AJ14" i="15"/>
  <c r="AI14" i="15"/>
  <c r="AH14" i="15"/>
  <c r="AG14" i="15"/>
  <c r="AF14" i="15"/>
  <c r="AE14" i="15"/>
  <c r="AD14" i="15"/>
  <c r="BC12" i="15"/>
  <c r="BB12" i="15"/>
  <c r="BA12" i="15"/>
  <c r="AZ12" i="15"/>
  <c r="AY12" i="15"/>
  <c r="AU12" i="15"/>
  <c r="AO12" i="15"/>
  <c r="AN12" i="15"/>
  <c r="AM12" i="15"/>
  <c r="AL12" i="15"/>
  <c r="AK12" i="15"/>
  <c r="AJ12" i="15"/>
  <c r="AI12" i="15"/>
  <c r="AH12" i="15"/>
  <c r="AG12" i="15"/>
  <c r="AF12" i="15"/>
  <c r="AE12" i="15"/>
  <c r="AD12" i="15"/>
  <c r="BC11" i="15"/>
  <c r="BB11" i="15"/>
  <c r="BA11" i="15"/>
  <c r="AZ11" i="15"/>
  <c r="AY11" i="15"/>
  <c r="AO11" i="15"/>
  <c r="AN11" i="15"/>
  <c r="AM11" i="15"/>
  <c r="AL11" i="15"/>
  <c r="AK11" i="15"/>
  <c r="AJ11" i="15"/>
  <c r="AI11" i="15"/>
  <c r="AH11" i="15"/>
  <c r="AG11" i="15"/>
  <c r="AF11" i="15"/>
  <c r="AE11" i="15"/>
  <c r="AD11" i="15"/>
  <c r="BC10" i="15"/>
  <c r="BB10" i="15"/>
  <c r="BA10" i="15"/>
  <c r="AZ10" i="15"/>
  <c r="AY10" i="15"/>
  <c r="AO10" i="15"/>
  <c r="AN10" i="15"/>
  <c r="AM10" i="15"/>
  <c r="AL10" i="15"/>
  <c r="AK10" i="15"/>
  <c r="AJ10" i="15"/>
  <c r="AI10" i="15"/>
  <c r="AH10" i="15"/>
  <c r="AG10" i="15"/>
  <c r="AF10" i="15"/>
  <c r="AE10" i="15"/>
  <c r="AD10" i="15"/>
  <c r="BC9" i="15"/>
  <c r="BB9" i="15"/>
  <c r="BA9" i="15"/>
  <c r="AZ9" i="15"/>
  <c r="AY9" i="15"/>
  <c r="AO9" i="15"/>
  <c r="AN9" i="15"/>
  <c r="AM9" i="15"/>
  <c r="AL9" i="15"/>
  <c r="AK9" i="15"/>
  <c r="AJ9" i="15"/>
  <c r="AI9" i="15"/>
  <c r="AH9" i="15"/>
  <c r="AG9" i="15"/>
  <c r="AF9" i="15"/>
  <c r="AE9" i="15"/>
  <c r="AD9" i="15"/>
  <c r="BC8" i="15"/>
  <c r="BB8" i="15"/>
  <c r="BA8" i="15"/>
  <c r="AZ8" i="15"/>
  <c r="AY8" i="15"/>
  <c r="AX8" i="15"/>
  <c r="AW8" i="15"/>
  <c r="AR8" i="15"/>
  <c r="AO8" i="15"/>
  <c r="AN8" i="15"/>
  <c r="AM8" i="15"/>
  <c r="AL8" i="15"/>
  <c r="AK8" i="15"/>
  <c r="AJ8" i="15"/>
  <c r="AI8" i="15"/>
  <c r="AH8" i="15"/>
  <c r="AG8" i="15"/>
  <c r="AF8" i="15"/>
  <c r="AE8" i="15"/>
  <c r="AD8" i="15"/>
  <c r="BC7" i="15"/>
  <c r="BB7" i="15"/>
  <c r="BA7" i="15"/>
  <c r="AZ7" i="15"/>
  <c r="AY7" i="15"/>
  <c r="AO7" i="15"/>
  <c r="AN7" i="15"/>
  <c r="AM7" i="15"/>
  <c r="AL7" i="15"/>
  <c r="AK7" i="15"/>
  <c r="AJ7" i="15"/>
  <c r="AI7" i="15"/>
  <c r="AH7" i="15"/>
  <c r="AG7" i="15"/>
  <c r="AF7" i="15"/>
  <c r="AE7" i="15"/>
  <c r="AD7" i="15"/>
  <c r="BC6" i="15"/>
  <c r="BB6" i="15"/>
  <c r="BA6" i="15"/>
  <c r="AZ6" i="15"/>
  <c r="AY6" i="15"/>
  <c r="AO6" i="15"/>
  <c r="AN6" i="15"/>
  <c r="AM6" i="15"/>
  <c r="AL6" i="15"/>
  <c r="AK6" i="15"/>
  <c r="AJ6" i="15"/>
  <c r="AI6" i="15"/>
  <c r="AH6" i="15"/>
  <c r="AG6" i="15"/>
  <c r="AF6" i="15"/>
  <c r="AE6" i="15"/>
  <c r="AD6" i="15"/>
  <c r="BC5" i="15"/>
  <c r="BB5" i="15"/>
  <c r="BA5" i="15"/>
  <c r="AZ5" i="15"/>
  <c r="AY5" i="15"/>
  <c r="AO5" i="15"/>
  <c r="AN5" i="15"/>
  <c r="AM5" i="15"/>
  <c r="AL5" i="15"/>
  <c r="AK5" i="15"/>
  <c r="AJ5" i="15"/>
  <c r="AI5" i="15"/>
  <c r="AH5" i="15"/>
  <c r="AG5" i="15"/>
  <c r="AF5" i="15"/>
  <c r="AE5" i="15"/>
  <c r="AD5" i="15"/>
  <c r="BC16" i="15"/>
  <c r="BB16" i="15"/>
  <c r="BA16" i="15"/>
  <c r="AZ16" i="15"/>
  <c r="AY16" i="15"/>
  <c r="AO16" i="15"/>
  <c r="AN16" i="15"/>
  <c r="AM16" i="15"/>
  <c r="AL16" i="15"/>
  <c r="AK16" i="15"/>
  <c r="AJ16" i="15"/>
  <c r="AI16" i="15"/>
  <c r="AH16" i="15"/>
  <c r="AG16" i="15"/>
  <c r="AF16" i="15"/>
  <c r="AE16" i="15"/>
  <c r="AD16" i="15"/>
  <c r="BC5" i="16"/>
  <c r="BB5" i="16"/>
  <c r="BA5" i="16"/>
  <c r="AZ5" i="16"/>
  <c r="AY5" i="16"/>
  <c r="AU5" i="16"/>
  <c r="AT5" i="16"/>
  <c r="AS5" i="16"/>
  <c r="AR5" i="16"/>
  <c r="AQ5" i="16"/>
  <c r="AP5" i="16"/>
  <c r="AO5" i="16"/>
  <c r="AN5" i="16"/>
  <c r="AM5" i="16"/>
  <c r="AL5" i="16"/>
  <c r="AK5" i="16"/>
  <c r="AJ5" i="16"/>
  <c r="AI5" i="16"/>
  <c r="AH5" i="16"/>
  <c r="AG5" i="16"/>
  <c r="AF5" i="16"/>
  <c r="AE5" i="16"/>
  <c r="AD5" i="16"/>
  <c r="BC11" i="49"/>
  <c r="BB11" i="49"/>
  <c r="BA11" i="49"/>
  <c r="AZ11" i="49"/>
  <c r="AY11" i="49"/>
  <c r="AV11" i="49"/>
  <c r="AO11" i="49"/>
  <c r="AN11" i="49"/>
  <c r="AM11" i="49"/>
  <c r="AL11" i="49"/>
  <c r="AK11" i="49"/>
  <c r="AJ11" i="49"/>
  <c r="AI11" i="49"/>
  <c r="AH11" i="49"/>
  <c r="AG11" i="49"/>
  <c r="AF11" i="49"/>
  <c r="AE11" i="49"/>
  <c r="AD11" i="49"/>
  <c r="BC16" i="49"/>
  <c r="BB16" i="49"/>
  <c r="BA16" i="49"/>
  <c r="AZ16" i="49"/>
  <c r="AY16" i="49"/>
  <c r="AO16" i="49"/>
  <c r="AN16" i="49"/>
  <c r="AM16" i="49"/>
  <c r="AL16" i="49"/>
  <c r="AK16" i="49"/>
  <c r="AJ16" i="49"/>
  <c r="AI16" i="49"/>
  <c r="AH16" i="49"/>
  <c r="AG16" i="49"/>
  <c r="AF16" i="49"/>
  <c r="AE16" i="49"/>
  <c r="AD16" i="49"/>
  <c r="BC14" i="49"/>
  <c r="BB14" i="49"/>
  <c r="BA14" i="49"/>
  <c r="AZ14" i="49"/>
  <c r="AY14" i="49"/>
  <c r="AO14" i="49"/>
  <c r="AN14" i="49"/>
  <c r="AM14" i="49"/>
  <c r="AL14" i="49"/>
  <c r="AK14" i="49"/>
  <c r="AJ14" i="49"/>
  <c r="AI14" i="49"/>
  <c r="AH14" i="49"/>
  <c r="AG14" i="49"/>
  <c r="AF14" i="49"/>
  <c r="AE14" i="49"/>
  <c r="AD14" i="49"/>
  <c r="BC13" i="49"/>
  <c r="BB13" i="49"/>
  <c r="BA13" i="49"/>
  <c r="AZ13" i="49"/>
  <c r="AY13" i="49"/>
  <c r="AO13" i="49"/>
  <c r="AN13" i="49"/>
  <c r="AM13" i="49"/>
  <c r="AL13" i="49"/>
  <c r="AK13" i="49"/>
  <c r="AJ13" i="49"/>
  <c r="AI13" i="49"/>
  <c r="AH13" i="49"/>
  <c r="AG13" i="49"/>
  <c r="AF13" i="49"/>
  <c r="AE13" i="49"/>
  <c r="AD13" i="49"/>
  <c r="BC16" i="53"/>
  <c r="BB81" i="54" s="1"/>
  <c r="BB16" i="53"/>
  <c r="BA81" i="54" s="1"/>
  <c r="BA16" i="53"/>
  <c r="AZ81" i="54" s="1"/>
  <c r="AZ16" i="53"/>
  <c r="AY81" i="54" s="1"/>
  <c r="AY16" i="53"/>
  <c r="AX81" i="54" s="1"/>
  <c r="AU16" i="53"/>
  <c r="AT81" i="54" s="1"/>
  <c r="AO16" i="53"/>
  <c r="AN81" i="54" s="1"/>
  <c r="AN16" i="53"/>
  <c r="AM81" i="54" s="1"/>
  <c r="AM16" i="53"/>
  <c r="AL81" i="54" s="1"/>
  <c r="AL16" i="53"/>
  <c r="AK81" i="54" s="1"/>
  <c r="AK16" i="53"/>
  <c r="AJ81" i="54" s="1"/>
  <c r="AJ16" i="53"/>
  <c r="AI81" i="54" s="1"/>
  <c r="AI16" i="53"/>
  <c r="AH81" i="54" s="1"/>
  <c r="AH16" i="53"/>
  <c r="AG81" i="54" s="1"/>
  <c r="AG16" i="53"/>
  <c r="AF81" i="54" s="1"/>
  <c r="AF16" i="53"/>
  <c r="AE81" i="54" s="1"/>
  <c r="AE16" i="53"/>
  <c r="AD81" i="54" s="1"/>
  <c r="AD16" i="53"/>
  <c r="AC81" i="54" s="1"/>
  <c r="BC13" i="53"/>
  <c r="BB78" i="54" s="1"/>
  <c r="BB13" i="53"/>
  <c r="BA78" i="54" s="1"/>
  <c r="BA13" i="53"/>
  <c r="AZ78" i="54" s="1"/>
  <c r="AZ13" i="53"/>
  <c r="AY78" i="54" s="1"/>
  <c r="AY13" i="53"/>
  <c r="AX78" i="54" s="1"/>
  <c r="AO13" i="53"/>
  <c r="AN78" i="54" s="1"/>
  <c r="AN13" i="53"/>
  <c r="AM78" i="54" s="1"/>
  <c r="AM13" i="53"/>
  <c r="AL78" i="54" s="1"/>
  <c r="AL13" i="53"/>
  <c r="AK78" i="54" s="1"/>
  <c r="AK13" i="53"/>
  <c r="AJ78" i="54" s="1"/>
  <c r="AJ13" i="53"/>
  <c r="AI78" i="54" s="1"/>
  <c r="AI13" i="53"/>
  <c r="AH78" i="54" s="1"/>
  <c r="AH13" i="53"/>
  <c r="AG78" i="54" s="1"/>
  <c r="AG13" i="53"/>
  <c r="AF78" i="54" s="1"/>
  <c r="AF13" i="53"/>
  <c r="AE78" i="54" s="1"/>
  <c r="AE13" i="53"/>
  <c r="AD78" i="54" s="1"/>
  <c r="AD13" i="53"/>
  <c r="AC78" i="54" s="1"/>
  <c r="BC14" i="53"/>
  <c r="BB79" i="54" s="1"/>
  <c r="BB14" i="53"/>
  <c r="BA79" i="54" s="1"/>
  <c r="BA14" i="53"/>
  <c r="AZ79" i="54" s="1"/>
  <c r="AZ14" i="53"/>
  <c r="AY79" i="54" s="1"/>
  <c r="AY14" i="53"/>
  <c r="AX79" i="54" s="1"/>
  <c r="AO14" i="53"/>
  <c r="AN79" i="54" s="1"/>
  <c r="AN14" i="53"/>
  <c r="AM79" i="54" s="1"/>
  <c r="AM14" i="53"/>
  <c r="AL79" i="54" s="1"/>
  <c r="AL14" i="53"/>
  <c r="AK79" i="54" s="1"/>
  <c r="AK14" i="53"/>
  <c r="AJ79" i="54" s="1"/>
  <c r="AJ14" i="53"/>
  <c r="AI79" i="54" s="1"/>
  <c r="AI14" i="53"/>
  <c r="AH79" i="54" s="1"/>
  <c r="AH14" i="53"/>
  <c r="AG79" i="54" s="1"/>
  <c r="AG14" i="53"/>
  <c r="AF79" i="54" s="1"/>
  <c r="AF14" i="53"/>
  <c r="AE79" i="54" s="1"/>
  <c r="AE14" i="53"/>
  <c r="AD79" i="54" s="1"/>
  <c r="AD14" i="53"/>
  <c r="AC79" i="54" s="1"/>
  <c r="Q41" i="50"/>
  <c r="Q20" i="50"/>
  <c r="AV16" i="15"/>
  <c r="AU16" i="15"/>
  <c r="AV20" i="15"/>
  <c r="AU20" i="15"/>
  <c r="AV12" i="15"/>
  <c r="AV11" i="15"/>
  <c r="AU11" i="15"/>
  <c r="AV19" i="15"/>
  <c r="AU19" i="15"/>
  <c r="AU15" i="15"/>
  <c r="AU14" i="49"/>
  <c r="AU14" i="53"/>
  <c r="AT79" i="54" s="1"/>
  <c r="AU13" i="49"/>
  <c r="AU13" i="53"/>
  <c r="AT78" i="54" s="1"/>
  <c r="AU11" i="49"/>
  <c r="AV16" i="53"/>
  <c r="AU81" i="54" s="1"/>
  <c r="AV14" i="53"/>
  <c r="AU79" i="54" s="1"/>
  <c r="AV13" i="53"/>
  <c r="AU78" i="54" s="1"/>
  <c r="AV16" i="49"/>
  <c r="AU16" i="49"/>
  <c r="AV14" i="49"/>
  <c r="AV13" i="49"/>
  <c r="AV27" i="39"/>
  <c r="AU27" i="39"/>
  <c r="AV26" i="39"/>
  <c r="AU26" i="39"/>
  <c r="AV18" i="39"/>
  <c r="AU18" i="39"/>
  <c r="AU17" i="39"/>
  <c r="AU21" i="39"/>
  <c r="AV16" i="39"/>
  <c r="AU16" i="39"/>
  <c r="AV15" i="39"/>
  <c r="AV14" i="39"/>
  <c r="AU14" i="39"/>
  <c r="AV21" i="39"/>
  <c r="AU13" i="39"/>
  <c r="AV25" i="39"/>
  <c r="AW347" i="3" s="1"/>
  <c r="AU25" i="39"/>
  <c r="AV347" i="3" s="1"/>
  <c r="AT27" i="39"/>
  <c r="AS27" i="39"/>
  <c r="AR27" i="39"/>
  <c r="AQ27" i="39"/>
  <c r="AP27" i="39"/>
  <c r="AT26" i="39"/>
  <c r="AS26" i="39"/>
  <c r="AR26" i="39"/>
  <c r="AQ26" i="39"/>
  <c r="AP26" i="39"/>
  <c r="AT18" i="39"/>
  <c r="AS18" i="39"/>
  <c r="AR18" i="39"/>
  <c r="AQ18" i="39"/>
  <c r="AP18" i="39"/>
  <c r="AT17" i="39"/>
  <c r="AS17" i="39"/>
  <c r="AR17" i="39"/>
  <c r="AQ17" i="39"/>
  <c r="AP17" i="39"/>
  <c r="AT22" i="39"/>
  <c r="AS22" i="39"/>
  <c r="AR22" i="39"/>
  <c r="AQ22" i="39"/>
  <c r="AP22" i="39"/>
  <c r="AT16" i="39"/>
  <c r="AS16" i="39"/>
  <c r="AR16" i="39"/>
  <c r="AQ16" i="39"/>
  <c r="AP16" i="39"/>
  <c r="AT15" i="39"/>
  <c r="AS15" i="39"/>
  <c r="AR15" i="39"/>
  <c r="AQ15" i="39"/>
  <c r="AP15" i="39"/>
  <c r="AP20" i="39"/>
  <c r="AT14" i="39"/>
  <c r="AS14" i="39"/>
  <c r="AR14" i="39"/>
  <c r="AQ14" i="39"/>
  <c r="AP14" i="39"/>
  <c r="AT7" i="39"/>
  <c r="AS7" i="39"/>
  <c r="AS21" i="39"/>
  <c r="AS13" i="39"/>
  <c r="AR13" i="39"/>
  <c r="AQ13" i="39"/>
  <c r="AP13" i="39"/>
  <c r="AT20" i="39"/>
  <c r="AT25" i="39"/>
  <c r="AU347" i="3" s="1"/>
  <c r="AS25" i="39"/>
  <c r="AT347" i="3" s="1"/>
  <c r="AR25" i="39"/>
  <c r="AS347" i="3" s="1"/>
  <c r="AQ25" i="39"/>
  <c r="AR347" i="3" s="1"/>
  <c r="AP25" i="39"/>
  <c r="AQ347" i="3" s="1"/>
  <c r="AP6" i="39"/>
  <c r="AV5" i="39"/>
  <c r="AU5" i="39"/>
  <c r="AU12" i="39"/>
  <c r="AV8" i="39"/>
  <c r="AU8" i="39"/>
  <c r="AR8" i="39"/>
  <c r="AQ8" i="39"/>
  <c r="AP8" i="39"/>
  <c r="AV7" i="39"/>
  <c r="AU7" i="39"/>
  <c r="AR7" i="39"/>
  <c r="AQ7" i="39"/>
  <c r="AV6" i="39"/>
  <c r="AU6" i="39"/>
  <c r="AQ6" i="39"/>
  <c r="AV20" i="39"/>
  <c r="AU20" i="39"/>
  <c r="AS20" i="39"/>
  <c r="AP13" i="53"/>
  <c r="AO78" i="54" s="1"/>
  <c r="AQ13" i="53"/>
  <c r="AP78" i="54" s="1"/>
  <c r="AR13" i="53"/>
  <c r="AQ78" i="54" s="1"/>
  <c r="AS13" i="53"/>
  <c r="AR78" i="54" s="1"/>
  <c r="AT13" i="53"/>
  <c r="AS78" i="54" s="1"/>
  <c r="AP14" i="53"/>
  <c r="AO79" i="54" s="1"/>
  <c r="AQ14" i="53"/>
  <c r="AP79" i="54" s="1"/>
  <c r="AR14" i="53"/>
  <c r="AQ79" i="54" s="1"/>
  <c r="AS14" i="53"/>
  <c r="AR79" i="54" s="1"/>
  <c r="AT14" i="53"/>
  <c r="AS79" i="54" s="1"/>
  <c r="AP16" i="53"/>
  <c r="AO81" i="54" s="1"/>
  <c r="AQ16" i="53"/>
  <c r="AP81" i="54" s="1"/>
  <c r="AR16" i="53"/>
  <c r="AQ81" i="54" s="1"/>
  <c r="AS16" i="53"/>
  <c r="AR81" i="54" s="1"/>
  <c r="AT16" i="53"/>
  <c r="AS81" i="54" s="1"/>
  <c r="AQ11" i="49"/>
  <c r="AS11" i="49"/>
  <c r="AT11" i="49"/>
  <c r="AP13" i="49"/>
  <c r="AQ13" i="49"/>
  <c r="AR13" i="49"/>
  <c r="AS13" i="49"/>
  <c r="AT13" i="49"/>
  <c r="AP14" i="49"/>
  <c r="AQ14" i="49"/>
  <c r="AR14" i="49"/>
  <c r="AS14" i="49"/>
  <c r="AT14" i="49"/>
  <c r="AP16" i="49"/>
  <c r="AQ16" i="49"/>
  <c r="AS16" i="49"/>
  <c r="AT16" i="49"/>
  <c r="AS9" i="15"/>
  <c r="AP19" i="15"/>
  <c r="AQ19" i="15"/>
  <c r="AR19" i="15"/>
  <c r="AS19" i="15"/>
  <c r="AT19" i="15"/>
  <c r="AP9" i="15"/>
  <c r="AP11" i="15"/>
  <c r="AQ11" i="15"/>
  <c r="AR11" i="15"/>
  <c r="AS11" i="15"/>
  <c r="AT11" i="15"/>
  <c r="AS15" i="15"/>
  <c r="AT15" i="15"/>
  <c r="AR9" i="15"/>
  <c r="AP15" i="15"/>
  <c r="AQ15" i="15"/>
  <c r="AQ6" i="15"/>
  <c r="AP12" i="15"/>
  <c r="AQ12" i="15"/>
  <c r="AR12" i="15"/>
  <c r="AS12" i="15"/>
  <c r="AT12" i="15"/>
  <c r="AP20" i="15"/>
  <c r="AQ20" i="15"/>
  <c r="AR20" i="15"/>
  <c r="AS20" i="15"/>
  <c r="AP16" i="15"/>
  <c r="AQ16" i="15"/>
  <c r="AR16" i="15"/>
  <c r="AS16" i="15"/>
  <c r="AT16" i="15"/>
  <c r="AQ14" i="15"/>
  <c r="AR7" i="15"/>
  <c r="AS7" i="15"/>
  <c r="AT7" i="15"/>
  <c r="AQ8" i="15"/>
  <c r="AT9" i="15"/>
  <c r="AT5" i="15"/>
  <c r="AU5" i="15"/>
  <c r="AV5" i="15"/>
  <c r="AT10" i="15"/>
  <c r="AU10" i="15"/>
  <c r="AV10" i="15"/>
  <c r="AT14" i="15"/>
  <c r="AU14" i="15"/>
  <c r="AV14" i="15"/>
  <c r="AS6" i="15"/>
  <c r="AU6" i="15"/>
  <c r="AV6" i="15"/>
  <c r="AQ9" i="15"/>
  <c r="AU9" i="15"/>
  <c r="AV9" i="15"/>
  <c r="AP7" i="15"/>
  <c r="AQ7" i="15"/>
  <c r="AU7" i="15"/>
  <c r="AV7" i="15"/>
  <c r="AP8" i="15"/>
  <c r="AS8" i="15"/>
  <c r="AT8" i="15"/>
  <c r="AU8" i="15"/>
  <c r="AV8" i="15"/>
  <c r="AV5" i="16"/>
  <c r="P23" i="35"/>
  <c r="Q23" i="35"/>
  <c r="U23" i="35"/>
  <c r="AP23" i="35"/>
  <c r="AQ23" i="35"/>
  <c r="AT23" i="35"/>
  <c r="AU23" i="35"/>
  <c r="O22" i="22"/>
  <c r="P22" i="22"/>
  <c r="S22" i="22"/>
  <c r="U22" i="22"/>
  <c r="AP22" i="22"/>
  <c r="AQ22" i="22"/>
  <c r="AR22" i="22"/>
  <c r="AS22" i="22"/>
  <c r="AT22" i="22"/>
  <c r="AU22" i="22"/>
  <c r="P7" i="50"/>
  <c r="P28" i="50"/>
  <c r="P22" i="20"/>
  <c r="O109" i="3" s="1"/>
  <c r="S22" i="20"/>
  <c r="R109" i="3" s="1"/>
  <c r="U22" i="20"/>
  <c r="T109" i="3" s="1"/>
  <c r="AT22" i="20"/>
  <c r="AU119" i="3" s="1"/>
  <c r="AU22" i="20"/>
  <c r="AV119" i="3" s="1"/>
  <c r="AR14" i="18"/>
  <c r="P14" i="18"/>
  <c r="AQ12" i="17"/>
  <c r="AR19" i="18"/>
  <c r="AS99" i="3" s="1"/>
  <c r="R12" i="17"/>
  <c r="R14" i="18"/>
  <c r="AQ14" i="18"/>
  <c r="U14" i="18"/>
  <c r="AP14" i="18"/>
  <c r="AS14" i="18"/>
  <c r="AT14" i="18"/>
  <c r="AU14" i="18"/>
  <c r="O16" i="18"/>
  <c r="U16" i="18"/>
  <c r="AP16" i="18"/>
  <c r="AQ16" i="18"/>
  <c r="AR16" i="18"/>
  <c r="AS16" i="18"/>
  <c r="AT16" i="18"/>
  <c r="AU16" i="18"/>
  <c r="S19" i="18"/>
  <c r="R91" i="3" s="1"/>
  <c r="AP19" i="18"/>
  <c r="AQ99" i="3" s="1"/>
  <c r="AS19" i="18"/>
  <c r="AT99" i="3" s="1"/>
  <c r="AT19" i="18"/>
  <c r="AU99" i="3" s="1"/>
  <c r="AU19" i="18"/>
  <c r="AV99" i="3" s="1"/>
  <c r="P12" i="17"/>
  <c r="S12" i="17"/>
  <c r="AP12" i="17"/>
  <c r="AS12" i="17"/>
  <c r="AT12" i="17"/>
  <c r="AU12" i="17"/>
  <c r="U12" i="17"/>
  <c r="U19" i="18"/>
  <c r="T91" i="3" s="1"/>
  <c r="AS23" i="35"/>
  <c r="AR23" i="35"/>
  <c r="S23" i="35"/>
  <c r="P34" i="50"/>
  <c r="AP7" i="39"/>
  <c r="AP10" i="15"/>
  <c r="AT6" i="15"/>
  <c r="AQ10" i="15"/>
  <c r="S25" i="50"/>
  <c r="AQ42" i="50"/>
  <c r="P44" i="50"/>
  <c r="S44" i="50"/>
  <c r="AR5" i="15"/>
  <c r="S21" i="50"/>
  <c r="S18" i="50" s="1"/>
  <c r="O42" i="50"/>
  <c r="O21" i="50"/>
  <c r="P21" i="50"/>
  <c r="P18" i="50" s="1"/>
  <c r="S10" i="50"/>
  <c r="S31" i="50"/>
  <c r="P9" i="50"/>
  <c r="S30" i="50"/>
  <c r="AT5" i="39"/>
  <c r="AS5" i="39"/>
  <c r="AR5" i="39"/>
  <c r="AT8" i="39"/>
  <c r="AP5" i="39"/>
  <c r="AS6" i="39"/>
  <c r="AR12" i="39"/>
  <c r="AT12" i="39"/>
  <c r="AR20" i="39"/>
  <c r="AQ20" i="39"/>
  <c r="S33" i="50"/>
  <c r="P12" i="50"/>
  <c r="P33" i="50"/>
  <c r="S12" i="50"/>
  <c r="P11" i="50"/>
  <c r="S32" i="50"/>
  <c r="S11" i="50"/>
  <c r="P32" i="50"/>
  <c r="P14" i="50"/>
  <c r="P35" i="50"/>
  <c r="S36" i="50"/>
  <c r="S15" i="50"/>
  <c r="P15" i="50"/>
  <c r="P36" i="50"/>
  <c r="Q15" i="50"/>
  <c r="P46" i="50"/>
  <c r="AQ5" i="15"/>
  <c r="P25" i="50"/>
  <c r="S46" i="50"/>
  <c r="S23" i="50"/>
  <c r="P23" i="50"/>
  <c r="P10" i="50"/>
  <c r="P31" i="50"/>
  <c r="AP42" i="50"/>
  <c r="P42" i="50"/>
  <c r="P39" i="50" s="1"/>
  <c r="P30" i="50"/>
  <c r="S42" i="50"/>
  <c r="S39" i="50" s="1"/>
  <c r="S9" i="50"/>
  <c r="AQ5" i="39"/>
  <c r="AQ12" i="39"/>
  <c r="T22" i="20"/>
  <c r="S109" i="3" s="1"/>
  <c r="T22" i="22"/>
  <c r="T12" i="17"/>
  <c r="T14" i="18"/>
  <c r="T19" i="18"/>
  <c r="S91" i="3" s="1"/>
  <c r="T16" i="18"/>
  <c r="T23" i="35"/>
  <c r="S35" i="50" l="1"/>
  <c r="P8" i="50"/>
  <c r="S34" i="50"/>
  <c r="S6" i="32"/>
  <c r="AQ5" i="32"/>
  <c r="S43" i="50"/>
  <c r="AT17" i="26"/>
  <c r="P43" i="50"/>
  <c r="Q12" i="17"/>
  <c r="P19" i="18"/>
  <c r="O91" i="3" s="1"/>
  <c r="Q19" i="18"/>
  <c r="P91" i="3" s="1"/>
  <c r="AQ6" i="31"/>
  <c r="P16" i="18"/>
  <c r="AQ19" i="18"/>
  <c r="AR99" i="3" s="1"/>
  <c r="Q16" i="18"/>
  <c r="AR8" i="6"/>
  <c r="AR6" i="35"/>
  <c r="AR9" i="7"/>
  <c r="AR16" i="49"/>
  <c r="AR11" i="49"/>
  <c r="AR8" i="38"/>
  <c r="AR6" i="39"/>
  <c r="Q46" i="50"/>
  <c r="Q22" i="22"/>
  <c r="AR12" i="17"/>
  <c r="Q9" i="31"/>
  <c r="AR11" i="6"/>
  <c r="AR15" i="15"/>
  <c r="Q31" i="50"/>
  <c r="R7" i="31"/>
  <c r="R10" i="35"/>
  <c r="Q40" i="22"/>
  <c r="O31" i="22"/>
  <c r="Q18" i="21"/>
  <c r="Q9" i="50"/>
  <c r="Q30" i="50"/>
  <c r="Q36" i="50"/>
  <c r="Q25" i="35"/>
  <c r="O23" i="35"/>
  <c r="O19" i="18"/>
  <c r="N91" i="3" s="1"/>
  <c r="Q32" i="50"/>
  <c r="O19" i="21"/>
  <c r="R22" i="22"/>
  <c r="Q12" i="50"/>
  <c r="R23" i="35"/>
  <c r="Q44" i="50"/>
  <c r="Q21" i="50"/>
  <c r="Q18" i="50" s="1"/>
  <c r="Q7" i="21"/>
  <c r="R12" i="18"/>
  <c r="O9" i="43"/>
  <c r="R16" i="18"/>
  <c r="Q22" i="20"/>
  <c r="P109" i="3" s="1"/>
  <c r="Q10" i="50"/>
  <c r="O11" i="1"/>
  <c r="O25" i="1"/>
  <c r="Q23" i="50"/>
  <c r="P247" i="3" s="1"/>
  <c r="Q6" i="35"/>
  <c r="O12" i="17"/>
  <c r="R19" i="18"/>
  <c r="Q91" i="3" s="1"/>
  <c r="O15" i="18"/>
  <c r="Q7" i="31"/>
  <c r="R13" i="1"/>
  <c r="Q9" i="32"/>
  <c r="O21" i="22"/>
  <c r="O7" i="21"/>
  <c r="R9" i="26"/>
  <c r="Q11" i="50"/>
  <c r="Q25" i="50"/>
  <c r="Q42" i="50"/>
  <c r="Q39" i="50" s="1"/>
  <c r="R36" i="1"/>
  <c r="O14" i="18"/>
  <c r="R24" i="22"/>
  <c r="R24" i="35"/>
  <c r="Q21" i="20"/>
  <c r="R25" i="1"/>
  <c r="Q18" i="18"/>
  <c r="R9" i="22"/>
  <c r="O9" i="21"/>
  <c r="Q33" i="50"/>
  <c r="R30" i="1"/>
  <c r="R7" i="35"/>
  <c r="R9" i="31"/>
  <c r="O8" i="31"/>
  <c r="O8" i="32"/>
  <c r="Q15" i="35"/>
  <c r="Q34" i="50"/>
  <c r="Q14" i="50"/>
  <c r="R6" i="31"/>
  <c r="AQ22" i="20"/>
  <c r="AR119" i="3" s="1"/>
  <c r="AS14" i="15"/>
  <c r="R8" i="26"/>
  <c r="R8" i="20"/>
  <c r="R21" i="20"/>
  <c r="AR22" i="50"/>
  <c r="AS22" i="20"/>
  <c r="AT119" i="3" s="1"/>
  <c r="AR14" i="15"/>
  <c r="P18" i="18"/>
  <c r="AR5" i="32"/>
  <c r="AR22" i="20"/>
  <c r="AS119" i="3" s="1"/>
  <c r="R22" i="20"/>
  <c r="Q109" i="3" s="1"/>
  <c r="P22" i="50"/>
  <c r="P6" i="50" s="1"/>
  <c r="Q8" i="20"/>
  <c r="Q9" i="35"/>
  <c r="O6" i="31"/>
  <c r="O9" i="31"/>
  <c r="O15" i="35"/>
  <c r="AS10" i="15"/>
  <c r="AQ21" i="39"/>
  <c r="AS12" i="39"/>
  <c r="AR21" i="39"/>
  <c r="AS5" i="15"/>
  <c r="O16" i="35"/>
  <c r="O46" i="50"/>
  <c r="AP22" i="20"/>
  <c r="AQ119" i="3" s="1"/>
  <c r="O22" i="20"/>
  <c r="N109" i="3" s="1"/>
  <c r="AP6" i="15"/>
  <c r="AP11" i="49"/>
  <c r="AP5" i="15"/>
  <c r="AP21" i="39"/>
  <c r="AP14" i="15"/>
  <c r="AP12" i="39"/>
  <c r="S16" i="18"/>
  <c r="AT6" i="26"/>
  <c r="S14" i="18"/>
  <c r="S6" i="26"/>
  <c r="AT6" i="18"/>
  <c r="AT10" i="18"/>
  <c r="AT6" i="39"/>
  <c r="AT21" i="39"/>
  <c r="AT5" i="18"/>
  <c r="T7" i="1"/>
  <c r="T11" i="17"/>
  <c r="T9" i="22"/>
  <c r="T15" i="35"/>
  <c r="T9" i="31"/>
  <c r="T25" i="22"/>
  <c r="AU18" i="18"/>
  <c r="U11" i="32"/>
  <c r="AU22" i="39"/>
  <c r="AU18" i="12"/>
  <c r="AV12" i="39"/>
  <c r="AV9" i="31"/>
  <c r="BC12" i="42"/>
  <c r="BB12" i="42"/>
  <c r="BA12" i="42"/>
  <c r="AZ12" i="42"/>
  <c r="AY12" i="42"/>
  <c r="AV12" i="42"/>
  <c r="AU12" i="42"/>
  <c r="AT12" i="42"/>
  <c r="AS12" i="42"/>
  <c r="AR12" i="42"/>
  <c r="AQ12" i="42"/>
  <c r="AP12" i="42"/>
  <c r="AO12" i="42"/>
  <c r="AN12" i="42"/>
  <c r="AM12" i="42"/>
  <c r="AL12" i="42"/>
  <c r="AK12" i="42"/>
  <c r="AJ12" i="42"/>
  <c r="AI12" i="42"/>
  <c r="AH12" i="42"/>
  <c r="AG12" i="42"/>
  <c r="AF12" i="42"/>
  <c r="AE12" i="42"/>
  <c r="AD12" i="42"/>
  <c r="BC12" i="43"/>
  <c r="BB12" i="43"/>
  <c r="BA12" i="43"/>
  <c r="AZ12" i="43"/>
  <c r="AY12" i="43"/>
  <c r="AV12" i="43"/>
  <c r="AU12" i="43"/>
  <c r="AT12" i="43"/>
  <c r="AS12" i="43"/>
  <c r="AR12" i="43"/>
  <c r="AQ12" i="43"/>
  <c r="AP12" i="43"/>
  <c r="AO12" i="43"/>
  <c r="AN12" i="43"/>
  <c r="AM12" i="43"/>
  <c r="AL12" i="43"/>
  <c r="AK12" i="43"/>
  <c r="AJ12" i="43"/>
  <c r="AI12" i="43"/>
  <c r="AH12" i="43"/>
  <c r="AG12" i="43"/>
  <c r="AF12" i="43"/>
  <c r="AE12" i="43"/>
  <c r="AD12" i="43"/>
  <c r="AB12" i="43"/>
  <c r="AA12" i="43"/>
  <c r="Z12" i="43"/>
  <c r="Y12" i="43"/>
  <c r="X12" i="43"/>
  <c r="U12" i="43"/>
  <c r="T12" i="43"/>
  <c r="S12" i="43"/>
  <c r="R12" i="43"/>
  <c r="Q12" i="43"/>
  <c r="P12" i="43"/>
  <c r="O12" i="43"/>
  <c r="N12" i="43"/>
  <c r="M12" i="43"/>
  <c r="L12" i="43"/>
  <c r="K12" i="43"/>
  <c r="J12" i="43"/>
  <c r="I12" i="43"/>
  <c r="H12" i="43"/>
  <c r="G12" i="43"/>
  <c r="F12" i="43"/>
  <c r="E12" i="43"/>
  <c r="D12" i="43"/>
  <c r="C12" i="43"/>
  <c r="BC13" i="35"/>
  <c r="BB13" i="35"/>
  <c r="BA13" i="35"/>
  <c r="AZ13" i="35"/>
  <c r="AY13" i="35"/>
  <c r="AV13" i="35"/>
  <c r="AU13" i="35"/>
  <c r="AT13" i="35"/>
  <c r="AS13" i="35"/>
  <c r="AR13" i="35"/>
  <c r="AQ13" i="35"/>
  <c r="AP13" i="35"/>
  <c r="AO13" i="35"/>
  <c r="AN13" i="35"/>
  <c r="AM13" i="35"/>
  <c r="AL13" i="35"/>
  <c r="AK13" i="35"/>
  <c r="AJ13" i="35"/>
  <c r="AI13" i="35"/>
  <c r="AH13" i="35"/>
  <c r="AG13" i="35"/>
  <c r="AF13" i="35"/>
  <c r="AE13" i="35"/>
  <c r="AD13" i="35"/>
  <c r="AB13" i="35"/>
  <c r="AA13" i="35"/>
  <c r="Z13" i="35"/>
  <c r="Y13" i="35"/>
  <c r="X13" i="35"/>
  <c r="U13" i="35"/>
  <c r="T13" i="35"/>
  <c r="S13" i="35"/>
  <c r="R13" i="35"/>
  <c r="Q13" i="35"/>
  <c r="P13" i="35"/>
  <c r="O13" i="35"/>
  <c r="N13" i="35"/>
  <c r="M13" i="35"/>
  <c r="L13" i="35"/>
  <c r="K13" i="35"/>
  <c r="J13" i="35"/>
  <c r="I13" i="35"/>
  <c r="H13" i="35"/>
  <c r="G13" i="35"/>
  <c r="F13" i="35"/>
  <c r="E13" i="35"/>
  <c r="D13" i="35"/>
  <c r="C13" i="35"/>
  <c r="BC11" i="35"/>
  <c r="BB11" i="35"/>
  <c r="BA11" i="35"/>
  <c r="AZ11" i="35"/>
  <c r="AY11" i="35"/>
  <c r="AV11" i="35"/>
  <c r="AU11" i="35"/>
  <c r="AT11" i="35"/>
  <c r="AS11" i="35"/>
  <c r="AR11" i="35"/>
  <c r="AQ11" i="35"/>
  <c r="AP11" i="35"/>
  <c r="AO11" i="35"/>
  <c r="AN11" i="35"/>
  <c r="AM11" i="35"/>
  <c r="AL11" i="35"/>
  <c r="AK11" i="35"/>
  <c r="AJ11" i="35"/>
  <c r="AI11" i="35"/>
  <c r="AH11" i="35"/>
  <c r="AG11" i="35"/>
  <c r="AF11" i="35"/>
  <c r="AE11" i="35"/>
  <c r="AD11" i="35"/>
  <c r="AB11" i="35"/>
  <c r="AA11" i="35"/>
  <c r="Z11" i="35"/>
  <c r="Y11" i="35"/>
  <c r="X11" i="35"/>
  <c r="U11" i="35"/>
  <c r="T11" i="35"/>
  <c r="S11" i="35"/>
  <c r="R11" i="35"/>
  <c r="Q11" i="35"/>
  <c r="P11" i="35"/>
  <c r="O11" i="35"/>
  <c r="N11" i="35"/>
  <c r="M11" i="35"/>
  <c r="L11" i="35"/>
  <c r="K11" i="35"/>
  <c r="J11" i="35"/>
  <c r="I11" i="35"/>
  <c r="H11" i="35"/>
  <c r="G11" i="35"/>
  <c r="F11" i="35"/>
  <c r="E11" i="35"/>
  <c r="D11" i="35"/>
  <c r="C11" i="35"/>
  <c r="BC17" i="35"/>
  <c r="BB17" i="35"/>
  <c r="BA17" i="35"/>
  <c r="AZ17" i="35"/>
  <c r="AY17" i="35"/>
  <c r="AV17" i="35"/>
  <c r="AU17" i="35"/>
  <c r="AT17" i="35"/>
  <c r="AS17" i="35"/>
  <c r="AR17" i="35"/>
  <c r="AQ17" i="35"/>
  <c r="AP17" i="35"/>
  <c r="AO17" i="35"/>
  <c r="AN17" i="35"/>
  <c r="AM17" i="35"/>
  <c r="AL17" i="35"/>
  <c r="AK17" i="35"/>
  <c r="AJ17" i="35"/>
  <c r="AI17" i="35"/>
  <c r="AH17" i="35"/>
  <c r="AG17" i="35"/>
  <c r="AF17" i="35"/>
  <c r="AE17" i="35"/>
  <c r="AD17" i="35"/>
  <c r="AB17" i="35"/>
  <c r="AA17" i="35"/>
  <c r="Z17" i="35"/>
  <c r="Y17" i="35"/>
  <c r="X17" i="35"/>
  <c r="U17" i="35"/>
  <c r="T17" i="35"/>
  <c r="S17" i="35"/>
  <c r="R17" i="35"/>
  <c r="Q17" i="35"/>
  <c r="P17" i="35"/>
  <c r="O17" i="35"/>
  <c r="N17" i="35"/>
  <c r="M17" i="35"/>
  <c r="L17" i="35"/>
  <c r="K17" i="35"/>
  <c r="J17" i="35"/>
  <c r="I17" i="35"/>
  <c r="H17" i="35"/>
  <c r="G17" i="35"/>
  <c r="F17" i="35"/>
  <c r="E17" i="35"/>
  <c r="D17" i="35"/>
  <c r="C17" i="35"/>
  <c r="BC14" i="36"/>
  <c r="BB14" i="36"/>
  <c r="BA14" i="36"/>
  <c r="AZ14" i="36"/>
  <c r="AY14" i="36"/>
  <c r="AX14" i="36"/>
  <c r="AW14" i="36"/>
  <c r="AV14" i="36"/>
  <c r="AU14" i="36"/>
  <c r="AT14" i="36"/>
  <c r="AS14" i="36"/>
  <c r="AR14" i="36"/>
  <c r="AQ14" i="36"/>
  <c r="AP14" i="36"/>
  <c r="AO14" i="36"/>
  <c r="AN14" i="36"/>
  <c r="AM14" i="36"/>
  <c r="AL14" i="36"/>
  <c r="AK14" i="36"/>
  <c r="AJ14" i="36"/>
  <c r="AI14" i="36"/>
  <c r="AH14" i="36"/>
  <c r="AG14" i="36"/>
  <c r="AF14" i="36"/>
  <c r="AE14" i="36"/>
  <c r="AD14" i="36"/>
  <c r="BC12" i="36"/>
  <c r="BB12" i="36"/>
  <c r="BA12" i="36"/>
  <c r="AZ12" i="36"/>
  <c r="AY12" i="36"/>
  <c r="AX12" i="36"/>
  <c r="AW12" i="36"/>
  <c r="AV12" i="36"/>
  <c r="AU12" i="36"/>
  <c r="AT12" i="36"/>
  <c r="AS12" i="36"/>
  <c r="AR12" i="36"/>
  <c r="AQ12" i="36"/>
  <c r="AP12" i="36"/>
  <c r="AO12" i="36"/>
  <c r="AN12" i="36"/>
  <c r="AM12" i="36"/>
  <c r="AL12" i="36"/>
  <c r="AK12" i="36"/>
  <c r="AJ12" i="36"/>
  <c r="AI12" i="36"/>
  <c r="AH12" i="36"/>
  <c r="AG12" i="36"/>
  <c r="AF12" i="36"/>
  <c r="AE12" i="36"/>
  <c r="AD12" i="36"/>
  <c r="BC19" i="36"/>
  <c r="BB19" i="36"/>
  <c r="BA19" i="36"/>
  <c r="AZ19" i="36"/>
  <c r="AY19" i="36"/>
  <c r="AX19" i="36"/>
  <c r="AW19" i="36"/>
  <c r="AV19" i="36"/>
  <c r="AU19" i="36"/>
  <c r="AT19" i="36"/>
  <c r="AS19" i="36"/>
  <c r="AR19" i="36"/>
  <c r="AQ19" i="36"/>
  <c r="AP19" i="36"/>
  <c r="AO19" i="36"/>
  <c r="AN19" i="36"/>
  <c r="AM19" i="36"/>
  <c r="AL19" i="36"/>
  <c r="AK19" i="36"/>
  <c r="AJ19" i="36"/>
  <c r="AI19" i="36"/>
  <c r="AH19" i="36"/>
  <c r="AG19" i="36"/>
  <c r="AF19" i="36"/>
  <c r="AE19" i="36"/>
  <c r="AD19" i="36"/>
  <c r="BC17" i="38"/>
  <c r="BB17" i="38"/>
  <c r="BA17" i="38"/>
  <c r="AZ17" i="38"/>
  <c r="AY17" i="38"/>
  <c r="AX17" i="38"/>
  <c r="AW17" i="38"/>
  <c r="AV17" i="38"/>
  <c r="AU17" i="38"/>
  <c r="AT17" i="38"/>
  <c r="AS17" i="38"/>
  <c r="AR17" i="38"/>
  <c r="AQ17" i="38"/>
  <c r="AP17" i="38"/>
  <c r="AO17" i="38"/>
  <c r="AN17" i="38"/>
  <c r="AM17" i="38"/>
  <c r="AL17" i="38"/>
  <c r="AK17" i="38"/>
  <c r="AJ17" i="38"/>
  <c r="AI17" i="38"/>
  <c r="AH17" i="38"/>
  <c r="AG17" i="38"/>
  <c r="AF17" i="38"/>
  <c r="AE17" i="38"/>
  <c r="AD17" i="38"/>
  <c r="BC24" i="38"/>
  <c r="BB24" i="38"/>
  <c r="BA24" i="38"/>
  <c r="AZ24" i="38"/>
  <c r="AY24" i="38"/>
  <c r="AX24" i="38"/>
  <c r="AW24" i="38"/>
  <c r="AV24" i="38"/>
  <c r="AU24" i="38"/>
  <c r="AT24" i="38"/>
  <c r="AS24" i="38"/>
  <c r="AR24" i="38"/>
  <c r="AQ24" i="38"/>
  <c r="AP24" i="38"/>
  <c r="AO24" i="38"/>
  <c r="AN24" i="38"/>
  <c r="AM24" i="38"/>
  <c r="AL24" i="38"/>
  <c r="AK24" i="38"/>
  <c r="AJ24" i="38"/>
  <c r="AI24" i="38"/>
  <c r="AH24" i="38"/>
  <c r="AG24" i="38"/>
  <c r="AF24" i="38"/>
  <c r="AE24" i="38"/>
  <c r="AD24" i="38"/>
  <c r="BC21" i="38"/>
  <c r="BB21" i="38"/>
  <c r="BA21" i="38"/>
  <c r="AZ21" i="38"/>
  <c r="AY21" i="38"/>
  <c r="AX21" i="38"/>
  <c r="AW21" i="38"/>
  <c r="AV21" i="38"/>
  <c r="AU21" i="38"/>
  <c r="AT21" i="38"/>
  <c r="AS21" i="38"/>
  <c r="AR21" i="38"/>
  <c r="AQ21" i="38"/>
  <c r="AP21" i="38"/>
  <c r="AO21" i="38"/>
  <c r="AN21" i="38"/>
  <c r="AM21" i="38"/>
  <c r="AL21" i="38"/>
  <c r="AK21" i="38"/>
  <c r="AJ21" i="38"/>
  <c r="AI21" i="38"/>
  <c r="AH21" i="38"/>
  <c r="AG21" i="38"/>
  <c r="AF21" i="38"/>
  <c r="AE21" i="38"/>
  <c r="AD21" i="38"/>
  <c r="BC18" i="26"/>
  <c r="BD314" i="3" s="1"/>
  <c r="BB18" i="26"/>
  <c r="BC314" i="3" s="1"/>
  <c r="BA18" i="26"/>
  <c r="BB314" i="3" s="1"/>
  <c r="AZ18" i="26"/>
  <c r="BA314" i="3" s="1"/>
  <c r="AY18" i="26"/>
  <c r="AZ314" i="3" s="1"/>
  <c r="AV18" i="26"/>
  <c r="AW314" i="3" s="1"/>
  <c r="AU18" i="26"/>
  <c r="AT18" i="26"/>
  <c r="AS18" i="26"/>
  <c r="AR18" i="26"/>
  <c r="AQ18" i="26"/>
  <c r="AP18" i="26"/>
  <c r="AO18" i="26"/>
  <c r="AN18" i="26"/>
  <c r="AM18" i="26"/>
  <c r="AL18" i="26"/>
  <c r="AK18" i="26"/>
  <c r="AJ18" i="26"/>
  <c r="AI18" i="26"/>
  <c r="AH18" i="26"/>
  <c r="AG18" i="26"/>
  <c r="AF18" i="26"/>
  <c r="AE18" i="26"/>
  <c r="AD18" i="26"/>
  <c r="AB18" i="26"/>
  <c r="AA306" i="3" s="1"/>
  <c r="AA18" i="26"/>
  <c r="Z306" i="3" s="1"/>
  <c r="Z18" i="26"/>
  <c r="Y306" i="3" s="1"/>
  <c r="Y18" i="26"/>
  <c r="X306" i="3" s="1"/>
  <c r="X18" i="26"/>
  <c r="W306" i="3" s="1"/>
  <c r="U18" i="26"/>
  <c r="T306" i="3" s="1"/>
  <c r="T18" i="26"/>
  <c r="S18" i="26"/>
  <c r="R18" i="26"/>
  <c r="Q18" i="26"/>
  <c r="P18" i="26"/>
  <c r="O18" i="26"/>
  <c r="N18" i="26"/>
  <c r="M18" i="26"/>
  <c r="L18" i="26"/>
  <c r="K18" i="26"/>
  <c r="J18" i="26"/>
  <c r="I18" i="26"/>
  <c r="H18" i="26"/>
  <c r="G18" i="26"/>
  <c r="F18" i="26"/>
  <c r="E18" i="26"/>
  <c r="D18" i="26"/>
  <c r="C18" i="26"/>
  <c r="BC13" i="26"/>
  <c r="BB13" i="26"/>
  <c r="BA13" i="26"/>
  <c r="AZ13" i="26"/>
  <c r="AY13" i="26"/>
  <c r="AV13" i="26"/>
  <c r="AU13" i="26"/>
  <c r="AT13" i="26"/>
  <c r="AS13" i="26"/>
  <c r="AR13" i="26"/>
  <c r="AQ13" i="26"/>
  <c r="AP13" i="26"/>
  <c r="AO13" i="26"/>
  <c r="AN13" i="26"/>
  <c r="AM13" i="26"/>
  <c r="AL13" i="26"/>
  <c r="AK13" i="26"/>
  <c r="AJ13" i="26"/>
  <c r="AI13" i="26"/>
  <c r="AH13" i="26"/>
  <c r="AG13" i="26"/>
  <c r="AF13" i="26"/>
  <c r="AE13" i="26"/>
  <c r="AD13" i="26"/>
  <c r="AB13" i="26"/>
  <c r="AA13" i="26"/>
  <c r="Z13" i="26"/>
  <c r="Y13" i="26"/>
  <c r="X13" i="26"/>
  <c r="U13" i="26"/>
  <c r="T13" i="26"/>
  <c r="S13" i="26"/>
  <c r="R13" i="26"/>
  <c r="Q13" i="26"/>
  <c r="P13" i="26"/>
  <c r="O13" i="26"/>
  <c r="N13" i="26"/>
  <c r="M13" i="26"/>
  <c r="L13" i="26"/>
  <c r="K13" i="26"/>
  <c r="J13" i="26"/>
  <c r="I13" i="26"/>
  <c r="H13" i="26"/>
  <c r="G13" i="26"/>
  <c r="F13" i="26"/>
  <c r="E13" i="26"/>
  <c r="D13" i="26"/>
  <c r="C13" i="26"/>
  <c r="BC21" i="21"/>
  <c r="BB21" i="21"/>
  <c r="BA21" i="21"/>
  <c r="AZ21" i="21"/>
  <c r="AY21" i="21"/>
  <c r="AV21" i="21"/>
  <c r="AU21" i="21"/>
  <c r="AT21" i="21"/>
  <c r="AS21" i="21"/>
  <c r="AR21" i="21"/>
  <c r="AQ21" i="21"/>
  <c r="AP21" i="21"/>
  <c r="AO21" i="21"/>
  <c r="AN21" i="21"/>
  <c r="AM21" i="21"/>
  <c r="AL21" i="21"/>
  <c r="AK21" i="21"/>
  <c r="AJ21" i="21"/>
  <c r="AI21" i="21"/>
  <c r="AH21" i="21"/>
  <c r="AG21" i="21"/>
  <c r="AF21" i="21"/>
  <c r="AE21" i="21"/>
  <c r="AD21" i="21"/>
  <c r="AB21" i="21"/>
  <c r="AA21" i="21"/>
  <c r="Z21" i="21"/>
  <c r="Y21" i="21"/>
  <c r="X21" i="21"/>
  <c r="U21" i="21"/>
  <c r="T21" i="21"/>
  <c r="S21" i="21"/>
  <c r="P21" i="21"/>
  <c r="N21" i="21"/>
  <c r="M21" i="21"/>
  <c r="L21" i="21"/>
  <c r="K21" i="21"/>
  <c r="J21" i="21"/>
  <c r="I21" i="21"/>
  <c r="H21" i="21"/>
  <c r="G21" i="21"/>
  <c r="F21" i="21"/>
  <c r="E21" i="21"/>
  <c r="D21" i="21"/>
  <c r="C21" i="21"/>
  <c r="BC11" i="21"/>
  <c r="BB11" i="21"/>
  <c r="BA11" i="21"/>
  <c r="AZ11" i="21"/>
  <c r="AY11" i="21"/>
  <c r="AV11" i="21"/>
  <c r="AU11" i="21"/>
  <c r="AT11" i="21"/>
  <c r="AS11" i="21"/>
  <c r="AR11" i="21"/>
  <c r="AQ11" i="21"/>
  <c r="AP11" i="21"/>
  <c r="AO11" i="21"/>
  <c r="AN11" i="21"/>
  <c r="AM11" i="21"/>
  <c r="AL11" i="21"/>
  <c r="AK11" i="21"/>
  <c r="AJ11" i="21"/>
  <c r="AI11" i="21"/>
  <c r="AH11" i="21"/>
  <c r="AG11" i="21"/>
  <c r="AF11" i="21"/>
  <c r="AE11" i="21"/>
  <c r="AD11" i="21"/>
  <c r="AB11" i="21"/>
  <c r="AA11" i="21"/>
  <c r="Z11" i="21"/>
  <c r="Y11" i="21"/>
  <c r="X11" i="21"/>
  <c r="U11" i="21"/>
  <c r="T11" i="21"/>
  <c r="S11" i="21"/>
  <c r="R11" i="21"/>
  <c r="P11" i="21"/>
  <c r="O11" i="21"/>
  <c r="N11" i="21"/>
  <c r="M11" i="21"/>
  <c r="L11" i="21"/>
  <c r="K11" i="21"/>
  <c r="J11" i="21"/>
  <c r="I11" i="21"/>
  <c r="H11" i="21"/>
  <c r="G11" i="21"/>
  <c r="F11" i="21"/>
  <c r="E11" i="21"/>
  <c r="D11" i="21"/>
  <c r="C11" i="21"/>
  <c r="BC13" i="21"/>
  <c r="BB13" i="21"/>
  <c r="BA13" i="21"/>
  <c r="AZ13" i="21"/>
  <c r="AY13" i="21"/>
  <c r="AV13" i="21"/>
  <c r="AU13" i="21"/>
  <c r="AT13" i="21"/>
  <c r="AS13" i="21"/>
  <c r="AR13" i="21"/>
  <c r="AQ13" i="21"/>
  <c r="AP13" i="21"/>
  <c r="AO13" i="21"/>
  <c r="AN13" i="21"/>
  <c r="AM13" i="21"/>
  <c r="AL13" i="21"/>
  <c r="AK13" i="21"/>
  <c r="AJ13" i="21"/>
  <c r="AI13" i="21"/>
  <c r="AH13" i="21"/>
  <c r="AG13" i="21"/>
  <c r="AF13" i="21"/>
  <c r="AE13" i="21"/>
  <c r="AD13" i="21"/>
  <c r="AB13" i="21"/>
  <c r="AA13" i="21"/>
  <c r="Z13" i="21"/>
  <c r="Y13" i="21"/>
  <c r="X13" i="21"/>
  <c r="U13" i="21"/>
  <c r="T13" i="21"/>
  <c r="S13" i="21"/>
  <c r="R13" i="21"/>
  <c r="Q13" i="21"/>
  <c r="P13" i="21"/>
  <c r="O13" i="21"/>
  <c r="N13" i="21"/>
  <c r="M13" i="21"/>
  <c r="L13" i="21"/>
  <c r="K13" i="21"/>
  <c r="J13" i="21"/>
  <c r="I13" i="21"/>
  <c r="H13" i="21"/>
  <c r="G13" i="21"/>
  <c r="F13" i="21"/>
  <c r="E13" i="21"/>
  <c r="D13" i="21"/>
  <c r="C13" i="21"/>
  <c r="BC12" i="21"/>
  <c r="BB12" i="21"/>
  <c r="BA12" i="21"/>
  <c r="AZ12" i="21"/>
  <c r="AY12" i="21"/>
  <c r="AV12" i="21"/>
  <c r="AU12" i="21"/>
  <c r="AT12" i="21"/>
  <c r="AS12" i="21"/>
  <c r="AR12" i="21"/>
  <c r="AQ12" i="21"/>
  <c r="AP12" i="21"/>
  <c r="AO12" i="21"/>
  <c r="AN12" i="21"/>
  <c r="AM12" i="21"/>
  <c r="AL12" i="21"/>
  <c r="AK12" i="21"/>
  <c r="AJ12" i="21"/>
  <c r="AI12" i="21"/>
  <c r="AH12" i="21"/>
  <c r="AG12" i="21"/>
  <c r="AF12" i="21"/>
  <c r="AE12" i="21"/>
  <c r="AD12" i="21"/>
  <c r="AB12" i="21"/>
  <c r="AA12" i="21"/>
  <c r="Z12" i="21"/>
  <c r="Y12" i="21"/>
  <c r="X12" i="21"/>
  <c r="U12" i="21"/>
  <c r="T12" i="21"/>
  <c r="S12" i="21"/>
  <c r="R12" i="21"/>
  <c r="Q12" i="21"/>
  <c r="P12" i="21"/>
  <c r="O12" i="21"/>
  <c r="N12" i="21"/>
  <c r="M12" i="21"/>
  <c r="L12" i="21"/>
  <c r="K12" i="21"/>
  <c r="J12" i="21"/>
  <c r="I12" i="21"/>
  <c r="H12" i="21"/>
  <c r="G12" i="21"/>
  <c r="F12" i="21"/>
  <c r="E12" i="21"/>
  <c r="D12" i="21"/>
  <c r="C12" i="21"/>
  <c r="BC14" i="21"/>
  <c r="BB14" i="21"/>
  <c r="BA14" i="21"/>
  <c r="AZ14" i="21"/>
  <c r="AY14" i="21"/>
  <c r="AV14" i="21"/>
  <c r="AU14" i="21"/>
  <c r="AT14" i="21"/>
  <c r="AS14" i="21"/>
  <c r="AR14" i="21"/>
  <c r="AQ14" i="21"/>
  <c r="AP14" i="21"/>
  <c r="AO14" i="21"/>
  <c r="AN14" i="21"/>
  <c r="AM14" i="21"/>
  <c r="AL14" i="21"/>
  <c r="AK14" i="21"/>
  <c r="AJ14" i="21"/>
  <c r="AI14" i="21"/>
  <c r="AH14" i="21"/>
  <c r="AG14" i="21"/>
  <c r="AF14" i="21"/>
  <c r="AE14" i="21"/>
  <c r="AD14" i="21"/>
  <c r="AB14" i="21"/>
  <c r="AA14" i="21"/>
  <c r="Z14" i="21"/>
  <c r="Y14" i="21"/>
  <c r="X14" i="21"/>
  <c r="U14" i="21"/>
  <c r="T14" i="21"/>
  <c r="S14" i="21"/>
  <c r="R14" i="21"/>
  <c r="Q14" i="21"/>
  <c r="P14" i="21"/>
  <c r="O14" i="21"/>
  <c r="N14" i="21"/>
  <c r="M14" i="21"/>
  <c r="L14" i="21"/>
  <c r="K14" i="21"/>
  <c r="J14" i="21"/>
  <c r="I14" i="21"/>
  <c r="H14" i="21"/>
  <c r="G14" i="21"/>
  <c r="F14" i="21"/>
  <c r="E14" i="21"/>
  <c r="D14" i="21"/>
  <c r="C14" i="21"/>
  <c r="BC31" i="22"/>
  <c r="BB31" i="22"/>
  <c r="BA31" i="22"/>
  <c r="AZ31" i="22"/>
  <c r="AY31" i="22"/>
  <c r="AV31" i="22"/>
  <c r="AU31" i="22"/>
  <c r="AT31" i="22"/>
  <c r="AS31" i="22"/>
  <c r="AR31" i="22"/>
  <c r="AQ31" i="22"/>
  <c r="AP31" i="22"/>
  <c r="AO31" i="22"/>
  <c r="AN31" i="22"/>
  <c r="AM31" i="22"/>
  <c r="AL31" i="22"/>
  <c r="AK31" i="22"/>
  <c r="AJ31" i="22"/>
  <c r="AI31" i="22"/>
  <c r="AH31" i="22"/>
  <c r="AG31" i="22"/>
  <c r="AF31" i="22"/>
  <c r="AE31" i="22"/>
  <c r="AD31" i="22"/>
  <c r="AB31" i="22"/>
  <c r="AA31" i="22"/>
  <c r="Z31" i="22"/>
  <c r="Y31" i="22"/>
  <c r="X31" i="22"/>
  <c r="U31" i="22"/>
  <c r="T31" i="22"/>
  <c r="S31" i="22"/>
  <c r="R31" i="22"/>
  <c r="Q31" i="22"/>
  <c r="P31" i="22"/>
  <c r="N31" i="22"/>
  <c r="M31" i="22"/>
  <c r="L31" i="22"/>
  <c r="K31" i="22"/>
  <c r="J31" i="22"/>
  <c r="I31" i="22"/>
  <c r="H31" i="22"/>
  <c r="G31" i="22"/>
  <c r="F31" i="22"/>
  <c r="E31" i="22"/>
  <c r="D31" i="22"/>
  <c r="C31" i="22"/>
  <c r="BC27" i="22"/>
  <c r="BB27" i="22"/>
  <c r="BA27" i="22"/>
  <c r="AZ27" i="22"/>
  <c r="AY27" i="22"/>
  <c r="AV27" i="22"/>
  <c r="AU27" i="22"/>
  <c r="AT27" i="22"/>
  <c r="AS27" i="22"/>
  <c r="AR27" i="22"/>
  <c r="AQ27" i="22"/>
  <c r="AP27" i="22"/>
  <c r="AO27" i="22"/>
  <c r="AN27" i="22"/>
  <c r="AM27" i="22"/>
  <c r="AL27" i="22"/>
  <c r="AK27" i="22"/>
  <c r="AJ27" i="22"/>
  <c r="AI27" i="22"/>
  <c r="AH27" i="22"/>
  <c r="AG27" i="22"/>
  <c r="AF27" i="22"/>
  <c r="AE27" i="22"/>
  <c r="AD27" i="22"/>
  <c r="AB27" i="22"/>
  <c r="AA27" i="22"/>
  <c r="Z27" i="22"/>
  <c r="Y27" i="22"/>
  <c r="X27" i="22"/>
  <c r="U27" i="22"/>
  <c r="T27" i="22"/>
  <c r="S27" i="22"/>
  <c r="R27" i="22"/>
  <c r="Q27" i="22"/>
  <c r="P27" i="22"/>
  <c r="O27" i="22"/>
  <c r="N27" i="22"/>
  <c r="M27" i="22"/>
  <c r="L27" i="22"/>
  <c r="K27" i="22"/>
  <c r="J27" i="22"/>
  <c r="I27" i="22"/>
  <c r="H27" i="22"/>
  <c r="G27" i="22"/>
  <c r="F27" i="22"/>
  <c r="E27" i="22"/>
  <c r="D27" i="22"/>
  <c r="C27" i="22"/>
  <c r="BC17" i="22"/>
  <c r="BB17" i="22"/>
  <c r="BA17" i="22"/>
  <c r="AZ17" i="22"/>
  <c r="AY17" i="22"/>
  <c r="AV17" i="22"/>
  <c r="AU17" i="22"/>
  <c r="AT17" i="22"/>
  <c r="AS17" i="22"/>
  <c r="AR17" i="22"/>
  <c r="AQ17" i="22"/>
  <c r="AP17" i="22"/>
  <c r="AO17" i="22"/>
  <c r="AN17" i="22"/>
  <c r="AM17" i="22"/>
  <c r="AL17" i="22"/>
  <c r="AK17" i="22"/>
  <c r="AJ17" i="22"/>
  <c r="AI17" i="22"/>
  <c r="AH17" i="22"/>
  <c r="AG17" i="22"/>
  <c r="AF17" i="22"/>
  <c r="AE17" i="22"/>
  <c r="AD17" i="22"/>
  <c r="AB17" i="22"/>
  <c r="AA17" i="22"/>
  <c r="Z17" i="22"/>
  <c r="Y17" i="22"/>
  <c r="X17" i="22"/>
  <c r="U17" i="22"/>
  <c r="T17" i="22"/>
  <c r="S17" i="22"/>
  <c r="R17" i="22"/>
  <c r="Q17" i="22"/>
  <c r="P17" i="22"/>
  <c r="O17" i="22"/>
  <c r="N17" i="22"/>
  <c r="M17" i="22"/>
  <c r="L17" i="22"/>
  <c r="K17" i="22"/>
  <c r="J17" i="22"/>
  <c r="I17" i="22"/>
  <c r="H17" i="22"/>
  <c r="G17" i="22"/>
  <c r="F17" i="22"/>
  <c r="E17" i="22"/>
  <c r="D17" i="22"/>
  <c r="C17" i="22"/>
  <c r="BC19" i="12"/>
  <c r="BB19" i="12"/>
  <c r="BA19" i="12"/>
  <c r="AZ19" i="12"/>
  <c r="AY19" i="12"/>
  <c r="AV19" i="12"/>
  <c r="AU19" i="12"/>
  <c r="AT19" i="12"/>
  <c r="AS19" i="12"/>
  <c r="AR19" i="12"/>
  <c r="AQ19" i="12"/>
  <c r="AP19" i="12"/>
  <c r="AO19" i="12"/>
  <c r="AN19" i="12"/>
  <c r="AM19" i="12"/>
  <c r="AL19" i="12"/>
  <c r="AK19" i="12"/>
  <c r="AJ19" i="12"/>
  <c r="AI19" i="12"/>
  <c r="AH19" i="12"/>
  <c r="AG19" i="12"/>
  <c r="AF19" i="12"/>
  <c r="AE19" i="12"/>
  <c r="AD19" i="12"/>
  <c r="BC13" i="12"/>
  <c r="BB13" i="12"/>
  <c r="BA13" i="12"/>
  <c r="AZ13" i="12"/>
  <c r="AY13" i="12"/>
  <c r="AV13" i="12"/>
  <c r="AU13" i="12"/>
  <c r="AT13" i="12"/>
  <c r="AS13" i="12"/>
  <c r="AR13" i="12"/>
  <c r="AQ13" i="12"/>
  <c r="AP13" i="12"/>
  <c r="AO13" i="12"/>
  <c r="AN13" i="12"/>
  <c r="AM13" i="12"/>
  <c r="AL13" i="12"/>
  <c r="AK13" i="12"/>
  <c r="AJ13" i="12"/>
  <c r="AI13" i="12"/>
  <c r="AH13" i="12"/>
  <c r="AG13" i="12"/>
  <c r="AF13" i="12"/>
  <c r="AE13" i="12"/>
  <c r="AD13" i="12"/>
  <c r="BC14" i="12"/>
  <c r="BB14" i="12"/>
  <c r="BA14" i="12"/>
  <c r="AZ14" i="12"/>
  <c r="AY14" i="12"/>
  <c r="AV14" i="12"/>
  <c r="AU14" i="12"/>
  <c r="AT14" i="12"/>
  <c r="AS14" i="12"/>
  <c r="AR14" i="12"/>
  <c r="AQ14" i="12"/>
  <c r="AP14" i="12"/>
  <c r="AO14" i="12"/>
  <c r="AN14" i="12"/>
  <c r="AM14" i="12"/>
  <c r="AL14" i="12"/>
  <c r="AK14" i="12"/>
  <c r="AJ14" i="12"/>
  <c r="AI14" i="12"/>
  <c r="AH14" i="12"/>
  <c r="AG14" i="12"/>
  <c r="AF14" i="12"/>
  <c r="AE14" i="12"/>
  <c r="AD14" i="12"/>
  <c r="BC15" i="12"/>
  <c r="BB15" i="12"/>
  <c r="BA15" i="12"/>
  <c r="AZ15" i="12"/>
  <c r="AY15" i="12"/>
  <c r="AV15" i="12"/>
  <c r="AU15" i="12"/>
  <c r="AT15" i="12"/>
  <c r="AS15" i="12"/>
  <c r="AR15" i="12"/>
  <c r="AQ15" i="12"/>
  <c r="AP15" i="12"/>
  <c r="AO15" i="12"/>
  <c r="AN15" i="12"/>
  <c r="AM15" i="12"/>
  <c r="AL15" i="12"/>
  <c r="AK15" i="12"/>
  <c r="AJ15" i="12"/>
  <c r="AI15" i="12"/>
  <c r="AH15" i="12"/>
  <c r="AG15" i="12"/>
  <c r="AF15" i="12"/>
  <c r="AE15" i="12"/>
  <c r="AD15" i="12"/>
  <c r="BC15" i="31"/>
  <c r="BD163" i="3" s="1"/>
  <c r="BB15" i="31"/>
  <c r="BC163" i="3" s="1"/>
  <c r="BA15" i="31"/>
  <c r="BB163" i="3" s="1"/>
  <c r="AZ15" i="31"/>
  <c r="BA163" i="3" s="1"/>
  <c r="AY15" i="31"/>
  <c r="AZ163" i="3" s="1"/>
  <c r="AV15" i="31"/>
  <c r="AW163" i="3" s="1"/>
  <c r="AU15" i="31"/>
  <c r="AV163" i="3" s="1"/>
  <c r="AT15" i="31"/>
  <c r="AU163" i="3" s="1"/>
  <c r="AS15" i="31"/>
  <c r="AT163" i="3" s="1"/>
  <c r="AR15" i="31"/>
  <c r="AS163" i="3" s="1"/>
  <c r="AQ15" i="31"/>
  <c r="AR163" i="3" s="1"/>
  <c r="AP15" i="31"/>
  <c r="AQ163" i="3" s="1"/>
  <c r="AO15" i="31"/>
  <c r="AP163" i="3" s="1"/>
  <c r="AN15" i="31"/>
  <c r="AO163" i="3" s="1"/>
  <c r="AM15" i="31"/>
  <c r="AN163" i="3" s="1"/>
  <c r="AL15" i="31"/>
  <c r="AM163" i="3" s="1"/>
  <c r="AK15" i="31"/>
  <c r="AL163" i="3" s="1"/>
  <c r="AJ15" i="31"/>
  <c r="AK163" i="3" s="1"/>
  <c r="AI15" i="31"/>
  <c r="AJ163" i="3" s="1"/>
  <c r="AH15" i="31"/>
  <c r="AI163" i="3" s="1"/>
  <c r="AG15" i="31"/>
  <c r="AH163" i="3" s="1"/>
  <c r="AF15" i="31"/>
  <c r="AG163" i="3" s="1"/>
  <c r="AE15" i="31"/>
  <c r="AF163" i="3" s="1"/>
  <c r="AD15" i="31"/>
  <c r="AE163" i="3" s="1"/>
  <c r="AB15" i="31"/>
  <c r="AA156" i="3" s="1"/>
  <c r="AA15" i="31"/>
  <c r="Z156" i="3" s="1"/>
  <c r="Z15" i="31"/>
  <c r="Y156" i="3" s="1"/>
  <c r="Y15" i="31"/>
  <c r="X156" i="3" s="1"/>
  <c r="X15" i="31"/>
  <c r="W156" i="3" s="1"/>
  <c r="U15" i="31"/>
  <c r="T156" i="3" s="1"/>
  <c r="T15" i="31"/>
  <c r="S156" i="3" s="1"/>
  <c r="S15" i="31"/>
  <c r="R156" i="3" s="1"/>
  <c r="R15" i="31"/>
  <c r="Q156" i="3" s="1"/>
  <c r="Q15" i="31"/>
  <c r="P156" i="3" s="1"/>
  <c r="P15" i="31"/>
  <c r="O156" i="3" s="1"/>
  <c r="O15" i="31"/>
  <c r="N156" i="3" s="1"/>
  <c r="N15" i="31"/>
  <c r="M15" i="31"/>
  <c r="L156" i="3" s="1"/>
  <c r="L15" i="31"/>
  <c r="K156" i="3" s="1"/>
  <c r="K15" i="31"/>
  <c r="J156" i="3" s="1"/>
  <c r="J15" i="31"/>
  <c r="I156" i="3" s="1"/>
  <c r="I15" i="31"/>
  <c r="H156" i="3" s="1"/>
  <c r="H15" i="31"/>
  <c r="G156" i="3" s="1"/>
  <c r="G15" i="31"/>
  <c r="F156" i="3" s="1"/>
  <c r="F15" i="31"/>
  <c r="E15" i="31"/>
  <c r="D156" i="3" s="1"/>
  <c r="D15" i="31"/>
  <c r="C156" i="3" s="1"/>
  <c r="C15" i="31"/>
  <c r="B156" i="3" s="1"/>
  <c r="BC14" i="31"/>
  <c r="BB14" i="31"/>
  <c r="BA14" i="31"/>
  <c r="AZ14" i="31"/>
  <c r="AZ16" i="31" s="1"/>
  <c r="AY14" i="31"/>
  <c r="AY16" i="31" s="1"/>
  <c r="AV14" i="31"/>
  <c r="AU14" i="31"/>
  <c r="AT14" i="31"/>
  <c r="AS14" i="31"/>
  <c r="AR14" i="31"/>
  <c r="AQ14" i="31"/>
  <c r="AQ16" i="31" s="1"/>
  <c r="AP14" i="31"/>
  <c r="AO14" i="31"/>
  <c r="AN14" i="31"/>
  <c r="AM14" i="31"/>
  <c r="AL14" i="31"/>
  <c r="AL16" i="31" s="1"/>
  <c r="AK14" i="31"/>
  <c r="AJ14" i="31"/>
  <c r="AJ16" i="31" s="1"/>
  <c r="AI14" i="31"/>
  <c r="AI16" i="31" s="1"/>
  <c r="AH14" i="31"/>
  <c r="AG14" i="31"/>
  <c r="AF14" i="31"/>
  <c r="AE14" i="31"/>
  <c r="AD14" i="31"/>
  <c r="AB14" i="31"/>
  <c r="AA14" i="31"/>
  <c r="AA16" i="31" s="1"/>
  <c r="Z14" i="31"/>
  <c r="Z16" i="31" s="1"/>
  <c r="Y14" i="31"/>
  <c r="X14" i="31"/>
  <c r="U14" i="31"/>
  <c r="T14" i="31"/>
  <c r="S14" i="31"/>
  <c r="S16" i="31" s="1"/>
  <c r="R14" i="31"/>
  <c r="R16" i="31" s="1"/>
  <c r="Q14" i="31"/>
  <c r="P14" i="31"/>
  <c r="O14" i="31"/>
  <c r="N14" i="31"/>
  <c r="M14" i="31"/>
  <c r="L14" i="31"/>
  <c r="K14" i="31"/>
  <c r="K16" i="31" s="1"/>
  <c r="J14" i="31"/>
  <c r="J16" i="31" s="1"/>
  <c r="I14" i="31"/>
  <c r="H14" i="31"/>
  <c r="G14" i="31"/>
  <c r="F14" i="31"/>
  <c r="E14" i="31"/>
  <c r="D14" i="31"/>
  <c r="C14" i="31"/>
  <c r="C16" i="31" s="1"/>
  <c r="U41" i="50"/>
  <c r="BC46" i="50"/>
  <c r="BB46" i="50"/>
  <c r="BA46" i="50"/>
  <c r="AZ46" i="50"/>
  <c r="AY46" i="50"/>
  <c r="AV46" i="50"/>
  <c r="AU46" i="50"/>
  <c r="AT46" i="50"/>
  <c r="AS46" i="50"/>
  <c r="AR46" i="50"/>
  <c r="AQ46" i="50"/>
  <c r="AP46" i="50"/>
  <c r="AO46" i="50"/>
  <c r="AN46" i="50"/>
  <c r="AM46" i="50"/>
  <c r="AL46" i="50"/>
  <c r="AK46" i="50"/>
  <c r="AJ46" i="50"/>
  <c r="AI46" i="50"/>
  <c r="AH46" i="50"/>
  <c r="AG46" i="50"/>
  <c r="AF46" i="50"/>
  <c r="AE46" i="50"/>
  <c r="AD46" i="50"/>
  <c r="AB46" i="50"/>
  <c r="AA46" i="50"/>
  <c r="Z46" i="50"/>
  <c r="Y46" i="50"/>
  <c r="X46" i="50"/>
  <c r="T46" i="50"/>
  <c r="N46" i="50"/>
  <c r="M46" i="50"/>
  <c r="L46" i="50"/>
  <c r="K46" i="50"/>
  <c r="J46" i="50"/>
  <c r="I46" i="50"/>
  <c r="H46" i="50"/>
  <c r="G46" i="50"/>
  <c r="F46" i="50"/>
  <c r="E46" i="50"/>
  <c r="D46" i="50"/>
  <c r="C46" i="50"/>
  <c r="BC45" i="50"/>
  <c r="BC43" i="50" s="1"/>
  <c r="BB45" i="50"/>
  <c r="BB43" i="50" s="1"/>
  <c r="BA45" i="50"/>
  <c r="AZ45" i="50"/>
  <c r="AZ43" i="50" s="1"/>
  <c r="AY45" i="50"/>
  <c r="AV45" i="50"/>
  <c r="AV43" i="50" s="1"/>
  <c r="AU45" i="50"/>
  <c r="AU43" i="50" s="1"/>
  <c r="AT45" i="50"/>
  <c r="AT43" i="50" s="1"/>
  <c r="AS45" i="50"/>
  <c r="AR45" i="50"/>
  <c r="AR43" i="50" s="1"/>
  <c r="AQ45" i="50"/>
  <c r="AP45" i="50"/>
  <c r="AP43" i="50" s="1"/>
  <c r="AO45" i="50"/>
  <c r="AO43" i="50" s="1"/>
  <c r="AN45" i="50"/>
  <c r="AN43" i="50" s="1"/>
  <c r="AM45" i="50"/>
  <c r="AM43" i="50" s="1"/>
  <c r="AL45" i="50"/>
  <c r="AL43" i="50" s="1"/>
  <c r="AK45" i="50"/>
  <c r="AJ45" i="50"/>
  <c r="AJ43" i="50" s="1"/>
  <c r="AI45" i="50"/>
  <c r="AH45" i="50"/>
  <c r="AH43" i="50" s="1"/>
  <c r="AG45" i="50"/>
  <c r="AG43" i="50" s="1"/>
  <c r="AF45" i="50"/>
  <c r="AF43" i="50" s="1"/>
  <c r="AE45" i="50"/>
  <c r="AE43" i="50" s="1"/>
  <c r="AD45" i="50"/>
  <c r="AD43" i="50" s="1"/>
  <c r="AB45" i="50"/>
  <c r="AA45" i="50"/>
  <c r="AA43" i="50" s="1"/>
  <c r="Z45" i="50"/>
  <c r="Y45" i="50"/>
  <c r="Y43" i="50" s="1"/>
  <c r="X45" i="50"/>
  <c r="X43" i="50" s="1"/>
  <c r="T45" i="50"/>
  <c r="T43" i="50" s="1"/>
  <c r="O45" i="50"/>
  <c r="O43" i="50" s="1"/>
  <c r="N45" i="50"/>
  <c r="N43" i="50" s="1"/>
  <c r="M45" i="50"/>
  <c r="M43" i="50" s="1"/>
  <c r="L45" i="50"/>
  <c r="L43" i="50" s="1"/>
  <c r="K45" i="50"/>
  <c r="K43" i="50" s="1"/>
  <c r="J45" i="50"/>
  <c r="I45" i="50"/>
  <c r="I43" i="50" s="1"/>
  <c r="H45" i="50"/>
  <c r="H43" i="50" s="1"/>
  <c r="G45" i="50"/>
  <c r="G43" i="50" s="1"/>
  <c r="F45" i="50"/>
  <c r="F43" i="50" s="1"/>
  <c r="E45" i="50"/>
  <c r="E43" i="50" s="1"/>
  <c r="D45" i="50"/>
  <c r="D43" i="50" s="1"/>
  <c r="C45" i="50"/>
  <c r="C43" i="50" s="1"/>
  <c r="BC44" i="50"/>
  <c r="BB44" i="50"/>
  <c r="BA44" i="50"/>
  <c r="AZ44" i="50"/>
  <c r="AY44" i="50"/>
  <c r="AV44" i="50"/>
  <c r="AU44" i="50"/>
  <c r="AT44" i="50"/>
  <c r="AS44" i="50"/>
  <c r="AR44" i="50"/>
  <c r="AQ44" i="50"/>
  <c r="AP44" i="50"/>
  <c r="AO44" i="50"/>
  <c r="AN44" i="50"/>
  <c r="AM44" i="50"/>
  <c r="AL44" i="50"/>
  <c r="AK44" i="50"/>
  <c r="AJ44" i="50"/>
  <c r="AI44" i="50"/>
  <c r="AH44" i="50"/>
  <c r="AG44" i="50"/>
  <c r="AF44" i="50"/>
  <c r="AE44" i="50"/>
  <c r="AD44" i="50"/>
  <c r="AB44" i="50"/>
  <c r="AA44" i="50"/>
  <c r="Z44" i="50"/>
  <c r="Y44" i="50"/>
  <c r="X44" i="50"/>
  <c r="T44" i="50"/>
  <c r="O44" i="50"/>
  <c r="N44" i="50"/>
  <c r="M44" i="50"/>
  <c r="L44" i="50"/>
  <c r="K44" i="50"/>
  <c r="J44" i="50"/>
  <c r="I44" i="50"/>
  <c r="H44" i="50"/>
  <c r="G44" i="50"/>
  <c r="F44" i="50"/>
  <c r="E44" i="50"/>
  <c r="D44" i="50"/>
  <c r="C44" i="50"/>
  <c r="BA43" i="50"/>
  <c r="AY43" i="50"/>
  <c r="AS43" i="50"/>
  <c r="AK43" i="50"/>
  <c r="AI43" i="50"/>
  <c r="AB43" i="50"/>
  <c r="Z43" i="50"/>
  <c r="J43" i="50"/>
  <c r="BC42" i="50"/>
  <c r="BB42" i="50"/>
  <c r="BA42" i="50"/>
  <c r="AZ42" i="50"/>
  <c r="AY42" i="50"/>
  <c r="AV42" i="50"/>
  <c r="AU42" i="50"/>
  <c r="AT42" i="50"/>
  <c r="AS42" i="50"/>
  <c r="AR42" i="50"/>
  <c r="AO42" i="50"/>
  <c r="AN42" i="50"/>
  <c r="AM42" i="50"/>
  <c r="AL42" i="50"/>
  <c r="AK42" i="50"/>
  <c r="AJ42" i="50"/>
  <c r="AI42" i="50"/>
  <c r="AH42" i="50"/>
  <c r="AG42" i="50"/>
  <c r="AF42" i="50"/>
  <c r="AE42" i="50"/>
  <c r="AD42" i="50"/>
  <c r="AB42" i="50"/>
  <c r="AA42" i="50"/>
  <c r="Z42" i="50"/>
  <c r="Y42" i="50"/>
  <c r="X42" i="50"/>
  <c r="T42" i="50"/>
  <c r="N42" i="50"/>
  <c r="M42" i="50"/>
  <c r="L42" i="50"/>
  <c r="K42" i="50"/>
  <c r="J42" i="50"/>
  <c r="I42" i="50"/>
  <c r="H42" i="50"/>
  <c r="G42" i="50"/>
  <c r="F42" i="50"/>
  <c r="E42" i="50"/>
  <c r="D42" i="50"/>
  <c r="C42" i="50"/>
  <c r="BC41" i="50"/>
  <c r="BB41" i="50"/>
  <c r="BA41" i="50"/>
  <c r="AZ41" i="50"/>
  <c r="AY41" i="50"/>
  <c r="AX41" i="50"/>
  <c r="AW41" i="50"/>
  <c r="AU41" i="50"/>
  <c r="AT41" i="50"/>
  <c r="AS41" i="50"/>
  <c r="AR41" i="50"/>
  <c r="AQ41" i="50"/>
  <c r="AP41" i="50"/>
  <c r="AO41" i="50"/>
  <c r="AN41" i="50"/>
  <c r="AM41" i="50"/>
  <c r="AL41" i="50"/>
  <c r="AK41" i="50"/>
  <c r="AJ41" i="50"/>
  <c r="AI41" i="50"/>
  <c r="AH41" i="50"/>
  <c r="AG41" i="50"/>
  <c r="AF41" i="50"/>
  <c r="AE41" i="50"/>
  <c r="AD41" i="50"/>
  <c r="AB41" i="50"/>
  <c r="AA41" i="50"/>
  <c r="Z41" i="50"/>
  <c r="Y41" i="50"/>
  <c r="X41" i="50"/>
  <c r="W41" i="50"/>
  <c r="V41" i="50"/>
  <c r="T41" i="50"/>
  <c r="O41" i="50"/>
  <c r="N41" i="50"/>
  <c r="M41" i="50"/>
  <c r="L41" i="50"/>
  <c r="K41" i="50"/>
  <c r="J41" i="50"/>
  <c r="I41" i="50"/>
  <c r="H41" i="50"/>
  <c r="G41" i="50"/>
  <c r="F41" i="50"/>
  <c r="E41" i="50"/>
  <c r="D41" i="50"/>
  <c r="C41" i="50"/>
  <c r="BC40" i="50"/>
  <c r="BB40" i="50"/>
  <c r="BA40" i="50"/>
  <c r="AZ40" i="50"/>
  <c r="AY40" i="50"/>
  <c r="AX40" i="50"/>
  <c r="AW40" i="50"/>
  <c r="AV40" i="50"/>
  <c r="AU40" i="50"/>
  <c r="AT40" i="50"/>
  <c r="AS40" i="50"/>
  <c r="AR40" i="50"/>
  <c r="AQ40" i="50"/>
  <c r="AP40" i="50"/>
  <c r="AO40" i="50"/>
  <c r="AN40" i="50"/>
  <c r="AM40" i="50"/>
  <c r="AL40" i="50"/>
  <c r="AK40" i="50"/>
  <c r="AJ40" i="50"/>
  <c r="AI40" i="50"/>
  <c r="AH40" i="50"/>
  <c r="AG40" i="50"/>
  <c r="AF40" i="50"/>
  <c r="AE40" i="50"/>
  <c r="AD40" i="50"/>
  <c r="AB40" i="50"/>
  <c r="AA40" i="50"/>
  <c r="Z40" i="50"/>
  <c r="Y40" i="50"/>
  <c r="X40" i="50"/>
  <c r="W40" i="50"/>
  <c r="V40" i="50"/>
  <c r="U40" i="50"/>
  <c r="T40" i="50"/>
  <c r="O40" i="50"/>
  <c r="N40" i="50"/>
  <c r="M40" i="50"/>
  <c r="L40" i="50"/>
  <c r="K40" i="50"/>
  <c r="J40" i="50"/>
  <c r="I40" i="50"/>
  <c r="H40" i="50"/>
  <c r="G40" i="50"/>
  <c r="F40" i="50"/>
  <c r="E40" i="50"/>
  <c r="D40" i="50"/>
  <c r="C40" i="50"/>
  <c r="BC20" i="50"/>
  <c r="BB20" i="50"/>
  <c r="BA20" i="50"/>
  <c r="AZ20" i="50"/>
  <c r="AY20" i="50"/>
  <c r="AX20" i="50"/>
  <c r="AW20" i="50"/>
  <c r="AU20" i="50"/>
  <c r="AT20" i="50"/>
  <c r="AS20" i="50"/>
  <c r="AR20" i="50"/>
  <c r="AQ20" i="50"/>
  <c r="AP20" i="50"/>
  <c r="AO20" i="50"/>
  <c r="AN20" i="50"/>
  <c r="AM20" i="50"/>
  <c r="AL20" i="50"/>
  <c r="AK20" i="50"/>
  <c r="AJ20" i="50"/>
  <c r="AI20" i="50"/>
  <c r="AH20" i="50"/>
  <c r="AG20" i="50"/>
  <c r="AF20" i="50"/>
  <c r="AE20" i="50"/>
  <c r="AD20" i="50"/>
  <c r="AB20" i="50"/>
  <c r="AA20" i="50"/>
  <c r="Z20" i="50"/>
  <c r="Y20" i="50"/>
  <c r="X20" i="50"/>
  <c r="W20" i="50"/>
  <c r="V20" i="50"/>
  <c r="T20" i="50"/>
  <c r="O20" i="50"/>
  <c r="N20" i="50"/>
  <c r="M20" i="50"/>
  <c r="L20" i="50"/>
  <c r="K20" i="50"/>
  <c r="J20" i="50"/>
  <c r="I20" i="50"/>
  <c r="H20" i="50"/>
  <c r="G20" i="50"/>
  <c r="F20" i="50"/>
  <c r="E20" i="50"/>
  <c r="D20" i="50"/>
  <c r="C20" i="50"/>
  <c r="BC19" i="50"/>
  <c r="BB19" i="50"/>
  <c r="BA19" i="50"/>
  <c r="AZ19" i="50"/>
  <c r="AY19" i="50"/>
  <c r="AX19" i="50"/>
  <c r="AW19" i="50"/>
  <c r="AV19" i="50"/>
  <c r="AU19" i="50"/>
  <c r="AT19" i="50"/>
  <c r="AS19" i="50"/>
  <c r="AR19" i="50"/>
  <c r="AQ19" i="50"/>
  <c r="AP19" i="50"/>
  <c r="AO19" i="50"/>
  <c r="AN19" i="50"/>
  <c r="AM19" i="50"/>
  <c r="AL19" i="50"/>
  <c r="AK19" i="50"/>
  <c r="AJ19" i="50"/>
  <c r="AI19" i="50"/>
  <c r="AH19" i="50"/>
  <c r="AG19" i="50"/>
  <c r="AF19" i="50"/>
  <c r="AE19" i="50"/>
  <c r="AD19" i="50"/>
  <c r="AB19" i="50"/>
  <c r="AA19" i="50"/>
  <c r="Z19" i="50"/>
  <c r="Y19" i="50"/>
  <c r="X19" i="50"/>
  <c r="W19" i="50"/>
  <c r="V19" i="50"/>
  <c r="U19" i="50"/>
  <c r="T19" i="50"/>
  <c r="O19" i="50"/>
  <c r="N19" i="50"/>
  <c r="M19" i="50"/>
  <c r="L19" i="50"/>
  <c r="K19" i="50"/>
  <c r="J19" i="50"/>
  <c r="I19" i="50"/>
  <c r="H19" i="50"/>
  <c r="G19" i="50"/>
  <c r="F19" i="50"/>
  <c r="E19" i="50"/>
  <c r="D19" i="50"/>
  <c r="C19" i="50"/>
  <c r="BC36" i="50"/>
  <c r="BB36" i="50"/>
  <c r="BA36" i="50"/>
  <c r="AZ36" i="50"/>
  <c r="AY36" i="50"/>
  <c r="AV36" i="50"/>
  <c r="AU36" i="50"/>
  <c r="AT36" i="50"/>
  <c r="AS36" i="50"/>
  <c r="AR36" i="50"/>
  <c r="AQ36" i="50"/>
  <c r="AP36" i="50"/>
  <c r="AO36" i="50"/>
  <c r="AN36" i="50"/>
  <c r="AM36" i="50"/>
  <c r="AL36" i="50"/>
  <c r="AK36" i="50"/>
  <c r="AJ36" i="50"/>
  <c r="AI36" i="50"/>
  <c r="AH36" i="50"/>
  <c r="AG36" i="50"/>
  <c r="AF36" i="50"/>
  <c r="AE36" i="50"/>
  <c r="AD36" i="50"/>
  <c r="AB36" i="50"/>
  <c r="AA36" i="50"/>
  <c r="Z36" i="50"/>
  <c r="Y36" i="50"/>
  <c r="X36" i="50"/>
  <c r="T36" i="50"/>
  <c r="O36" i="50"/>
  <c r="N36" i="50"/>
  <c r="M36" i="50"/>
  <c r="L36" i="50"/>
  <c r="K36" i="50"/>
  <c r="J36" i="50"/>
  <c r="I36" i="50"/>
  <c r="H36" i="50"/>
  <c r="G36" i="50"/>
  <c r="F36" i="50"/>
  <c r="E36" i="50"/>
  <c r="D36" i="50"/>
  <c r="C36" i="50"/>
  <c r="BC35" i="50"/>
  <c r="BB35" i="50"/>
  <c r="BA35" i="50"/>
  <c r="AZ35" i="50"/>
  <c r="AY35" i="50"/>
  <c r="AV35" i="50"/>
  <c r="AU35" i="50"/>
  <c r="AT35" i="50"/>
  <c r="AS35" i="50"/>
  <c r="AR35" i="50"/>
  <c r="AQ35" i="50"/>
  <c r="AP35" i="50"/>
  <c r="AO35" i="50"/>
  <c r="AN35" i="50"/>
  <c r="AM35" i="50"/>
  <c r="AL35" i="50"/>
  <c r="AK35" i="50"/>
  <c r="AJ35" i="50"/>
  <c r="AI35" i="50"/>
  <c r="AH35" i="50"/>
  <c r="AG35" i="50"/>
  <c r="AF35" i="50"/>
  <c r="AE35" i="50"/>
  <c r="AD35" i="50"/>
  <c r="AB35" i="50"/>
  <c r="AA35" i="50"/>
  <c r="Z35" i="50"/>
  <c r="Y35" i="50"/>
  <c r="X35" i="50"/>
  <c r="O35" i="50"/>
  <c r="N35" i="50"/>
  <c r="M35" i="50"/>
  <c r="L35" i="50"/>
  <c r="K35" i="50"/>
  <c r="J35" i="50"/>
  <c r="I35" i="50"/>
  <c r="H35" i="50"/>
  <c r="G35" i="50"/>
  <c r="F35" i="50"/>
  <c r="E35" i="50"/>
  <c r="D35" i="50"/>
  <c r="C35" i="50"/>
  <c r="BC34" i="50"/>
  <c r="BB34" i="50"/>
  <c r="BA34" i="50"/>
  <c r="AZ34" i="50"/>
  <c r="AY34" i="50"/>
  <c r="AV34" i="50"/>
  <c r="AU34" i="50"/>
  <c r="AT34" i="50"/>
  <c r="AS34" i="50"/>
  <c r="AP34" i="50"/>
  <c r="AO34" i="50"/>
  <c r="AN34" i="50"/>
  <c r="AM34" i="50"/>
  <c r="AL34" i="50"/>
  <c r="AK34" i="50"/>
  <c r="AJ34" i="50"/>
  <c r="AI34" i="50"/>
  <c r="AH34" i="50"/>
  <c r="AG34" i="50"/>
  <c r="AF34" i="50"/>
  <c r="AE34" i="50"/>
  <c r="AD34" i="50"/>
  <c r="AB34" i="50"/>
  <c r="AA34" i="50"/>
  <c r="Z34" i="50"/>
  <c r="Y34" i="50"/>
  <c r="X34" i="50"/>
  <c r="T34" i="50"/>
  <c r="O34" i="50"/>
  <c r="N34" i="50"/>
  <c r="M34" i="50"/>
  <c r="L34" i="50"/>
  <c r="K34" i="50"/>
  <c r="J34" i="50"/>
  <c r="I34" i="50"/>
  <c r="H34" i="50"/>
  <c r="G34" i="50"/>
  <c r="F34" i="50"/>
  <c r="E34" i="50"/>
  <c r="D34" i="50"/>
  <c r="C34" i="50"/>
  <c r="BC33" i="50"/>
  <c r="BB33" i="50"/>
  <c r="BA33" i="50"/>
  <c r="AZ33" i="50"/>
  <c r="AY33" i="50"/>
  <c r="AV33" i="50"/>
  <c r="AU33" i="50"/>
  <c r="AT33" i="50"/>
  <c r="AS33" i="50"/>
  <c r="AR33" i="50"/>
  <c r="AQ33" i="50"/>
  <c r="AP33" i="50"/>
  <c r="AO33" i="50"/>
  <c r="AN33" i="50"/>
  <c r="AM33" i="50"/>
  <c r="AL33" i="50"/>
  <c r="AK33" i="50"/>
  <c r="AJ33" i="50"/>
  <c r="AI33" i="50"/>
  <c r="AH33" i="50"/>
  <c r="AG33" i="50"/>
  <c r="AF33" i="50"/>
  <c r="AE33" i="50"/>
  <c r="AD33" i="50"/>
  <c r="AB33" i="50"/>
  <c r="AA33" i="50"/>
  <c r="Z33" i="50"/>
  <c r="Y33" i="50"/>
  <c r="X33" i="50"/>
  <c r="T33" i="50"/>
  <c r="O33" i="50"/>
  <c r="N33" i="50"/>
  <c r="M33" i="50"/>
  <c r="L33" i="50"/>
  <c r="K33" i="50"/>
  <c r="J33" i="50"/>
  <c r="I33" i="50"/>
  <c r="H33" i="50"/>
  <c r="G33" i="50"/>
  <c r="F33" i="50"/>
  <c r="E33" i="50"/>
  <c r="D33" i="50"/>
  <c r="C33" i="50"/>
  <c r="BC32" i="50"/>
  <c r="BB32" i="50"/>
  <c r="BA32" i="50"/>
  <c r="AZ32" i="50"/>
  <c r="AY32" i="50"/>
  <c r="AV32" i="50"/>
  <c r="AU32" i="50"/>
  <c r="AT32" i="50"/>
  <c r="AS32" i="50"/>
  <c r="AR32" i="50"/>
  <c r="AQ32" i="50"/>
  <c r="AP32" i="50"/>
  <c r="AO32" i="50"/>
  <c r="AN32" i="50"/>
  <c r="AM32" i="50"/>
  <c r="AL32" i="50"/>
  <c r="AK32" i="50"/>
  <c r="AJ32" i="50"/>
  <c r="AI32" i="50"/>
  <c r="AH32" i="50"/>
  <c r="AG32" i="50"/>
  <c r="AF32" i="50"/>
  <c r="AE32" i="50"/>
  <c r="AD32" i="50"/>
  <c r="AB32" i="50"/>
  <c r="AA32" i="50"/>
  <c r="AA29" i="50" s="1"/>
  <c r="Z32" i="50"/>
  <c r="Y32" i="50"/>
  <c r="X32" i="50"/>
  <c r="T32" i="50"/>
  <c r="O32" i="50"/>
  <c r="N32" i="50"/>
  <c r="M32" i="50"/>
  <c r="L32" i="50"/>
  <c r="K32" i="50"/>
  <c r="J32" i="50"/>
  <c r="I32" i="50"/>
  <c r="H32" i="50"/>
  <c r="G32" i="50"/>
  <c r="F32" i="50"/>
  <c r="E32" i="50"/>
  <c r="D32" i="50"/>
  <c r="C32" i="50"/>
  <c r="BC31" i="50"/>
  <c r="BB31" i="50"/>
  <c r="BA31" i="50"/>
  <c r="AZ31" i="50"/>
  <c r="AY31" i="50"/>
  <c r="AV31" i="50"/>
  <c r="AU31" i="50"/>
  <c r="AT31" i="50"/>
  <c r="AS31" i="50"/>
  <c r="AR31" i="50"/>
  <c r="AQ31" i="50"/>
  <c r="AP31" i="50"/>
  <c r="AO31" i="50"/>
  <c r="AN31" i="50"/>
  <c r="AM31" i="50"/>
  <c r="AL31" i="50"/>
  <c r="AK31" i="50"/>
  <c r="AJ31" i="50"/>
  <c r="AI31" i="50"/>
  <c r="AH31" i="50"/>
  <c r="AG31" i="50"/>
  <c r="AF31" i="50"/>
  <c r="AE31" i="50"/>
  <c r="AD31" i="50"/>
  <c r="AB31" i="50"/>
  <c r="AA31" i="50"/>
  <c r="Z31" i="50"/>
  <c r="Y31" i="50"/>
  <c r="X31" i="50"/>
  <c r="T31" i="50"/>
  <c r="O31" i="50"/>
  <c r="N31" i="50"/>
  <c r="M31" i="50"/>
  <c r="L31" i="50"/>
  <c r="K31" i="50"/>
  <c r="J31" i="50"/>
  <c r="I31" i="50"/>
  <c r="H31" i="50"/>
  <c r="G31" i="50"/>
  <c r="F31" i="50"/>
  <c r="E31" i="50"/>
  <c r="D31" i="50"/>
  <c r="C31" i="50"/>
  <c r="BC30" i="50"/>
  <c r="BB30" i="50"/>
  <c r="BA30" i="50"/>
  <c r="AZ30" i="50"/>
  <c r="AY30" i="50"/>
  <c r="AV30" i="50"/>
  <c r="AU30" i="50"/>
  <c r="AT30" i="50"/>
  <c r="AS30" i="50"/>
  <c r="AR30" i="50"/>
  <c r="AQ30" i="50"/>
  <c r="AP30" i="50"/>
  <c r="AO30" i="50"/>
  <c r="AN30" i="50"/>
  <c r="AM30" i="50"/>
  <c r="AL30" i="50"/>
  <c r="AK30" i="50"/>
  <c r="AJ30" i="50"/>
  <c r="AI30" i="50"/>
  <c r="AH30" i="50"/>
  <c r="AG30" i="50"/>
  <c r="AF30" i="50"/>
  <c r="AE30" i="50"/>
  <c r="AD30" i="50"/>
  <c r="AB30" i="50"/>
  <c r="AA30" i="50"/>
  <c r="Z30" i="50"/>
  <c r="Y30" i="50"/>
  <c r="X30" i="50"/>
  <c r="T30" i="50"/>
  <c r="O30" i="50"/>
  <c r="N30" i="50"/>
  <c r="M30" i="50"/>
  <c r="L30" i="50"/>
  <c r="K30" i="50"/>
  <c r="J30" i="50"/>
  <c r="J29" i="50" s="1"/>
  <c r="J38" i="50" s="1"/>
  <c r="I30" i="50"/>
  <c r="H30" i="50"/>
  <c r="G30" i="50"/>
  <c r="F30" i="50"/>
  <c r="E30" i="50"/>
  <c r="D30" i="50"/>
  <c r="C30" i="50"/>
  <c r="BC29" i="50"/>
  <c r="BC38" i="50" s="1"/>
  <c r="AU29" i="50"/>
  <c r="AU38" i="50" s="1"/>
  <c r="AM29" i="50"/>
  <c r="AM38" i="50" s="1"/>
  <c r="AE29" i="50"/>
  <c r="AE38" i="50" s="1"/>
  <c r="H29" i="50"/>
  <c r="BC28" i="50"/>
  <c r="BB28" i="50"/>
  <c r="BA28" i="50"/>
  <c r="AZ28" i="50"/>
  <c r="AY28" i="50"/>
  <c r="AV28" i="50"/>
  <c r="AU28" i="50"/>
  <c r="AS28" i="50"/>
  <c r="AQ28" i="50"/>
  <c r="AP28" i="50"/>
  <c r="AO28" i="50"/>
  <c r="AN28" i="50"/>
  <c r="AM28" i="50"/>
  <c r="AL28" i="50"/>
  <c r="AK28" i="50"/>
  <c r="AJ28" i="50"/>
  <c r="AI28" i="50"/>
  <c r="AH28" i="50"/>
  <c r="AG28" i="50"/>
  <c r="AF28" i="50"/>
  <c r="AE28" i="50"/>
  <c r="AD28" i="50"/>
  <c r="AB28" i="50"/>
  <c r="AA28" i="50"/>
  <c r="Z28" i="50"/>
  <c r="Y28" i="50"/>
  <c r="X28" i="50"/>
  <c r="T28" i="50"/>
  <c r="N28" i="50"/>
  <c r="M28" i="50"/>
  <c r="L28" i="50"/>
  <c r="K28" i="50"/>
  <c r="J28" i="50"/>
  <c r="I28" i="50"/>
  <c r="H28" i="50"/>
  <c r="G28" i="50"/>
  <c r="F28" i="50"/>
  <c r="E28" i="50"/>
  <c r="D28" i="50"/>
  <c r="C28" i="50"/>
  <c r="BC25" i="50"/>
  <c r="BB25" i="50"/>
  <c r="BA25" i="50"/>
  <c r="AZ25" i="50"/>
  <c r="AY25" i="50"/>
  <c r="AV25" i="50"/>
  <c r="AU25" i="50"/>
  <c r="AT25" i="50"/>
  <c r="AS25" i="50"/>
  <c r="AR25" i="50"/>
  <c r="AQ25" i="50"/>
  <c r="AP25" i="50"/>
  <c r="AO25" i="50"/>
  <c r="AN25" i="50"/>
  <c r="AM25" i="50"/>
  <c r="AL25" i="50"/>
  <c r="AK25" i="50"/>
  <c r="AJ25" i="50"/>
  <c r="AI25" i="50"/>
  <c r="AH25" i="50"/>
  <c r="AG25" i="50"/>
  <c r="AF25" i="50"/>
  <c r="AE25" i="50"/>
  <c r="AD25" i="50"/>
  <c r="AB25" i="50"/>
  <c r="AA25" i="50"/>
  <c r="Z25" i="50"/>
  <c r="Y25" i="50"/>
  <c r="X25" i="50"/>
  <c r="T25" i="50"/>
  <c r="O25" i="50"/>
  <c r="N25" i="50"/>
  <c r="M25" i="50"/>
  <c r="L25" i="50"/>
  <c r="K25" i="50"/>
  <c r="J25" i="50"/>
  <c r="I25" i="50"/>
  <c r="H25" i="50"/>
  <c r="G25" i="50"/>
  <c r="F25" i="50"/>
  <c r="E25" i="50"/>
  <c r="D25" i="50"/>
  <c r="C25" i="50"/>
  <c r="BC24" i="50"/>
  <c r="BB24" i="50"/>
  <c r="BA24" i="50"/>
  <c r="AZ24" i="50"/>
  <c r="AY24" i="50"/>
  <c r="AV24" i="50"/>
  <c r="AU24" i="50"/>
  <c r="AT24" i="50"/>
  <c r="AS24" i="50"/>
  <c r="AR24" i="50"/>
  <c r="AQ24" i="50"/>
  <c r="AP24" i="50"/>
  <c r="AO24" i="50"/>
  <c r="AN24" i="50"/>
  <c r="AM24" i="50"/>
  <c r="AL24" i="50"/>
  <c r="AK24" i="50"/>
  <c r="AJ24" i="50"/>
  <c r="AI24" i="50"/>
  <c r="AH24" i="50"/>
  <c r="AG24" i="50"/>
  <c r="AF24" i="50"/>
  <c r="AE24" i="50"/>
  <c r="AD24" i="50"/>
  <c r="AB24" i="50"/>
  <c r="AA24" i="50"/>
  <c r="Z24" i="50"/>
  <c r="Y24" i="50"/>
  <c r="X24" i="50"/>
  <c r="T24" i="50"/>
  <c r="O24" i="50"/>
  <c r="N24" i="50"/>
  <c r="M24" i="50"/>
  <c r="L24" i="50"/>
  <c r="K24" i="50"/>
  <c r="J24" i="50"/>
  <c r="I24" i="50"/>
  <c r="H24" i="50"/>
  <c r="G24" i="50"/>
  <c r="F24" i="50"/>
  <c r="E24" i="50"/>
  <c r="D24" i="50"/>
  <c r="C24" i="50"/>
  <c r="BC23" i="50"/>
  <c r="BD259" i="3" s="1"/>
  <c r="BB23" i="50"/>
  <c r="BC259" i="3" s="1"/>
  <c r="BA23" i="50"/>
  <c r="BB259" i="3" s="1"/>
  <c r="AZ23" i="50"/>
  <c r="BA259" i="3" s="1"/>
  <c r="AY23" i="50"/>
  <c r="AZ259" i="3" s="1"/>
  <c r="AV23" i="50"/>
  <c r="AW259" i="3" s="1"/>
  <c r="AU23" i="50"/>
  <c r="AV259" i="3" s="1"/>
  <c r="AT23" i="50"/>
  <c r="AU259" i="3" s="1"/>
  <c r="AS23" i="50"/>
  <c r="AT259" i="3" s="1"/>
  <c r="AR23" i="50"/>
  <c r="AS259" i="3" s="1"/>
  <c r="AQ23" i="50"/>
  <c r="AR259" i="3" s="1"/>
  <c r="AP23" i="50"/>
  <c r="AQ259" i="3" s="1"/>
  <c r="AO23" i="50"/>
  <c r="AP259" i="3" s="1"/>
  <c r="AN23" i="50"/>
  <c r="AO259" i="3" s="1"/>
  <c r="AM23" i="50"/>
  <c r="AN259" i="3" s="1"/>
  <c r="AL23" i="50"/>
  <c r="AM259" i="3" s="1"/>
  <c r="AK23" i="50"/>
  <c r="AL259" i="3" s="1"/>
  <c r="AJ23" i="50"/>
  <c r="AK259" i="3" s="1"/>
  <c r="AI23" i="50"/>
  <c r="AJ259" i="3" s="1"/>
  <c r="AH23" i="50"/>
  <c r="AI259" i="3" s="1"/>
  <c r="AG23" i="50"/>
  <c r="AH259" i="3" s="1"/>
  <c r="AF23" i="50"/>
  <c r="AG259" i="3" s="1"/>
  <c r="AE23" i="50"/>
  <c r="AF259" i="3" s="1"/>
  <c r="AD23" i="50"/>
  <c r="AE259" i="3" s="1"/>
  <c r="AB23" i="50"/>
  <c r="AA247" i="3" s="1"/>
  <c r="AA23" i="50"/>
  <c r="Z247" i="3" s="1"/>
  <c r="Z23" i="50"/>
  <c r="Y247" i="3" s="1"/>
  <c r="Y23" i="50"/>
  <c r="X247" i="3" s="1"/>
  <c r="X23" i="50"/>
  <c r="W247" i="3" s="1"/>
  <c r="T23" i="50"/>
  <c r="S247" i="3" s="1"/>
  <c r="R247" i="3"/>
  <c r="Q247" i="3"/>
  <c r="O247" i="3"/>
  <c r="O23" i="50"/>
  <c r="N247" i="3" s="1"/>
  <c r="N23" i="50"/>
  <c r="M247" i="3" s="1"/>
  <c r="M23" i="50"/>
  <c r="L247" i="3" s="1"/>
  <c r="L23" i="50"/>
  <c r="K247" i="3" s="1"/>
  <c r="K23" i="50"/>
  <c r="J247" i="3" s="1"/>
  <c r="J23" i="50"/>
  <c r="I247" i="3" s="1"/>
  <c r="I23" i="50"/>
  <c r="H247" i="3" s="1"/>
  <c r="H23" i="50"/>
  <c r="G247" i="3" s="1"/>
  <c r="G23" i="50"/>
  <c r="F247" i="3" s="1"/>
  <c r="F23" i="50"/>
  <c r="E247" i="3" s="1"/>
  <c r="E23" i="50"/>
  <c r="D247" i="3" s="1"/>
  <c r="D23" i="50"/>
  <c r="C247" i="3" s="1"/>
  <c r="C23" i="50"/>
  <c r="B247" i="3" s="1"/>
  <c r="BC22" i="50"/>
  <c r="BB22" i="50"/>
  <c r="BA22" i="50"/>
  <c r="AZ22" i="50"/>
  <c r="AY22" i="50"/>
  <c r="AU22" i="50"/>
  <c r="AQ22" i="50"/>
  <c r="AP22" i="50"/>
  <c r="AO22" i="50"/>
  <c r="AN22" i="50"/>
  <c r="AM22" i="50"/>
  <c r="AL22" i="50"/>
  <c r="AK22" i="50"/>
  <c r="AJ22" i="50"/>
  <c r="AI22" i="50"/>
  <c r="AH22" i="50"/>
  <c r="AG22" i="50"/>
  <c r="AF22" i="50"/>
  <c r="AE22" i="50"/>
  <c r="AD22" i="50"/>
  <c r="AB22" i="50"/>
  <c r="AA22" i="50"/>
  <c r="Z22" i="50"/>
  <c r="Y22" i="50"/>
  <c r="X22" i="50"/>
  <c r="N22" i="50"/>
  <c r="M22" i="50"/>
  <c r="L22" i="50"/>
  <c r="K22" i="50"/>
  <c r="J22" i="50"/>
  <c r="I22" i="50"/>
  <c r="H22" i="50"/>
  <c r="G22" i="50"/>
  <c r="F22" i="50"/>
  <c r="E22" i="50"/>
  <c r="D22" i="50"/>
  <c r="C22" i="50"/>
  <c r="BC21" i="50"/>
  <c r="BB21" i="50"/>
  <c r="BA21" i="50"/>
  <c r="AZ21" i="50"/>
  <c r="AY21" i="50"/>
  <c r="AV21" i="50"/>
  <c r="AU21" i="50"/>
  <c r="AT21" i="50"/>
  <c r="AS21" i="50"/>
  <c r="AR21" i="50"/>
  <c r="AQ21" i="50"/>
  <c r="AP21" i="50"/>
  <c r="AO21" i="50"/>
  <c r="AN21" i="50"/>
  <c r="AM21" i="50"/>
  <c r="AL21" i="50"/>
  <c r="AK21" i="50"/>
  <c r="AJ21" i="50"/>
  <c r="AI21" i="50"/>
  <c r="AH21" i="50"/>
  <c r="AG21" i="50"/>
  <c r="AF21" i="50"/>
  <c r="AE21" i="50"/>
  <c r="AD21" i="50"/>
  <c r="AB21" i="50"/>
  <c r="AA21" i="50"/>
  <c r="Z21" i="50"/>
  <c r="Y21" i="50"/>
  <c r="X21" i="50"/>
  <c r="T21" i="50"/>
  <c r="N21" i="50"/>
  <c r="M21" i="50"/>
  <c r="L21" i="50"/>
  <c r="K21" i="50"/>
  <c r="J21" i="50"/>
  <c r="I21" i="50"/>
  <c r="H21" i="50"/>
  <c r="G21" i="50"/>
  <c r="F21" i="50"/>
  <c r="E21" i="50"/>
  <c r="D21" i="50"/>
  <c r="C21" i="50"/>
  <c r="BC15" i="50"/>
  <c r="BD258" i="3" s="1"/>
  <c r="BB15" i="50"/>
  <c r="BC258" i="3" s="1"/>
  <c r="BA15" i="50"/>
  <c r="BB258" i="3" s="1"/>
  <c r="AZ15" i="50"/>
  <c r="BA258" i="3" s="1"/>
  <c r="AY15" i="50"/>
  <c r="AZ258" i="3" s="1"/>
  <c r="AV15" i="50"/>
  <c r="AW258" i="3" s="1"/>
  <c r="AU15" i="50"/>
  <c r="AV258" i="3" s="1"/>
  <c r="AT15" i="50"/>
  <c r="AU258" i="3" s="1"/>
  <c r="AS15" i="50"/>
  <c r="AT258" i="3" s="1"/>
  <c r="AR15" i="50"/>
  <c r="AS258" i="3" s="1"/>
  <c r="AQ15" i="50"/>
  <c r="AR258" i="3" s="1"/>
  <c r="AP15" i="50"/>
  <c r="AQ258" i="3" s="1"/>
  <c r="AO15" i="50"/>
  <c r="AP258" i="3" s="1"/>
  <c r="AN15" i="50"/>
  <c r="AO258" i="3" s="1"/>
  <c r="AM15" i="50"/>
  <c r="AN258" i="3" s="1"/>
  <c r="AL15" i="50"/>
  <c r="AM258" i="3" s="1"/>
  <c r="AK15" i="50"/>
  <c r="AL258" i="3" s="1"/>
  <c r="AJ15" i="50"/>
  <c r="AK258" i="3" s="1"/>
  <c r="AI15" i="50"/>
  <c r="AJ258" i="3" s="1"/>
  <c r="AH15" i="50"/>
  <c r="AI258" i="3" s="1"/>
  <c r="AG15" i="50"/>
  <c r="AH258" i="3" s="1"/>
  <c r="AF15" i="50"/>
  <c r="AG258" i="3" s="1"/>
  <c r="AE15" i="50"/>
  <c r="AF258" i="3" s="1"/>
  <c r="AD15" i="50"/>
  <c r="AE258" i="3" s="1"/>
  <c r="AB15" i="50"/>
  <c r="AA246" i="3" s="1"/>
  <c r="AA15" i="50"/>
  <c r="Z246" i="3" s="1"/>
  <c r="Z15" i="50"/>
  <c r="Y246" i="3" s="1"/>
  <c r="Y15" i="50"/>
  <c r="X246" i="3" s="1"/>
  <c r="X15" i="50"/>
  <c r="W246" i="3" s="1"/>
  <c r="T15" i="50"/>
  <c r="S246" i="3" s="1"/>
  <c r="R246" i="3"/>
  <c r="Q246" i="3"/>
  <c r="P246" i="3"/>
  <c r="O246" i="3"/>
  <c r="O15" i="50"/>
  <c r="N246" i="3" s="1"/>
  <c r="N15" i="50"/>
  <c r="M246" i="3" s="1"/>
  <c r="M15" i="50"/>
  <c r="L246" i="3" s="1"/>
  <c r="L15" i="50"/>
  <c r="K246" i="3" s="1"/>
  <c r="K15" i="50"/>
  <c r="J246" i="3" s="1"/>
  <c r="J15" i="50"/>
  <c r="I246" i="3" s="1"/>
  <c r="I15" i="50"/>
  <c r="H246" i="3" s="1"/>
  <c r="H15" i="50"/>
  <c r="G246" i="3" s="1"/>
  <c r="G15" i="50"/>
  <c r="F246" i="3" s="1"/>
  <c r="F15" i="50"/>
  <c r="E246" i="3" s="1"/>
  <c r="E15" i="50"/>
  <c r="D246" i="3" s="1"/>
  <c r="D15" i="50"/>
  <c r="C246" i="3" s="1"/>
  <c r="C15" i="50"/>
  <c r="B246" i="3" s="1"/>
  <c r="BC14" i="50"/>
  <c r="BB14" i="50"/>
  <c r="BA14" i="50"/>
  <c r="AZ14" i="50"/>
  <c r="AY14" i="50"/>
  <c r="AV14" i="50"/>
  <c r="AU14" i="50"/>
  <c r="AT14" i="50"/>
  <c r="AS14" i="50"/>
  <c r="AR14" i="50"/>
  <c r="AQ14" i="50"/>
  <c r="AP14" i="50"/>
  <c r="AO14" i="50"/>
  <c r="AN14" i="50"/>
  <c r="AM14" i="50"/>
  <c r="AL14" i="50"/>
  <c r="AK14" i="50"/>
  <c r="AJ14" i="50"/>
  <c r="AI14" i="50"/>
  <c r="AH14" i="50"/>
  <c r="AG14" i="50"/>
  <c r="AF14" i="50"/>
  <c r="AE14" i="50"/>
  <c r="AD14" i="50"/>
  <c r="AB14" i="50"/>
  <c r="AA14" i="50"/>
  <c r="Z14" i="50"/>
  <c r="Y14" i="50"/>
  <c r="X14" i="50"/>
  <c r="N14" i="50"/>
  <c r="M14" i="50"/>
  <c r="L14" i="50"/>
  <c r="K14" i="50"/>
  <c r="J14" i="50"/>
  <c r="I14" i="50"/>
  <c r="H14" i="50"/>
  <c r="G14" i="50"/>
  <c r="F14" i="50"/>
  <c r="E14" i="50"/>
  <c r="D14" i="50"/>
  <c r="C14" i="50"/>
  <c r="BC13" i="50"/>
  <c r="BB13" i="50"/>
  <c r="BA13" i="50"/>
  <c r="AZ13" i="50"/>
  <c r="AY13" i="50"/>
  <c r="AV13" i="50"/>
  <c r="AU13" i="50"/>
  <c r="AT13" i="50"/>
  <c r="AS13" i="50"/>
  <c r="AP13" i="50"/>
  <c r="AO13" i="50"/>
  <c r="AN13" i="50"/>
  <c r="AM13" i="50"/>
  <c r="AL13" i="50"/>
  <c r="AK13" i="50"/>
  <c r="AJ13" i="50"/>
  <c r="AI13" i="50"/>
  <c r="AH13" i="50"/>
  <c r="AG13" i="50"/>
  <c r="AF13" i="50"/>
  <c r="AE13" i="50"/>
  <c r="AD13" i="50"/>
  <c r="AB13" i="50"/>
  <c r="AA245" i="3" s="1"/>
  <c r="AA13" i="50"/>
  <c r="Z245" i="3" s="1"/>
  <c r="Z13" i="50"/>
  <c r="Y245" i="3" s="1"/>
  <c r="Y13" i="50"/>
  <c r="X245" i="3" s="1"/>
  <c r="X13" i="50"/>
  <c r="W245" i="3" s="1"/>
  <c r="N13" i="50"/>
  <c r="M245" i="3" s="1"/>
  <c r="M13" i="50"/>
  <c r="L245" i="3" s="1"/>
  <c r="L13" i="50"/>
  <c r="K245" i="3" s="1"/>
  <c r="K13" i="50"/>
  <c r="J245" i="3" s="1"/>
  <c r="J13" i="50"/>
  <c r="I245" i="3" s="1"/>
  <c r="I13" i="50"/>
  <c r="H245" i="3" s="1"/>
  <c r="H13" i="50"/>
  <c r="G245" i="3" s="1"/>
  <c r="G13" i="50"/>
  <c r="F245" i="3" s="1"/>
  <c r="F13" i="50"/>
  <c r="E245" i="3" s="1"/>
  <c r="E13" i="50"/>
  <c r="D245" i="3" s="1"/>
  <c r="D13" i="50"/>
  <c r="C245" i="3" s="1"/>
  <c r="C13" i="50"/>
  <c r="B245" i="3" s="1"/>
  <c r="BC12" i="50"/>
  <c r="BB12" i="50"/>
  <c r="BA12" i="50"/>
  <c r="AZ12" i="50"/>
  <c r="AY12" i="50"/>
  <c r="AV12" i="50"/>
  <c r="AU12" i="50"/>
  <c r="AT12" i="50"/>
  <c r="AS12" i="50"/>
  <c r="AR12" i="50"/>
  <c r="AQ12" i="50"/>
  <c r="AP12" i="50"/>
  <c r="AO12" i="50"/>
  <c r="AN12" i="50"/>
  <c r="AM12" i="50"/>
  <c r="AL12" i="50"/>
  <c r="AK12" i="50"/>
  <c r="AJ12" i="50"/>
  <c r="AI12" i="50"/>
  <c r="AH12" i="50"/>
  <c r="AG12" i="50"/>
  <c r="AF12" i="50"/>
  <c r="AE12" i="50"/>
  <c r="AD12" i="50"/>
  <c r="AB12" i="50"/>
  <c r="AA244" i="3" s="1"/>
  <c r="AA12" i="50"/>
  <c r="Z244" i="3" s="1"/>
  <c r="Z12" i="50"/>
  <c r="Y244" i="3" s="1"/>
  <c r="Y12" i="50"/>
  <c r="X244" i="3" s="1"/>
  <c r="X12" i="50"/>
  <c r="W244" i="3" s="1"/>
  <c r="T12" i="50"/>
  <c r="S244" i="3" s="1"/>
  <c r="R244" i="3"/>
  <c r="Q244" i="3"/>
  <c r="P244" i="3"/>
  <c r="O244" i="3"/>
  <c r="O12" i="50"/>
  <c r="N244" i="3" s="1"/>
  <c r="N12" i="50"/>
  <c r="M244" i="3" s="1"/>
  <c r="M12" i="50"/>
  <c r="L244" i="3" s="1"/>
  <c r="L12" i="50"/>
  <c r="K244" i="3" s="1"/>
  <c r="K12" i="50"/>
  <c r="J244" i="3" s="1"/>
  <c r="J12" i="50"/>
  <c r="I244" i="3" s="1"/>
  <c r="I12" i="50"/>
  <c r="H244" i="3" s="1"/>
  <c r="H12" i="50"/>
  <c r="G244" i="3" s="1"/>
  <c r="G12" i="50"/>
  <c r="F244" i="3" s="1"/>
  <c r="F12" i="50"/>
  <c r="E244" i="3" s="1"/>
  <c r="E12" i="50"/>
  <c r="D244" i="3" s="1"/>
  <c r="D12" i="50"/>
  <c r="C244" i="3" s="1"/>
  <c r="C12" i="50"/>
  <c r="B244" i="3" s="1"/>
  <c r="BC11" i="50"/>
  <c r="BB11" i="50"/>
  <c r="BA11" i="50"/>
  <c r="AZ11" i="50"/>
  <c r="AY11" i="50"/>
  <c r="AV11" i="50"/>
  <c r="AU11" i="50"/>
  <c r="AT11" i="50"/>
  <c r="AS11" i="50"/>
  <c r="AR11" i="50"/>
  <c r="AQ11" i="50"/>
  <c r="AP11" i="50"/>
  <c r="AO11" i="50"/>
  <c r="AN11" i="50"/>
  <c r="AM11" i="50"/>
  <c r="AL11" i="50"/>
  <c r="AK11" i="50"/>
  <c r="AJ11" i="50"/>
  <c r="AI11" i="50"/>
  <c r="AH11" i="50"/>
  <c r="AG11" i="50"/>
  <c r="AF11" i="50"/>
  <c r="AE11" i="50"/>
  <c r="AD11" i="50"/>
  <c r="AB11" i="50"/>
  <c r="AA11" i="50"/>
  <c r="Z11" i="50"/>
  <c r="Y11" i="50"/>
  <c r="X11" i="50"/>
  <c r="T11" i="50"/>
  <c r="O11" i="50"/>
  <c r="N11" i="50"/>
  <c r="M11" i="50"/>
  <c r="L11" i="50"/>
  <c r="K11" i="50"/>
  <c r="J11" i="50"/>
  <c r="I11" i="50"/>
  <c r="H11" i="50"/>
  <c r="G11" i="50"/>
  <c r="F11" i="50"/>
  <c r="E11" i="50"/>
  <c r="D11" i="50"/>
  <c r="C11" i="50"/>
  <c r="BC10" i="50"/>
  <c r="BB10" i="50"/>
  <c r="BA10" i="50"/>
  <c r="AZ10" i="50"/>
  <c r="AY10" i="50"/>
  <c r="AV10" i="50"/>
  <c r="AU10" i="50"/>
  <c r="AT10" i="50"/>
  <c r="AS10" i="50"/>
  <c r="AR10" i="50"/>
  <c r="AQ10" i="50"/>
  <c r="AP10" i="50"/>
  <c r="AO10" i="50"/>
  <c r="AN10" i="50"/>
  <c r="AM10" i="50"/>
  <c r="AL10" i="50"/>
  <c r="AK10" i="50"/>
  <c r="AJ10" i="50"/>
  <c r="AI10" i="50"/>
  <c r="AH10" i="50"/>
  <c r="AG10" i="50"/>
  <c r="AF10" i="50"/>
  <c r="AE10" i="50"/>
  <c r="AD10" i="50"/>
  <c r="AB10" i="50"/>
  <c r="AA10" i="50"/>
  <c r="Z10" i="50"/>
  <c r="Y10" i="50"/>
  <c r="X10" i="50"/>
  <c r="T10" i="50"/>
  <c r="O10" i="50"/>
  <c r="N10" i="50"/>
  <c r="M10" i="50"/>
  <c r="L10" i="50"/>
  <c r="K10" i="50"/>
  <c r="J10" i="50"/>
  <c r="I10" i="50"/>
  <c r="H10" i="50"/>
  <c r="G10" i="50"/>
  <c r="F10" i="50"/>
  <c r="E10" i="50"/>
  <c r="D10" i="50"/>
  <c r="C10" i="50"/>
  <c r="BC9" i="50"/>
  <c r="BB9" i="50"/>
  <c r="BA9" i="50"/>
  <c r="AZ9" i="50"/>
  <c r="AY9" i="50"/>
  <c r="AV9" i="50"/>
  <c r="AU9" i="50"/>
  <c r="AT9" i="50"/>
  <c r="AS9" i="50"/>
  <c r="AR9" i="50"/>
  <c r="AQ9" i="50"/>
  <c r="AP9" i="50"/>
  <c r="AO9" i="50"/>
  <c r="AN9" i="50"/>
  <c r="AM9" i="50"/>
  <c r="AL9" i="50"/>
  <c r="AK9" i="50"/>
  <c r="AJ9" i="50"/>
  <c r="AI9" i="50"/>
  <c r="AH9" i="50"/>
  <c r="AG9" i="50"/>
  <c r="AF9" i="50"/>
  <c r="AE9" i="50"/>
  <c r="AD9" i="50"/>
  <c r="AB9" i="50"/>
  <c r="AA9" i="50"/>
  <c r="Z9" i="50"/>
  <c r="Y9" i="50"/>
  <c r="X9" i="50"/>
  <c r="T9" i="50"/>
  <c r="O9" i="50"/>
  <c r="N9" i="50"/>
  <c r="M9" i="50"/>
  <c r="L9" i="50"/>
  <c r="K9" i="50"/>
  <c r="J9" i="50"/>
  <c r="I9" i="50"/>
  <c r="H9" i="50"/>
  <c r="G9" i="50"/>
  <c r="F9" i="50"/>
  <c r="E9" i="50"/>
  <c r="D9" i="50"/>
  <c r="C9" i="50"/>
  <c r="BC7" i="50"/>
  <c r="BB7" i="50"/>
  <c r="BA7" i="50"/>
  <c r="AZ7" i="50"/>
  <c r="AY7" i="50"/>
  <c r="AV7" i="50"/>
  <c r="AU7" i="50"/>
  <c r="AS7" i="50"/>
  <c r="AQ7" i="50"/>
  <c r="AP7" i="50"/>
  <c r="AO7" i="50"/>
  <c r="AN7" i="50"/>
  <c r="AM7" i="50"/>
  <c r="AL7" i="50"/>
  <c r="AK7" i="50"/>
  <c r="AJ7" i="50"/>
  <c r="AI7" i="50"/>
  <c r="AH7" i="50"/>
  <c r="AG7" i="50"/>
  <c r="AF7" i="50"/>
  <c r="AE7" i="50"/>
  <c r="AD7" i="50"/>
  <c r="AB7" i="50"/>
  <c r="AA7" i="50"/>
  <c r="Z7" i="50"/>
  <c r="Y7" i="50"/>
  <c r="X7" i="50"/>
  <c r="N7" i="50"/>
  <c r="M7" i="50"/>
  <c r="L7" i="50"/>
  <c r="K7" i="50"/>
  <c r="J7" i="50"/>
  <c r="I7" i="50"/>
  <c r="H7" i="50"/>
  <c r="G7" i="50"/>
  <c r="F7" i="50"/>
  <c r="E7" i="50"/>
  <c r="D7" i="50"/>
  <c r="C7" i="50"/>
  <c r="BC15" i="17"/>
  <c r="BB15" i="17"/>
  <c r="BA15" i="17"/>
  <c r="AZ15" i="17"/>
  <c r="AY15" i="17"/>
  <c r="AV15" i="17"/>
  <c r="AU15" i="17"/>
  <c r="AT15" i="17"/>
  <c r="AS15" i="17"/>
  <c r="AR15" i="17"/>
  <c r="AQ15" i="17"/>
  <c r="AP15" i="17"/>
  <c r="AO15" i="17"/>
  <c r="AN15" i="17"/>
  <c r="AM15" i="17"/>
  <c r="AL15" i="17"/>
  <c r="AK15" i="17"/>
  <c r="AJ15" i="17"/>
  <c r="AI15" i="17"/>
  <c r="AH15" i="17"/>
  <c r="AG15" i="17"/>
  <c r="AF15" i="17"/>
  <c r="AE15" i="17"/>
  <c r="AD15" i="17"/>
  <c r="AB15" i="17"/>
  <c r="AA15" i="17"/>
  <c r="Z15" i="17"/>
  <c r="Y15" i="17"/>
  <c r="X15" i="17"/>
  <c r="T15" i="17"/>
  <c r="S15" i="17"/>
  <c r="R15" i="17"/>
  <c r="Q15" i="17"/>
  <c r="P15" i="17"/>
  <c r="O15" i="17"/>
  <c r="N15" i="17"/>
  <c r="M15" i="17"/>
  <c r="L15" i="17"/>
  <c r="K15" i="17"/>
  <c r="J15" i="17"/>
  <c r="I15" i="17"/>
  <c r="H15" i="17"/>
  <c r="G15" i="17"/>
  <c r="F15" i="17"/>
  <c r="E15" i="17"/>
  <c r="D15" i="17"/>
  <c r="C15" i="17"/>
  <c r="BC11" i="17"/>
  <c r="BB11" i="17"/>
  <c r="BA11" i="17"/>
  <c r="AZ11" i="17"/>
  <c r="AY11" i="17"/>
  <c r="AV11" i="17"/>
  <c r="AU11" i="17"/>
  <c r="AT11" i="17"/>
  <c r="AS11" i="17"/>
  <c r="AQ11" i="17"/>
  <c r="AP11" i="17"/>
  <c r="AO11" i="17"/>
  <c r="AN11" i="17"/>
  <c r="AM11" i="17"/>
  <c r="AL11" i="17"/>
  <c r="AK11" i="17"/>
  <c r="AJ11" i="17"/>
  <c r="AI11" i="17"/>
  <c r="AH11" i="17"/>
  <c r="AG11" i="17"/>
  <c r="AF11" i="17"/>
  <c r="AE11" i="17"/>
  <c r="AD11" i="17"/>
  <c r="AB11" i="17"/>
  <c r="AA11" i="17"/>
  <c r="Z11" i="17"/>
  <c r="Y11" i="17"/>
  <c r="X11" i="17"/>
  <c r="U11" i="17"/>
  <c r="S11" i="17"/>
  <c r="R11" i="17"/>
  <c r="Q11" i="17"/>
  <c r="P11" i="17"/>
  <c r="O11" i="17"/>
  <c r="N11" i="17"/>
  <c r="M11" i="17"/>
  <c r="L11" i="17"/>
  <c r="K11" i="17"/>
  <c r="J11" i="17"/>
  <c r="I11" i="17"/>
  <c r="H11" i="17"/>
  <c r="G11" i="17"/>
  <c r="F11" i="17"/>
  <c r="E11" i="17"/>
  <c r="D11" i="17"/>
  <c r="C11" i="17"/>
  <c r="BC10" i="17"/>
  <c r="BB10" i="17"/>
  <c r="BA10" i="17"/>
  <c r="AZ10" i="17"/>
  <c r="AY10" i="17"/>
  <c r="AV10" i="17"/>
  <c r="AU10" i="17"/>
  <c r="AS10" i="17"/>
  <c r="AP10" i="17"/>
  <c r="AO10" i="17"/>
  <c r="AN10" i="17"/>
  <c r="AM10" i="17"/>
  <c r="AL10" i="17"/>
  <c r="AK10" i="17"/>
  <c r="AJ10" i="17"/>
  <c r="AI10" i="17"/>
  <c r="AH10" i="17"/>
  <c r="AG10" i="17"/>
  <c r="AF10" i="17"/>
  <c r="AE10" i="17"/>
  <c r="AD10" i="17"/>
  <c r="AB10" i="17"/>
  <c r="AA10" i="17"/>
  <c r="Z10" i="17"/>
  <c r="Y10" i="17"/>
  <c r="X10" i="17"/>
  <c r="N10" i="17"/>
  <c r="M10" i="17"/>
  <c r="L10" i="17"/>
  <c r="K10" i="17"/>
  <c r="J10" i="17"/>
  <c r="I10" i="17"/>
  <c r="H10" i="17"/>
  <c r="G10" i="17"/>
  <c r="F10" i="17"/>
  <c r="E10" i="17"/>
  <c r="D10" i="17"/>
  <c r="C10" i="17"/>
  <c r="BC9" i="17"/>
  <c r="BB9" i="17"/>
  <c r="BA9" i="17"/>
  <c r="AZ9" i="17"/>
  <c r="AY9" i="17"/>
  <c r="AV9" i="17"/>
  <c r="AU9" i="17"/>
  <c r="AT9" i="17"/>
  <c r="AS9" i="17"/>
  <c r="AR9" i="17"/>
  <c r="AQ9" i="17"/>
  <c r="AP9" i="17"/>
  <c r="AO9" i="17"/>
  <c r="AN9" i="17"/>
  <c r="AM9" i="17"/>
  <c r="AL9" i="17"/>
  <c r="AK9" i="17"/>
  <c r="AJ9" i="17"/>
  <c r="AI9" i="17"/>
  <c r="AH9" i="17"/>
  <c r="AG9" i="17"/>
  <c r="AF9" i="17"/>
  <c r="AE9" i="17"/>
  <c r="AD9" i="17"/>
  <c r="AB9" i="17"/>
  <c r="AA9" i="17"/>
  <c r="Z9" i="17"/>
  <c r="Y9" i="17"/>
  <c r="X9" i="17"/>
  <c r="T9" i="17"/>
  <c r="Q9" i="17"/>
  <c r="N9" i="17"/>
  <c r="M9" i="17"/>
  <c r="L9" i="17"/>
  <c r="K9" i="17"/>
  <c r="J9" i="17"/>
  <c r="I9" i="17"/>
  <c r="H9" i="17"/>
  <c r="G9" i="17"/>
  <c r="F9" i="17"/>
  <c r="E9" i="17"/>
  <c r="D9" i="17"/>
  <c r="C9" i="17"/>
  <c r="BC8" i="17"/>
  <c r="BB8" i="17"/>
  <c r="BA8" i="17"/>
  <c r="AZ8" i="17"/>
  <c r="AY8" i="17"/>
  <c r="AV8" i="17"/>
  <c r="AU8" i="17"/>
  <c r="AT8" i="17"/>
  <c r="AS8" i="17"/>
  <c r="AR8" i="17"/>
  <c r="AQ8" i="17"/>
  <c r="AP8" i="17"/>
  <c r="AO8" i="17"/>
  <c r="AN8" i="17"/>
  <c r="AM8" i="17"/>
  <c r="AL8" i="17"/>
  <c r="AK8" i="17"/>
  <c r="AJ8" i="17"/>
  <c r="AI8" i="17"/>
  <c r="AH8" i="17"/>
  <c r="AG8" i="17"/>
  <c r="AF8" i="17"/>
  <c r="AE8" i="17"/>
  <c r="AD8" i="17"/>
  <c r="AB8" i="17"/>
  <c r="AA8" i="17"/>
  <c r="Z8" i="17"/>
  <c r="Y8" i="17"/>
  <c r="X8" i="17"/>
  <c r="T8" i="17"/>
  <c r="S8" i="17"/>
  <c r="R8" i="17"/>
  <c r="Q8" i="17"/>
  <c r="O8" i="17"/>
  <c r="N8" i="17"/>
  <c r="M8" i="17"/>
  <c r="L8" i="17"/>
  <c r="K8" i="17"/>
  <c r="J8" i="17"/>
  <c r="I8" i="17"/>
  <c r="H8" i="17"/>
  <c r="G8" i="17"/>
  <c r="F8" i="17"/>
  <c r="E8" i="17"/>
  <c r="D8" i="17"/>
  <c r="C8" i="17"/>
  <c r="BC7" i="17"/>
  <c r="BB7" i="17"/>
  <c r="BA7" i="17"/>
  <c r="AZ7" i="17"/>
  <c r="AY7" i="17"/>
  <c r="AV7" i="17"/>
  <c r="AU7" i="17"/>
  <c r="AT7" i="17"/>
  <c r="AS7" i="17"/>
  <c r="AR7" i="17"/>
  <c r="AQ7" i="17"/>
  <c r="AP7" i="17"/>
  <c r="AO7" i="17"/>
  <c r="AN7" i="17"/>
  <c r="AM7" i="17"/>
  <c r="AL7" i="17"/>
  <c r="AK7" i="17"/>
  <c r="AJ7" i="17"/>
  <c r="AI7" i="17"/>
  <c r="AH7" i="17"/>
  <c r="AG7" i="17"/>
  <c r="AF7" i="17"/>
  <c r="AE7" i="17"/>
  <c r="AD7" i="17"/>
  <c r="AB7" i="17"/>
  <c r="AA7" i="17"/>
  <c r="Z7" i="17"/>
  <c r="Y7" i="17"/>
  <c r="X7" i="17"/>
  <c r="T7" i="17"/>
  <c r="S7" i="17"/>
  <c r="R7" i="17"/>
  <c r="Q7" i="17"/>
  <c r="O7" i="17"/>
  <c r="N7" i="17"/>
  <c r="M7" i="17"/>
  <c r="L7" i="17"/>
  <c r="K7" i="17"/>
  <c r="J7" i="17"/>
  <c r="I7" i="17"/>
  <c r="H7" i="17"/>
  <c r="G7" i="17"/>
  <c r="F7" i="17"/>
  <c r="E7" i="17"/>
  <c r="D7" i="17"/>
  <c r="C7" i="17"/>
  <c r="BC6" i="17"/>
  <c r="BB6" i="17"/>
  <c r="BA6" i="17"/>
  <c r="AZ6" i="17"/>
  <c r="AY6" i="17"/>
  <c r="AV6" i="17"/>
  <c r="AU6" i="17"/>
  <c r="AT6" i="17"/>
  <c r="AS6" i="17"/>
  <c r="AR6" i="17"/>
  <c r="AQ6" i="17"/>
  <c r="AP6" i="17"/>
  <c r="AO6" i="17"/>
  <c r="AN6" i="17"/>
  <c r="AM6" i="17"/>
  <c r="AL6" i="17"/>
  <c r="AK6" i="17"/>
  <c r="AJ6" i="17"/>
  <c r="AI6" i="17"/>
  <c r="AH6" i="17"/>
  <c r="AG6" i="17"/>
  <c r="AF6" i="17"/>
  <c r="AE6" i="17"/>
  <c r="AD6" i="17"/>
  <c r="AB6" i="17"/>
  <c r="AA6" i="17"/>
  <c r="Z6" i="17"/>
  <c r="Y6" i="17"/>
  <c r="X6" i="17"/>
  <c r="T6" i="17"/>
  <c r="S6" i="17"/>
  <c r="Q6" i="17"/>
  <c r="P6" i="17"/>
  <c r="O6" i="17"/>
  <c r="N6" i="17"/>
  <c r="M6" i="17"/>
  <c r="L6" i="17"/>
  <c r="K6" i="17"/>
  <c r="J6" i="17"/>
  <c r="I6" i="17"/>
  <c r="H6" i="17"/>
  <c r="G6" i="17"/>
  <c r="F6" i="17"/>
  <c r="E6" i="17"/>
  <c r="D6" i="17"/>
  <c r="C6" i="17"/>
  <c r="BC5" i="17"/>
  <c r="BB5" i="17"/>
  <c r="BA5" i="17"/>
  <c r="AZ5" i="17"/>
  <c r="AY5" i="17"/>
  <c r="AV5" i="17"/>
  <c r="AU5" i="17"/>
  <c r="AS5" i="17"/>
  <c r="AP5" i="17"/>
  <c r="AO5" i="17"/>
  <c r="AN5" i="17"/>
  <c r="AM5" i="17"/>
  <c r="AL5" i="17"/>
  <c r="AK5" i="17"/>
  <c r="AJ5" i="17"/>
  <c r="AI5" i="17"/>
  <c r="AH5" i="17"/>
  <c r="AG5" i="17"/>
  <c r="AF5" i="17"/>
  <c r="AE5" i="17"/>
  <c r="AD5" i="17"/>
  <c r="AB5" i="17"/>
  <c r="AA5" i="17"/>
  <c r="Z5" i="17"/>
  <c r="Y5" i="17"/>
  <c r="X5" i="17"/>
  <c r="N5" i="17"/>
  <c r="M5" i="17"/>
  <c r="L5" i="17"/>
  <c r="K5" i="17"/>
  <c r="J5" i="17"/>
  <c r="I5" i="17"/>
  <c r="H5" i="17"/>
  <c r="G5" i="17"/>
  <c r="F5" i="17"/>
  <c r="E5" i="17"/>
  <c r="D5" i="17"/>
  <c r="C5" i="17"/>
  <c r="BC22" i="18"/>
  <c r="BD98" i="3" s="1"/>
  <c r="BB22" i="18"/>
  <c r="BC98" i="3" s="1"/>
  <c r="BA22" i="18"/>
  <c r="BB98" i="3" s="1"/>
  <c r="AZ22" i="18"/>
  <c r="BA98" i="3" s="1"/>
  <c r="AY22" i="18"/>
  <c r="AZ98" i="3" s="1"/>
  <c r="AV22" i="18"/>
  <c r="AW98" i="3" s="1"/>
  <c r="AU22" i="18"/>
  <c r="AV98" i="3" s="1"/>
  <c r="AT22" i="18"/>
  <c r="AU98" i="3" s="1"/>
  <c r="AS22" i="18"/>
  <c r="AT98" i="3" s="1"/>
  <c r="AR22" i="18"/>
  <c r="AS98" i="3" s="1"/>
  <c r="AQ22" i="18"/>
  <c r="AR98" i="3" s="1"/>
  <c r="AP22" i="18"/>
  <c r="AQ98" i="3" s="1"/>
  <c r="AO22" i="18"/>
  <c r="AP98" i="3" s="1"/>
  <c r="AN22" i="18"/>
  <c r="AO98" i="3" s="1"/>
  <c r="AM22" i="18"/>
  <c r="AN98" i="3" s="1"/>
  <c r="AL22" i="18"/>
  <c r="AM98" i="3" s="1"/>
  <c r="AK22" i="18"/>
  <c r="AL98" i="3" s="1"/>
  <c r="AJ22" i="18"/>
  <c r="AK98" i="3" s="1"/>
  <c r="AI22" i="18"/>
  <c r="AJ98" i="3" s="1"/>
  <c r="AH22" i="18"/>
  <c r="AI98" i="3" s="1"/>
  <c r="AG22" i="18"/>
  <c r="AH98" i="3" s="1"/>
  <c r="AF22" i="18"/>
  <c r="AG98" i="3" s="1"/>
  <c r="AE22" i="18"/>
  <c r="AF98" i="3" s="1"/>
  <c r="AD22" i="18"/>
  <c r="AE98" i="3" s="1"/>
  <c r="AB22" i="18"/>
  <c r="AA22" i="18"/>
  <c r="Z22" i="18"/>
  <c r="Y22" i="18"/>
  <c r="X22" i="18"/>
  <c r="T22" i="18"/>
  <c r="Q22" i="18"/>
  <c r="P22" i="18"/>
  <c r="N22" i="18"/>
  <c r="M22" i="18"/>
  <c r="L22" i="18"/>
  <c r="K22" i="18"/>
  <c r="J22" i="18"/>
  <c r="I22" i="18"/>
  <c r="H22" i="18"/>
  <c r="G22" i="18"/>
  <c r="F22" i="18"/>
  <c r="E22" i="18"/>
  <c r="D22" i="18"/>
  <c r="C22" i="18"/>
  <c r="BC18" i="18"/>
  <c r="BB18" i="18"/>
  <c r="BA18" i="18"/>
  <c r="AZ18" i="18"/>
  <c r="AY18" i="18"/>
  <c r="AV18" i="18"/>
  <c r="AT18" i="18"/>
  <c r="AS18" i="18"/>
  <c r="AR18" i="18"/>
  <c r="AP18" i="18"/>
  <c r="AO18" i="18"/>
  <c r="AN18" i="18"/>
  <c r="AM18" i="18"/>
  <c r="AL18" i="18"/>
  <c r="AK18" i="18"/>
  <c r="AJ18" i="18"/>
  <c r="AI18" i="18"/>
  <c r="AH18" i="18"/>
  <c r="AG18" i="18"/>
  <c r="AF18" i="18"/>
  <c r="AE18" i="18"/>
  <c r="AD18" i="18"/>
  <c r="AB18" i="18"/>
  <c r="AA18" i="18"/>
  <c r="Z18" i="18"/>
  <c r="Y18" i="18"/>
  <c r="X18" i="18"/>
  <c r="U18" i="18"/>
  <c r="T18" i="18"/>
  <c r="S18" i="18"/>
  <c r="N18" i="18"/>
  <c r="M18" i="18"/>
  <c r="L18" i="18"/>
  <c r="K18" i="18"/>
  <c r="J18" i="18"/>
  <c r="I18" i="18"/>
  <c r="H18" i="18"/>
  <c r="G18" i="18"/>
  <c r="F18" i="18"/>
  <c r="E18" i="18"/>
  <c r="D18" i="18"/>
  <c r="C18" i="18"/>
  <c r="BC15" i="18"/>
  <c r="BB15" i="18"/>
  <c r="BA15" i="18"/>
  <c r="AZ15" i="18"/>
  <c r="AY15" i="18"/>
  <c r="AV15" i="18"/>
  <c r="AU15" i="18"/>
  <c r="AT15" i="18"/>
  <c r="AS15" i="18"/>
  <c r="AR15" i="18"/>
  <c r="AQ15" i="18"/>
  <c r="AP15" i="18"/>
  <c r="AO15" i="18"/>
  <c r="AN15" i="18"/>
  <c r="AM15" i="18"/>
  <c r="AL15" i="18"/>
  <c r="AK15" i="18"/>
  <c r="AJ15" i="18"/>
  <c r="AI15" i="18"/>
  <c r="AH15" i="18"/>
  <c r="AG15" i="18"/>
  <c r="AF15" i="18"/>
  <c r="AE15" i="18"/>
  <c r="AD15" i="18"/>
  <c r="AB15" i="18"/>
  <c r="AA15" i="18"/>
  <c r="Z15" i="18"/>
  <c r="Y15" i="18"/>
  <c r="X15" i="18"/>
  <c r="T15" i="18"/>
  <c r="S15" i="18"/>
  <c r="R15" i="18"/>
  <c r="Q15" i="18"/>
  <c r="P15" i="18"/>
  <c r="N15" i="18"/>
  <c r="M15" i="18"/>
  <c r="L15" i="18"/>
  <c r="K15" i="18"/>
  <c r="J15" i="18"/>
  <c r="I15" i="18"/>
  <c r="H15" i="18"/>
  <c r="G15" i="18"/>
  <c r="F15" i="18"/>
  <c r="E15" i="18"/>
  <c r="D15" i="18"/>
  <c r="C15" i="18"/>
  <c r="BC13" i="18"/>
  <c r="BB13" i="18"/>
  <c r="BA13" i="18"/>
  <c r="AZ13" i="18"/>
  <c r="AY13" i="18"/>
  <c r="AV13" i="18"/>
  <c r="AU13" i="18"/>
  <c r="AS13" i="18"/>
  <c r="AR13" i="18"/>
  <c r="AQ13" i="18"/>
  <c r="AP13" i="18"/>
  <c r="AO13" i="18"/>
  <c r="AN13" i="18"/>
  <c r="AM13" i="18"/>
  <c r="AL13" i="18"/>
  <c r="AK13" i="18"/>
  <c r="AJ13" i="18"/>
  <c r="AI13" i="18"/>
  <c r="AH13" i="18"/>
  <c r="AG13" i="18"/>
  <c r="AF13" i="18"/>
  <c r="AE13" i="18"/>
  <c r="AD13" i="18"/>
  <c r="AB13" i="18"/>
  <c r="AA13" i="18"/>
  <c r="Z13" i="18"/>
  <c r="Y13" i="18"/>
  <c r="X13" i="18"/>
  <c r="T13" i="18"/>
  <c r="S13" i="18"/>
  <c r="R13" i="18"/>
  <c r="Q13" i="18"/>
  <c r="P13" i="18"/>
  <c r="O13" i="18"/>
  <c r="N13" i="18"/>
  <c r="M13" i="18"/>
  <c r="L13" i="18"/>
  <c r="K13" i="18"/>
  <c r="J13" i="18"/>
  <c r="I13" i="18"/>
  <c r="H13" i="18"/>
  <c r="G13" i="18"/>
  <c r="F13" i="18"/>
  <c r="E13" i="18"/>
  <c r="D13" i="18"/>
  <c r="C13" i="18"/>
  <c r="BC12" i="18"/>
  <c r="BB12" i="18"/>
  <c r="BA12" i="18"/>
  <c r="AZ12" i="18"/>
  <c r="AY12" i="18"/>
  <c r="AV12" i="18"/>
  <c r="AU12" i="18"/>
  <c r="AS12" i="18"/>
  <c r="AR12" i="18"/>
  <c r="AP12" i="18"/>
  <c r="AO12" i="18"/>
  <c r="AN12" i="18"/>
  <c r="AM12" i="18"/>
  <c r="AL12" i="18"/>
  <c r="AK12" i="18"/>
  <c r="AJ12" i="18"/>
  <c r="AI12" i="18"/>
  <c r="AH12" i="18"/>
  <c r="AG12" i="18"/>
  <c r="AF12" i="18"/>
  <c r="AE12" i="18"/>
  <c r="AD12" i="18"/>
  <c r="AB12" i="18"/>
  <c r="AA12" i="18"/>
  <c r="Z12" i="18"/>
  <c r="Y12" i="18"/>
  <c r="X12" i="18"/>
  <c r="S12" i="18"/>
  <c r="N12" i="18"/>
  <c r="M12" i="18"/>
  <c r="L12" i="18"/>
  <c r="K12" i="18"/>
  <c r="J12" i="18"/>
  <c r="I12" i="18"/>
  <c r="H12" i="18"/>
  <c r="G12" i="18"/>
  <c r="F12" i="18"/>
  <c r="E12" i="18"/>
  <c r="D12" i="18"/>
  <c r="C12" i="18"/>
  <c r="BC10" i="18"/>
  <c r="BB10" i="18"/>
  <c r="BA10" i="18"/>
  <c r="AZ10" i="18"/>
  <c r="AY10" i="18"/>
  <c r="AV10" i="18"/>
  <c r="AU10" i="18"/>
  <c r="AS10" i="18"/>
  <c r="AR10" i="18"/>
  <c r="AQ10" i="18"/>
  <c r="AP10" i="18"/>
  <c r="AO10" i="18"/>
  <c r="AN10" i="18"/>
  <c r="AM10" i="18"/>
  <c r="AL10" i="18"/>
  <c r="AK10" i="18"/>
  <c r="AJ10" i="18"/>
  <c r="AI10" i="18"/>
  <c r="AH10" i="18"/>
  <c r="AG10" i="18"/>
  <c r="AF10" i="18"/>
  <c r="AE10" i="18"/>
  <c r="AD10" i="18"/>
  <c r="AB10" i="18"/>
  <c r="AA10" i="18"/>
  <c r="Z10" i="18"/>
  <c r="Y10" i="18"/>
  <c r="X10" i="18"/>
  <c r="T10" i="18"/>
  <c r="S10" i="18"/>
  <c r="R10" i="18"/>
  <c r="Q10" i="18"/>
  <c r="P10" i="18"/>
  <c r="O10" i="18"/>
  <c r="N10" i="18"/>
  <c r="M10" i="18"/>
  <c r="L10" i="18"/>
  <c r="K10" i="18"/>
  <c r="J10" i="18"/>
  <c r="I10" i="18"/>
  <c r="H10" i="18"/>
  <c r="G10" i="18"/>
  <c r="F10" i="18"/>
  <c r="E10" i="18"/>
  <c r="D10" i="18"/>
  <c r="C10" i="18"/>
  <c r="BC9" i="18"/>
  <c r="BB9" i="18"/>
  <c r="BA9" i="18"/>
  <c r="AZ9" i="18"/>
  <c r="AY9" i="18"/>
  <c r="AV9" i="18"/>
  <c r="AU9" i="18"/>
  <c r="AS9" i="18"/>
  <c r="AP9" i="18"/>
  <c r="AO9" i="18"/>
  <c r="AN9" i="18"/>
  <c r="AM9" i="18"/>
  <c r="AL9" i="18"/>
  <c r="AK9" i="18"/>
  <c r="AJ9" i="18"/>
  <c r="AI9" i="18"/>
  <c r="AH9" i="18"/>
  <c r="AG9" i="18"/>
  <c r="AF9" i="18"/>
  <c r="AE9" i="18"/>
  <c r="AD9" i="18"/>
  <c r="AB9" i="18"/>
  <c r="AA9" i="18"/>
  <c r="Z9" i="18"/>
  <c r="Y9" i="18"/>
  <c r="X9" i="18"/>
  <c r="N9" i="18"/>
  <c r="M9" i="18"/>
  <c r="L9" i="18"/>
  <c r="K9" i="18"/>
  <c r="J9" i="18"/>
  <c r="I9" i="18"/>
  <c r="H9" i="18"/>
  <c r="G9" i="18"/>
  <c r="F9" i="18"/>
  <c r="E9" i="18"/>
  <c r="D9" i="18"/>
  <c r="C9" i="18"/>
  <c r="BC8" i="18"/>
  <c r="BB8" i="18"/>
  <c r="BA8" i="18"/>
  <c r="AZ8" i="18"/>
  <c r="AY8" i="18"/>
  <c r="AV8" i="18"/>
  <c r="AU8" i="18"/>
  <c r="AT8" i="18"/>
  <c r="AS8" i="18"/>
  <c r="AR8" i="18"/>
  <c r="AQ8" i="18"/>
  <c r="AP8" i="18"/>
  <c r="AO8" i="18"/>
  <c r="AN8" i="18"/>
  <c r="AM8" i="18"/>
  <c r="AL8" i="18"/>
  <c r="AK8" i="18"/>
  <c r="AJ8" i="18"/>
  <c r="AI8" i="18"/>
  <c r="AH8" i="18"/>
  <c r="AG8" i="18"/>
  <c r="AF8" i="18"/>
  <c r="AE8" i="18"/>
  <c r="AD8" i="18"/>
  <c r="AB8" i="18"/>
  <c r="AA8" i="18"/>
  <c r="Z8" i="18"/>
  <c r="Y8" i="18"/>
  <c r="X8" i="18"/>
  <c r="T8" i="18"/>
  <c r="S8" i="18"/>
  <c r="R8" i="18"/>
  <c r="P8" i="18"/>
  <c r="N8" i="18"/>
  <c r="M8" i="18"/>
  <c r="L8" i="18"/>
  <c r="K8" i="18"/>
  <c r="J8" i="18"/>
  <c r="I8" i="18"/>
  <c r="H8" i="18"/>
  <c r="G8" i="18"/>
  <c r="F8" i="18"/>
  <c r="E8" i="18"/>
  <c r="D8" i="18"/>
  <c r="C8" i="18"/>
  <c r="BC7" i="18"/>
  <c r="BB7" i="18"/>
  <c r="BA7" i="18"/>
  <c r="AZ7" i="18"/>
  <c r="AY7" i="18"/>
  <c r="AV7" i="18"/>
  <c r="AU7" i="18"/>
  <c r="AS7" i="18"/>
  <c r="AP7" i="18"/>
  <c r="AO7" i="18"/>
  <c r="AN7" i="18"/>
  <c r="AM7" i="18"/>
  <c r="AL7" i="18"/>
  <c r="AK7" i="18"/>
  <c r="AJ7" i="18"/>
  <c r="AI7" i="18"/>
  <c r="AH7" i="18"/>
  <c r="AG7" i="18"/>
  <c r="AF7" i="18"/>
  <c r="AE7" i="18"/>
  <c r="AD7" i="18"/>
  <c r="AB7" i="18"/>
  <c r="AA7" i="18"/>
  <c r="Z7" i="18"/>
  <c r="Y7" i="18"/>
  <c r="X7" i="18"/>
  <c r="Q7" i="18"/>
  <c r="P7" i="18"/>
  <c r="O7" i="18"/>
  <c r="N7" i="18"/>
  <c r="M7" i="18"/>
  <c r="L7" i="18"/>
  <c r="K7" i="18"/>
  <c r="J7" i="18"/>
  <c r="I7" i="18"/>
  <c r="H7" i="18"/>
  <c r="G7" i="18"/>
  <c r="F7" i="18"/>
  <c r="E7" i="18"/>
  <c r="D7" i="18"/>
  <c r="C7" i="18"/>
  <c r="BC6" i="18"/>
  <c r="BB6" i="18"/>
  <c r="BA6" i="18"/>
  <c r="AZ6" i="18"/>
  <c r="AY6" i="18"/>
  <c r="AV6" i="18"/>
  <c r="AU6" i="18"/>
  <c r="AS6" i="18"/>
  <c r="AQ6" i="18"/>
  <c r="AP6" i="18"/>
  <c r="AO6" i="18"/>
  <c r="AN6" i="18"/>
  <c r="AM6" i="18"/>
  <c r="AL6" i="18"/>
  <c r="AK6" i="18"/>
  <c r="AJ6" i="18"/>
  <c r="AI6" i="18"/>
  <c r="AH6" i="18"/>
  <c r="AG6" i="18"/>
  <c r="AF6" i="18"/>
  <c r="AE6" i="18"/>
  <c r="AD6" i="18"/>
  <c r="AB6" i="18"/>
  <c r="AA6" i="18"/>
  <c r="Z6" i="18"/>
  <c r="Y6" i="18"/>
  <c r="X6" i="18"/>
  <c r="R6" i="18"/>
  <c r="N6" i="18"/>
  <c r="M6" i="18"/>
  <c r="L6" i="18"/>
  <c r="K6" i="18"/>
  <c r="J6" i="18"/>
  <c r="I6" i="18"/>
  <c r="H6" i="18"/>
  <c r="G6" i="18"/>
  <c r="F6" i="18"/>
  <c r="E6" i="18"/>
  <c r="D6" i="18"/>
  <c r="C6" i="18"/>
  <c r="BC5" i="18"/>
  <c r="BB5" i="18"/>
  <c r="BA5" i="18"/>
  <c r="AZ5" i="18"/>
  <c r="AY5" i="18"/>
  <c r="AV5" i="18"/>
  <c r="AU5" i="18"/>
  <c r="AS5" i="18"/>
  <c r="AP5" i="18"/>
  <c r="AO5" i="18"/>
  <c r="AN5" i="18"/>
  <c r="AM5" i="18"/>
  <c r="AL5" i="18"/>
  <c r="AK5" i="18"/>
  <c r="AJ5" i="18"/>
  <c r="AI5" i="18"/>
  <c r="AH5" i="18"/>
  <c r="AG5" i="18"/>
  <c r="AF5" i="18"/>
  <c r="AE5" i="18"/>
  <c r="AD5" i="18"/>
  <c r="AB5" i="18"/>
  <c r="AA5" i="18"/>
  <c r="Z5" i="18"/>
  <c r="Y5" i="18"/>
  <c r="X5" i="18"/>
  <c r="N5" i="18"/>
  <c r="M5" i="18"/>
  <c r="L5" i="18"/>
  <c r="K5" i="18"/>
  <c r="J5" i="18"/>
  <c r="I5" i="18"/>
  <c r="H5" i="18"/>
  <c r="G5" i="18"/>
  <c r="F5" i="18"/>
  <c r="E5" i="18"/>
  <c r="D5" i="18"/>
  <c r="C5" i="18"/>
  <c r="BC25" i="20"/>
  <c r="BB25" i="20"/>
  <c r="BA25" i="20"/>
  <c r="AZ25" i="20"/>
  <c r="AY25" i="20"/>
  <c r="AV25" i="20"/>
  <c r="AU25" i="20"/>
  <c r="AT25" i="20"/>
  <c r="AS25" i="20"/>
  <c r="AR25" i="20"/>
  <c r="AQ25" i="20"/>
  <c r="AP25" i="20"/>
  <c r="AO25" i="20"/>
  <c r="AN25" i="20"/>
  <c r="AM25" i="20"/>
  <c r="AL25" i="20"/>
  <c r="AK25" i="20"/>
  <c r="AJ25" i="20"/>
  <c r="AI25" i="20"/>
  <c r="AH25" i="20"/>
  <c r="AG25" i="20"/>
  <c r="AF25" i="20"/>
  <c r="AE25" i="20"/>
  <c r="AD25" i="20"/>
  <c r="AB25" i="20"/>
  <c r="AA25" i="20"/>
  <c r="Z25" i="20"/>
  <c r="Y25" i="20"/>
  <c r="X25" i="20"/>
  <c r="T25" i="20"/>
  <c r="S25" i="20"/>
  <c r="R25" i="20"/>
  <c r="Q25" i="20"/>
  <c r="P25" i="20"/>
  <c r="O25" i="20"/>
  <c r="N25" i="20"/>
  <c r="M25" i="20"/>
  <c r="L25" i="20"/>
  <c r="K25" i="20"/>
  <c r="J25" i="20"/>
  <c r="I25" i="20"/>
  <c r="H25" i="20"/>
  <c r="G25" i="20"/>
  <c r="F25" i="20"/>
  <c r="E25" i="20"/>
  <c r="D25" i="20"/>
  <c r="C25" i="20"/>
  <c r="BC21" i="20"/>
  <c r="BB21" i="20"/>
  <c r="BA21" i="20"/>
  <c r="AZ21" i="20"/>
  <c r="AY21" i="20"/>
  <c r="AV21" i="20"/>
  <c r="AU21" i="20"/>
  <c r="AT21" i="20"/>
  <c r="AS21" i="20"/>
  <c r="AP21" i="20"/>
  <c r="AO21" i="20"/>
  <c r="AN21" i="20"/>
  <c r="AM21" i="20"/>
  <c r="AL21" i="20"/>
  <c r="AK21" i="20"/>
  <c r="AJ21" i="20"/>
  <c r="AI21" i="20"/>
  <c r="AH21" i="20"/>
  <c r="AG21" i="20"/>
  <c r="AF21" i="20"/>
  <c r="AE21" i="20"/>
  <c r="AD21" i="20"/>
  <c r="AB21" i="20"/>
  <c r="AA21" i="20"/>
  <c r="Z21" i="20"/>
  <c r="Y21" i="20"/>
  <c r="X21" i="20"/>
  <c r="U21" i="20"/>
  <c r="T21" i="20"/>
  <c r="N21" i="20"/>
  <c r="M21" i="20"/>
  <c r="L21" i="20"/>
  <c r="K21" i="20"/>
  <c r="J21" i="20"/>
  <c r="I21" i="20"/>
  <c r="H21" i="20"/>
  <c r="G21" i="20"/>
  <c r="F21" i="20"/>
  <c r="E21" i="20"/>
  <c r="D21" i="20"/>
  <c r="C21" i="20"/>
  <c r="BC19" i="20"/>
  <c r="BB19" i="20"/>
  <c r="BA19" i="20"/>
  <c r="AZ19" i="20"/>
  <c r="AY19" i="20"/>
  <c r="AV19" i="20"/>
  <c r="AU19" i="20"/>
  <c r="AT19" i="20"/>
  <c r="AS19" i="20"/>
  <c r="AR19" i="20"/>
  <c r="AQ19" i="20"/>
  <c r="AP19" i="20"/>
  <c r="AO19" i="20"/>
  <c r="AN19" i="20"/>
  <c r="AM19" i="20"/>
  <c r="AL19" i="20"/>
  <c r="AK19" i="20"/>
  <c r="AJ19" i="20"/>
  <c r="AI19" i="20"/>
  <c r="AH19" i="20"/>
  <c r="AG19" i="20"/>
  <c r="AF19" i="20"/>
  <c r="AE19" i="20"/>
  <c r="AD19" i="20"/>
  <c r="AB19" i="20"/>
  <c r="AA19" i="20"/>
  <c r="Z19" i="20"/>
  <c r="Y19" i="20"/>
  <c r="X19" i="20"/>
  <c r="T19" i="20"/>
  <c r="S19" i="20"/>
  <c r="R19" i="20"/>
  <c r="Q19" i="20"/>
  <c r="P19" i="20"/>
  <c r="O19" i="20"/>
  <c r="N19" i="20"/>
  <c r="M19" i="20"/>
  <c r="L19" i="20"/>
  <c r="K19" i="20"/>
  <c r="J19" i="20"/>
  <c r="I19" i="20"/>
  <c r="H19" i="20"/>
  <c r="G19" i="20"/>
  <c r="F19" i="20"/>
  <c r="E19" i="20"/>
  <c r="D19" i="20"/>
  <c r="C19" i="20"/>
  <c r="BC18" i="20"/>
  <c r="BB18" i="20"/>
  <c r="BA18" i="20"/>
  <c r="AZ18" i="20"/>
  <c r="AY18" i="20"/>
  <c r="AV18" i="20"/>
  <c r="AU18" i="20"/>
  <c r="AT18" i="20"/>
  <c r="AS18" i="20"/>
  <c r="AR18" i="20"/>
  <c r="AQ18" i="20"/>
  <c r="AP18" i="20"/>
  <c r="AO18" i="20"/>
  <c r="AN18" i="20"/>
  <c r="AM18" i="20"/>
  <c r="AL18" i="20"/>
  <c r="AK18" i="20"/>
  <c r="AJ18" i="20"/>
  <c r="AI18" i="20"/>
  <c r="AH18" i="20"/>
  <c r="AG18" i="20"/>
  <c r="AF18" i="20"/>
  <c r="AE18" i="20"/>
  <c r="AD18" i="20"/>
  <c r="AB18" i="20"/>
  <c r="AA18" i="20"/>
  <c r="Z18" i="20"/>
  <c r="Y18" i="20"/>
  <c r="X18" i="20"/>
  <c r="T18" i="20"/>
  <c r="S18" i="20"/>
  <c r="R18" i="20"/>
  <c r="Q18" i="20"/>
  <c r="P18" i="20"/>
  <c r="O18" i="20"/>
  <c r="N18" i="20"/>
  <c r="M18" i="20"/>
  <c r="L18" i="20"/>
  <c r="K18" i="20"/>
  <c r="J18" i="20"/>
  <c r="I18" i="20"/>
  <c r="H18" i="20"/>
  <c r="G18" i="20"/>
  <c r="F18" i="20"/>
  <c r="E18" i="20"/>
  <c r="D18" i="20"/>
  <c r="C18" i="20"/>
  <c r="BC17" i="20"/>
  <c r="BB17" i="20"/>
  <c r="BA17" i="20"/>
  <c r="AZ17" i="20"/>
  <c r="AY17" i="20"/>
  <c r="AV17" i="20"/>
  <c r="AU17" i="20"/>
  <c r="AT17" i="20"/>
  <c r="AS17" i="20"/>
  <c r="AR17" i="20"/>
  <c r="AQ17" i="20"/>
  <c r="AP17" i="20"/>
  <c r="AO17" i="20"/>
  <c r="AN17" i="20"/>
  <c r="AM17" i="20"/>
  <c r="AL17" i="20"/>
  <c r="AK17" i="20"/>
  <c r="AJ17" i="20"/>
  <c r="AI17" i="20"/>
  <c r="AH17" i="20"/>
  <c r="AG17" i="20"/>
  <c r="AF17" i="20"/>
  <c r="AE17" i="20"/>
  <c r="AD17" i="20"/>
  <c r="AB17" i="20"/>
  <c r="AA17" i="20"/>
  <c r="Z17" i="20"/>
  <c r="Y17" i="20"/>
  <c r="X17" i="20"/>
  <c r="T17" i="20"/>
  <c r="S17" i="20"/>
  <c r="R17" i="20"/>
  <c r="Q17" i="20"/>
  <c r="P17" i="20"/>
  <c r="O17" i="20"/>
  <c r="N17" i="20"/>
  <c r="M17" i="20"/>
  <c r="L17" i="20"/>
  <c r="K17" i="20"/>
  <c r="J17" i="20"/>
  <c r="I17" i="20"/>
  <c r="H17" i="20"/>
  <c r="G17" i="20"/>
  <c r="F17" i="20"/>
  <c r="E17" i="20"/>
  <c r="D17" i="20"/>
  <c r="C17" i="20"/>
  <c r="BC16" i="20"/>
  <c r="BB16" i="20"/>
  <c r="BA16" i="20"/>
  <c r="AZ16" i="20"/>
  <c r="AY16" i="20"/>
  <c r="AV16" i="20"/>
  <c r="AU16" i="20"/>
  <c r="AT16" i="20"/>
  <c r="AS16" i="20"/>
  <c r="AR16" i="20"/>
  <c r="AQ16" i="20"/>
  <c r="AP16" i="20"/>
  <c r="AO16" i="20"/>
  <c r="AN16" i="20"/>
  <c r="AM16" i="20"/>
  <c r="AL16" i="20"/>
  <c r="AK16" i="20"/>
  <c r="AJ16" i="20"/>
  <c r="AI16" i="20"/>
  <c r="AH16" i="20"/>
  <c r="AG16" i="20"/>
  <c r="AF16" i="20"/>
  <c r="AE16" i="20"/>
  <c r="AD16" i="20"/>
  <c r="AB16" i="20"/>
  <c r="AA16" i="20"/>
  <c r="Z16" i="20"/>
  <c r="Y16" i="20"/>
  <c r="X16" i="20"/>
  <c r="T16" i="20"/>
  <c r="S16" i="20"/>
  <c r="R16" i="20"/>
  <c r="Q16" i="20"/>
  <c r="P16" i="20"/>
  <c r="O16" i="20"/>
  <c r="N16" i="20"/>
  <c r="M16" i="20"/>
  <c r="L16" i="20"/>
  <c r="K16" i="20"/>
  <c r="J16" i="20"/>
  <c r="I16" i="20"/>
  <c r="H16" i="20"/>
  <c r="G16" i="20"/>
  <c r="F16" i="20"/>
  <c r="E16" i="20"/>
  <c r="D16" i="20"/>
  <c r="C16" i="20"/>
  <c r="BC15" i="20"/>
  <c r="BB15" i="20"/>
  <c r="BA15" i="20"/>
  <c r="AZ15" i="20"/>
  <c r="AY15" i="20"/>
  <c r="AV15" i="20"/>
  <c r="AU15" i="20"/>
  <c r="AT15" i="20"/>
  <c r="AS15" i="20"/>
  <c r="AR15" i="20"/>
  <c r="AQ15" i="20"/>
  <c r="AP15" i="20"/>
  <c r="AO15" i="20"/>
  <c r="AN15" i="20"/>
  <c r="AM15" i="20"/>
  <c r="AL15" i="20"/>
  <c r="AK15" i="20"/>
  <c r="AJ15" i="20"/>
  <c r="AI15" i="20"/>
  <c r="AH15" i="20"/>
  <c r="AG15" i="20"/>
  <c r="AF15" i="20"/>
  <c r="AE15" i="20"/>
  <c r="AD15" i="20"/>
  <c r="AB15" i="20"/>
  <c r="AA15" i="20"/>
  <c r="Z15" i="20"/>
  <c r="Y15" i="20"/>
  <c r="X15" i="20"/>
  <c r="T15" i="20"/>
  <c r="S15" i="20"/>
  <c r="R15" i="20"/>
  <c r="Q15" i="20"/>
  <c r="P15" i="20"/>
  <c r="O15" i="20"/>
  <c r="N15" i="20"/>
  <c r="M15" i="20"/>
  <c r="L15" i="20"/>
  <c r="K15" i="20"/>
  <c r="J15" i="20"/>
  <c r="I15" i="20"/>
  <c r="H15" i="20"/>
  <c r="G15" i="20"/>
  <c r="F15" i="20"/>
  <c r="E15" i="20"/>
  <c r="D15" i="20"/>
  <c r="C15" i="20"/>
  <c r="BC14" i="20"/>
  <c r="BB14" i="20"/>
  <c r="BA14" i="20"/>
  <c r="AZ14" i="20"/>
  <c r="AY14" i="20"/>
  <c r="AV14" i="20"/>
  <c r="AU14" i="20"/>
  <c r="AT14" i="20"/>
  <c r="AS14" i="20"/>
  <c r="AR14" i="20"/>
  <c r="AQ14" i="20"/>
  <c r="AP14" i="20"/>
  <c r="AO14" i="20"/>
  <c r="AN14" i="20"/>
  <c r="AM14" i="20"/>
  <c r="AL14" i="20"/>
  <c r="AK14" i="20"/>
  <c r="AJ14" i="20"/>
  <c r="AI14" i="20"/>
  <c r="AH14" i="20"/>
  <c r="AG14" i="20"/>
  <c r="AF14" i="20"/>
  <c r="AE14" i="20"/>
  <c r="AD14" i="20"/>
  <c r="AB14" i="20"/>
  <c r="AA14" i="20"/>
  <c r="Z14" i="20"/>
  <c r="Y14" i="20"/>
  <c r="X14" i="20"/>
  <c r="T14" i="20"/>
  <c r="S14" i="20"/>
  <c r="R14" i="20"/>
  <c r="Q14" i="20"/>
  <c r="P14" i="20"/>
  <c r="O14" i="20"/>
  <c r="N14" i="20"/>
  <c r="M14" i="20"/>
  <c r="L14" i="20"/>
  <c r="K14" i="20"/>
  <c r="J14" i="20"/>
  <c r="I14" i="20"/>
  <c r="H14" i="20"/>
  <c r="G14" i="20"/>
  <c r="F14" i="20"/>
  <c r="E14" i="20"/>
  <c r="D14" i="20"/>
  <c r="C14" i="20"/>
  <c r="BC13" i="20"/>
  <c r="BB13" i="20"/>
  <c r="BA13" i="20"/>
  <c r="AZ13" i="20"/>
  <c r="AY13" i="20"/>
  <c r="AW13" i="20"/>
  <c r="AV13" i="20"/>
  <c r="AU13" i="20"/>
  <c r="AT13" i="20"/>
  <c r="AS13" i="20"/>
  <c r="AR13" i="20"/>
  <c r="AQ13" i="20"/>
  <c r="AP13" i="20"/>
  <c r="AO13" i="20"/>
  <c r="AN13" i="20"/>
  <c r="AM13" i="20"/>
  <c r="AL13" i="20"/>
  <c r="AK13" i="20"/>
  <c r="AJ13" i="20"/>
  <c r="AI13" i="20"/>
  <c r="AH13" i="20"/>
  <c r="AG13" i="20"/>
  <c r="AF13" i="20"/>
  <c r="AE13" i="20"/>
  <c r="AD13" i="20"/>
  <c r="AB13" i="20"/>
  <c r="AA13" i="20"/>
  <c r="Z13" i="20"/>
  <c r="Y13" i="20"/>
  <c r="X13" i="20"/>
  <c r="V13" i="20"/>
  <c r="T13" i="20"/>
  <c r="S13" i="20"/>
  <c r="R13" i="20"/>
  <c r="Q13" i="20"/>
  <c r="P13" i="20"/>
  <c r="O13" i="20"/>
  <c r="N13" i="20"/>
  <c r="M13" i="20"/>
  <c r="L13" i="20"/>
  <c r="K13" i="20"/>
  <c r="J13" i="20"/>
  <c r="I13" i="20"/>
  <c r="H13" i="20"/>
  <c r="G13" i="20"/>
  <c r="F13" i="20"/>
  <c r="E13" i="20"/>
  <c r="D13" i="20"/>
  <c r="C13" i="20"/>
  <c r="BC12" i="20"/>
  <c r="BB12" i="20"/>
  <c r="BA12" i="20"/>
  <c r="AZ12" i="20"/>
  <c r="AY12" i="20"/>
  <c r="AV12" i="20"/>
  <c r="AU12" i="20"/>
  <c r="AT12" i="20"/>
  <c r="AQ12" i="20"/>
  <c r="AP12" i="20"/>
  <c r="AO12" i="20"/>
  <c r="AN12" i="20"/>
  <c r="AM12" i="20"/>
  <c r="AL12" i="20"/>
  <c r="AK12" i="20"/>
  <c r="AJ12" i="20"/>
  <c r="AI12" i="20"/>
  <c r="AH12" i="20"/>
  <c r="AG12" i="20"/>
  <c r="AF12" i="20"/>
  <c r="AE12" i="20"/>
  <c r="AD12" i="20"/>
  <c r="AB12" i="20"/>
  <c r="AA12" i="20"/>
  <c r="Z12" i="20"/>
  <c r="Y12" i="20"/>
  <c r="X12" i="20"/>
  <c r="S12" i="20"/>
  <c r="P12" i="20"/>
  <c r="N12" i="20"/>
  <c r="M12" i="20"/>
  <c r="L12" i="20"/>
  <c r="K12" i="20"/>
  <c r="J12" i="20"/>
  <c r="I12" i="20"/>
  <c r="H12" i="20"/>
  <c r="G12" i="20"/>
  <c r="F12" i="20"/>
  <c r="E12" i="20"/>
  <c r="D12" i="20"/>
  <c r="C12" i="20"/>
  <c r="BC10" i="20"/>
  <c r="BB10" i="20"/>
  <c r="BA10" i="20"/>
  <c r="AZ10" i="20"/>
  <c r="AY10" i="20"/>
  <c r="AV10" i="20"/>
  <c r="AU10" i="20"/>
  <c r="AT10" i="20"/>
  <c r="AS10" i="20"/>
  <c r="AR10" i="20"/>
  <c r="AQ10" i="20"/>
  <c r="AP10" i="20"/>
  <c r="AO10" i="20"/>
  <c r="AN10" i="20"/>
  <c r="AM10" i="20"/>
  <c r="AL10" i="20"/>
  <c r="AK10" i="20"/>
  <c r="AJ10" i="20"/>
  <c r="AI10" i="20"/>
  <c r="AH10" i="20"/>
  <c r="AG10" i="20"/>
  <c r="AF10" i="20"/>
  <c r="AE10" i="20"/>
  <c r="AD10" i="20"/>
  <c r="AB10" i="20"/>
  <c r="AA10" i="20"/>
  <c r="Z10" i="20"/>
  <c r="Y10" i="20"/>
  <c r="X10" i="20"/>
  <c r="T10" i="20"/>
  <c r="S10" i="20"/>
  <c r="R10" i="20"/>
  <c r="Q10" i="20"/>
  <c r="P10" i="20"/>
  <c r="N10" i="20"/>
  <c r="M10" i="20"/>
  <c r="L10" i="20"/>
  <c r="K10" i="20"/>
  <c r="J10" i="20"/>
  <c r="I10" i="20"/>
  <c r="H10" i="20"/>
  <c r="G10" i="20"/>
  <c r="F10" i="20"/>
  <c r="E10" i="20"/>
  <c r="D10" i="20"/>
  <c r="C10" i="20"/>
  <c r="BC9" i="20"/>
  <c r="BB9" i="20"/>
  <c r="BA9" i="20"/>
  <c r="AZ9" i="20"/>
  <c r="AY9" i="20"/>
  <c r="AV9" i="20"/>
  <c r="AU9" i="20"/>
  <c r="AT9" i="20"/>
  <c r="AS9" i="20"/>
  <c r="AR9" i="20"/>
  <c r="AQ9" i="20"/>
  <c r="AP9" i="20"/>
  <c r="AO9" i="20"/>
  <c r="AN9" i="20"/>
  <c r="AM9" i="20"/>
  <c r="AL9" i="20"/>
  <c r="AK9" i="20"/>
  <c r="AJ9" i="20"/>
  <c r="AI9" i="20"/>
  <c r="AH9" i="20"/>
  <c r="AG9" i="20"/>
  <c r="AF9" i="20"/>
  <c r="AE9" i="20"/>
  <c r="AD9" i="20"/>
  <c r="AB9" i="20"/>
  <c r="AA9" i="20"/>
  <c r="Z9" i="20"/>
  <c r="Y9" i="20"/>
  <c r="X9" i="20"/>
  <c r="T9" i="20"/>
  <c r="S9" i="20"/>
  <c r="Q9" i="20"/>
  <c r="P9" i="20"/>
  <c r="N9" i="20"/>
  <c r="M9" i="20"/>
  <c r="L9" i="20"/>
  <c r="K9" i="20"/>
  <c r="J9" i="20"/>
  <c r="I9" i="20"/>
  <c r="H9" i="20"/>
  <c r="G9" i="20"/>
  <c r="F9" i="20"/>
  <c r="E9" i="20"/>
  <c r="D9" i="20"/>
  <c r="C9" i="20"/>
  <c r="BC8" i="20"/>
  <c r="BB8" i="20"/>
  <c r="BA8" i="20"/>
  <c r="AZ8" i="20"/>
  <c r="AY8" i="20"/>
  <c r="AV8" i="20"/>
  <c r="AU8" i="20"/>
  <c r="AS8" i="20"/>
  <c r="AR8" i="20"/>
  <c r="AQ8" i="20"/>
  <c r="AP8" i="20"/>
  <c r="AO8" i="20"/>
  <c r="AN8" i="20"/>
  <c r="AM8" i="20"/>
  <c r="AL8" i="20"/>
  <c r="AK8" i="20"/>
  <c r="AJ8" i="20"/>
  <c r="AI8" i="20"/>
  <c r="AH8" i="20"/>
  <c r="AG8" i="20"/>
  <c r="AF8" i="20"/>
  <c r="AE8" i="20"/>
  <c r="AD8" i="20"/>
  <c r="AB8" i="20"/>
  <c r="AA8" i="20"/>
  <c r="Z8" i="20"/>
  <c r="Y8" i="20"/>
  <c r="X8" i="20"/>
  <c r="T8" i="20"/>
  <c r="S8" i="20"/>
  <c r="P8" i="20"/>
  <c r="N8" i="20"/>
  <c r="M8" i="20"/>
  <c r="L8" i="20"/>
  <c r="K8" i="20"/>
  <c r="J8" i="20"/>
  <c r="I8" i="20"/>
  <c r="H8" i="20"/>
  <c r="G8" i="20"/>
  <c r="F8" i="20"/>
  <c r="E8" i="20"/>
  <c r="D8" i="20"/>
  <c r="C8" i="20"/>
  <c r="BC7" i="20"/>
  <c r="BB7" i="20"/>
  <c r="BA7" i="20"/>
  <c r="AZ7" i="20"/>
  <c r="AY7" i="20"/>
  <c r="AV7" i="20"/>
  <c r="AU7" i="20"/>
  <c r="AT7" i="20"/>
  <c r="AS7" i="20"/>
  <c r="AR7" i="20"/>
  <c r="AQ7" i="20"/>
  <c r="AP7" i="20"/>
  <c r="AO7" i="20"/>
  <c r="AN7" i="20"/>
  <c r="AM7" i="20"/>
  <c r="AL7" i="20"/>
  <c r="AK7" i="20"/>
  <c r="AJ7" i="20"/>
  <c r="AI7" i="20"/>
  <c r="AH7" i="20"/>
  <c r="AG7" i="20"/>
  <c r="AF7" i="20"/>
  <c r="AE7" i="20"/>
  <c r="AD7" i="20"/>
  <c r="AB7" i="20"/>
  <c r="AA7" i="20"/>
  <c r="Z7" i="20"/>
  <c r="Y7" i="20"/>
  <c r="X7" i="20"/>
  <c r="S7" i="20"/>
  <c r="P7" i="20"/>
  <c r="O7" i="20"/>
  <c r="N7" i="20"/>
  <c r="M7" i="20"/>
  <c r="L7" i="20"/>
  <c r="K7" i="20"/>
  <c r="J7" i="20"/>
  <c r="I7" i="20"/>
  <c r="H7" i="20"/>
  <c r="G7" i="20"/>
  <c r="F7" i="20"/>
  <c r="E7" i="20"/>
  <c r="D7" i="20"/>
  <c r="C7" i="20"/>
  <c r="BC6" i="20"/>
  <c r="BB6" i="20"/>
  <c r="BA6" i="20"/>
  <c r="AZ6" i="20"/>
  <c r="AY6" i="20"/>
  <c r="AV6" i="20"/>
  <c r="AU6" i="20"/>
  <c r="AT6" i="20"/>
  <c r="AS6" i="20"/>
  <c r="AR6" i="20"/>
  <c r="AP6" i="20"/>
  <c r="AO6" i="20"/>
  <c r="AN6" i="20"/>
  <c r="AM6" i="20"/>
  <c r="AL6" i="20"/>
  <c r="AK6" i="20"/>
  <c r="AJ6" i="20"/>
  <c r="AI6" i="20"/>
  <c r="AH6" i="20"/>
  <c r="AG6" i="20"/>
  <c r="AF6" i="20"/>
  <c r="AE6" i="20"/>
  <c r="AD6" i="20"/>
  <c r="AB6" i="20"/>
  <c r="AA6" i="20"/>
  <c r="Z6" i="20"/>
  <c r="Y6" i="20"/>
  <c r="X6" i="20"/>
  <c r="S6" i="20"/>
  <c r="R6" i="20"/>
  <c r="Q6" i="20"/>
  <c r="P6" i="20"/>
  <c r="O6" i="20"/>
  <c r="N6" i="20"/>
  <c r="M6" i="20"/>
  <c r="L6" i="20"/>
  <c r="K6" i="20"/>
  <c r="J6" i="20"/>
  <c r="I6" i="20"/>
  <c r="H6" i="20"/>
  <c r="G6" i="20"/>
  <c r="F6" i="20"/>
  <c r="E6" i="20"/>
  <c r="D6" i="20"/>
  <c r="C6" i="20"/>
  <c r="BC5" i="20"/>
  <c r="BB5" i="20"/>
  <c r="BA5" i="20"/>
  <c r="AZ5" i="20"/>
  <c r="AY5" i="20"/>
  <c r="AV5" i="20"/>
  <c r="AU5" i="20"/>
  <c r="AS5" i="20"/>
  <c r="AP5" i="20"/>
  <c r="AO5" i="20"/>
  <c r="AN5" i="20"/>
  <c r="AM5" i="20"/>
  <c r="AL5" i="20"/>
  <c r="AK5" i="20"/>
  <c r="AJ5" i="20"/>
  <c r="AI5" i="20"/>
  <c r="AH5" i="20"/>
  <c r="AG5" i="20"/>
  <c r="AF5" i="20"/>
  <c r="AE5" i="20"/>
  <c r="AD5" i="20"/>
  <c r="AB5" i="20"/>
  <c r="AA5" i="20"/>
  <c r="Z5" i="20"/>
  <c r="Y5" i="20"/>
  <c r="X5" i="20"/>
  <c r="N5" i="20"/>
  <c r="M5" i="20"/>
  <c r="L5" i="20"/>
  <c r="K5" i="20"/>
  <c r="J5" i="20"/>
  <c r="I5" i="20"/>
  <c r="H5" i="20"/>
  <c r="G5" i="20"/>
  <c r="F5" i="20"/>
  <c r="E5" i="20"/>
  <c r="D5" i="20"/>
  <c r="C5" i="20"/>
  <c r="BC13" i="6"/>
  <c r="BB13" i="6"/>
  <c r="BA13" i="6"/>
  <c r="AZ13" i="6"/>
  <c r="AY13" i="6"/>
  <c r="AV13" i="6"/>
  <c r="AU13" i="6"/>
  <c r="AT13" i="6"/>
  <c r="AS13" i="6"/>
  <c r="AR13" i="6"/>
  <c r="AQ13" i="6"/>
  <c r="AP13" i="6"/>
  <c r="AO13" i="6"/>
  <c r="AN13" i="6"/>
  <c r="AM13" i="6"/>
  <c r="AL13" i="6"/>
  <c r="AK13" i="6"/>
  <c r="AJ13" i="6"/>
  <c r="AI13" i="6"/>
  <c r="AH13" i="6"/>
  <c r="AG13" i="6"/>
  <c r="AF13" i="6"/>
  <c r="AE13" i="6"/>
  <c r="AD13" i="6"/>
  <c r="BC11" i="6"/>
  <c r="BB11" i="6"/>
  <c r="BA11" i="6"/>
  <c r="AZ11" i="6"/>
  <c r="AY11" i="6"/>
  <c r="AV11" i="6"/>
  <c r="AU11" i="6"/>
  <c r="AT11" i="6"/>
  <c r="AS11" i="6"/>
  <c r="AQ11" i="6"/>
  <c r="AP11" i="6"/>
  <c r="AO11" i="6"/>
  <c r="AN11" i="6"/>
  <c r="AM11" i="6"/>
  <c r="AL11" i="6"/>
  <c r="AK11" i="6"/>
  <c r="AJ11" i="6"/>
  <c r="AI11" i="6"/>
  <c r="AH11" i="6"/>
  <c r="AG11" i="6"/>
  <c r="AF11" i="6"/>
  <c r="AE11" i="6"/>
  <c r="AD11" i="6"/>
  <c r="BC10" i="6"/>
  <c r="BB10" i="6"/>
  <c r="BA10" i="6"/>
  <c r="AZ10" i="6"/>
  <c r="AY10" i="6"/>
  <c r="AV10" i="6"/>
  <c r="AU10" i="6"/>
  <c r="AT10" i="6"/>
  <c r="AS10" i="6"/>
  <c r="AR10" i="6"/>
  <c r="AQ10" i="6"/>
  <c r="AP10" i="6"/>
  <c r="AO10" i="6"/>
  <c r="AN10" i="6"/>
  <c r="AM10" i="6"/>
  <c r="AL10" i="6"/>
  <c r="AK10" i="6"/>
  <c r="AJ10" i="6"/>
  <c r="AI10" i="6"/>
  <c r="AH10" i="6"/>
  <c r="AG10" i="6"/>
  <c r="AF10" i="6"/>
  <c r="AE10" i="6"/>
  <c r="AD10" i="6"/>
  <c r="BC9" i="6"/>
  <c r="BB9" i="6"/>
  <c r="BA9" i="6"/>
  <c r="AZ9" i="6"/>
  <c r="AY9" i="6"/>
  <c r="AV9" i="6"/>
  <c r="AU9" i="6"/>
  <c r="AT9" i="6"/>
  <c r="AS9" i="6"/>
  <c r="AR9" i="6"/>
  <c r="AQ9" i="6"/>
  <c r="AP9" i="6"/>
  <c r="AO9" i="6"/>
  <c r="AN9" i="6"/>
  <c r="AM9" i="6"/>
  <c r="AL9" i="6"/>
  <c r="AK9" i="6"/>
  <c r="AJ9" i="6"/>
  <c r="AI9" i="6"/>
  <c r="AH9" i="6"/>
  <c r="AG9" i="6"/>
  <c r="AF9" i="6"/>
  <c r="AE9" i="6"/>
  <c r="AD9" i="6"/>
  <c r="BC8" i="6"/>
  <c r="BB8" i="6"/>
  <c r="BA8" i="6"/>
  <c r="AZ8" i="6"/>
  <c r="AY8" i="6"/>
  <c r="AV8" i="6"/>
  <c r="AU8" i="6"/>
  <c r="AT8" i="6"/>
  <c r="AS8" i="6"/>
  <c r="AQ8" i="6"/>
  <c r="AP8" i="6"/>
  <c r="AO8" i="6"/>
  <c r="AN8" i="6"/>
  <c r="AM8" i="6"/>
  <c r="AL8" i="6"/>
  <c r="AK8" i="6"/>
  <c r="AJ8" i="6"/>
  <c r="AI8" i="6"/>
  <c r="AH8" i="6"/>
  <c r="AG8" i="6"/>
  <c r="AF8" i="6"/>
  <c r="AE8" i="6"/>
  <c r="AD8" i="6"/>
  <c r="BC7" i="6"/>
  <c r="BB7" i="6"/>
  <c r="BA7" i="6"/>
  <c r="AZ7" i="6"/>
  <c r="AY7" i="6"/>
  <c r="AV7" i="6"/>
  <c r="AU7" i="6"/>
  <c r="AT7" i="6"/>
  <c r="AS7" i="6"/>
  <c r="AR7" i="6"/>
  <c r="AQ7" i="6"/>
  <c r="AP7" i="6"/>
  <c r="AO7" i="6"/>
  <c r="AN7" i="6"/>
  <c r="AM7" i="6"/>
  <c r="AL7" i="6"/>
  <c r="AK7" i="6"/>
  <c r="AJ7" i="6"/>
  <c r="AI7" i="6"/>
  <c r="AH7" i="6"/>
  <c r="AG7" i="6"/>
  <c r="AF7" i="6"/>
  <c r="AE7" i="6"/>
  <c r="AD7" i="6"/>
  <c r="BC6" i="6"/>
  <c r="BB6" i="6"/>
  <c r="BA6" i="6"/>
  <c r="AZ6" i="6"/>
  <c r="AY6" i="6"/>
  <c r="AV6" i="6"/>
  <c r="AU6" i="6"/>
  <c r="AT6" i="6"/>
  <c r="AS6" i="6"/>
  <c r="AR6" i="6"/>
  <c r="AQ6" i="6"/>
  <c r="AP6" i="6"/>
  <c r="AO6" i="6"/>
  <c r="AN6" i="6"/>
  <c r="AM6" i="6"/>
  <c r="AL6" i="6"/>
  <c r="AK6" i="6"/>
  <c r="AJ6" i="6"/>
  <c r="AI6" i="6"/>
  <c r="AH6" i="6"/>
  <c r="AG6" i="6"/>
  <c r="AF6" i="6"/>
  <c r="AE6" i="6"/>
  <c r="AD6" i="6"/>
  <c r="BC5" i="6"/>
  <c r="BB5" i="6"/>
  <c r="BA5" i="6"/>
  <c r="AZ5" i="6"/>
  <c r="AY5" i="6"/>
  <c r="AV5" i="6"/>
  <c r="AU5" i="6"/>
  <c r="AT5" i="6"/>
  <c r="AS5" i="6"/>
  <c r="AR5" i="6"/>
  <c r="AQ5" i="6"/>
  <c r="AP5" i="6"/>
  <c r="AO5" i="6"/>
  <c r="AN5" i="6"/>
  <c r="AM5" i="6"/>
  <c r="AL5" i="6"/>
  <c r="AK5" i="6"/>
  <c r="AJ5" i="6"/>
  <c r="AI5" i="6"/>
  <c r="AH5" i="6"/>
  <c r="AG5" i="6"/>
  <c r="AF5" i="6"/>
  <c r="AE5" i="6"/>
  <c r="AD5" i="6"/>
  <c r="BC13" i="7"/>
  <c r="BB13" i="7"/>
  <c r="BA13" i="7"/>
  <c r="AZ13" i="7"/>
  <c r="AY13" i="7"/>
  <c r="AV13" i="7"/>
  <c r="AU13" i="7"/>
  <c r="AT13" i="7"/>
  <c r="AS13" i="7"/>
  <c r="AR13" i="7"/>
  <c r="AQ13" i="7"/>
  <c r="AP13" i="7"/>
  <c r="AO13" i="7"/>
  <c r="AN13" i="7"/>
  <c r="AM13" i="7"/>
  <c r="AL13" i="7"/>
  <c r="AK13" i="7"/>
  <c r="AJ13" i="7"/>
  <c r="AI13" i="7"/>
  <c r="AH13" i="7"/>
  <c r="AG13" i="7"/>
  <c r="AF13" i="7"/>
  <c r="AE13" i="7"/>
  <c r="AD13" i="7"/>
  <c r="BC11" i="7"/>
  <c r="BB11" i="7"/>
  <c r="BA11" i="7"/>
  <c r="AZ11" i="7"/>
  <c r="AY11" i="7"/>
  <c r="AV11" i="7"/>
  <c r="AU11" i="7"/>
  <c r="AT11" i="7"/>
  <c r="AS11" i="7"/>
  <c r="AR11" i="7"/>
  <c r="AQ11" i="7"/>
  <c r="AP11" i="7"/>
  <c r="AO11" i="7"/>
  <c r="AN11" i="7"/>
  <c r="AM11" i="7"/>
  <c r="AL11" i="7"/>
  <c r="AK11" i="7"/>
  <c r="AJ11" i="7"/>
  <c r="AI11" i="7"/>
  <c r="AH11" i="7"/>
  <c r="AG11" i="7"/>
  <c r="AF11" i="7"/>
  <c r="AE11" i="7"/>
  <c r="AD11" i="7"/>
  <c r="BC10" i="7"/>
  <c r="BB10" i="7"/>
  <c r="BA10" i="7"/>
  <c r="AZ10" i="7"/>
  <c r="AY10" i="7"/>
  <c r="AV10" i="7"/>
  <c r="AU10" i="7"/>
  <c r="AT10" i="7"/>
  <c r="AS10" i="7"/>
  <c r="AR10" i="7"/>
  <c r="AQ10" i="7"/>
  <c r="AP10" i="7"/>
  <c r="AO10" i="7"/>
  <c r="AN10" i="7"/>
  <c r="AM10" i="7"/>
  <c r="AL10" i="7"/>
  <c r="AK10" i="7"/>
  <c r="AJ10" i="7"/>
  <c r="AI10" i="7"/>
  <c r="AH10" i="7"/>
  <c r="AG10" i="7"/>
  <c r="AF10" i="7"/>
  <c r="AE10" i="7"/>
  <c r="AD10" i="7"/>
  <c r="BC9" i="7"/>
  <c r="BB9" i="7"/>
  <c r="BA9" i="7"/>
  <c r="AZ9" i="7"/>
  <c r="AY9" i="7"/>
  <c r="AV9" i="7"/>
  <c r="AU9" i="7"/>
  <c r="AT9" i="7"/>
  <c r="AS9" i="7"/>
  <c r="AQ9" i="7"/>
  <c r="AP9" i="7"/>
  <c r="AO9" i="7"/>
  <c r="AN9" i="7"/>
  <c r="AM9" i="7"/>
  <c r="AL9" i="7"/>
  <c r="AK9" i="7"/>
  <c r="AJ9" i="7"/>
  <c r="AI9" i="7"/>
  <c r="AH9" i="7"/>
  <c r="AG9" i="7"/>
  <c r="AF9" i="7"/>
  <c r="AE9" i="7"/>
  <c r="AD9" i="7"/>
  <c r="BC8" i="7"/>
  <c r="BB8" i="7"/>
  <c r="BA8" i="7"/>
  <c r="AZ8" i="7"/>
  <c r="AY8" i="7"/>
  <c r="AV8" i="7"/>
  <c r="AU8" i="7"/>
  <c r="AT8" i="7"/>
  <c r="AS8" i="7"/>
  <c r="AR8" i="7"/>
  <c r="AQ8" i="7"/>
  <c r="AP8" i="7"/>
  <c r="AO8" i="7"/>
  <c r="AN8" i="7"/>
  <c r="AM8" i="7"/>
  <c r="AL8" i="7"/>
  <c r="AK8" i="7"/>
  <c r="AJ8" i="7"/>
  <c r="AI8" i="7"/>
  <c r="AH8" i="7"/>
  <c r="AG8" i="7"/>
  <c r="AF8" i="7"/>
  <c r="AE8" i="7"/>
  <c r="AD8" i="7"/>
  <c r="BC7" i="7"/>
  <c r="BB7" i="7"/>
  <c r="BA7" i="7"/>
  <c r="AZ7" i="7"/>
  <c r="AY7" i="7"/>
  <c r="AV7" i="7"/>
  <c r="AU7" i="7"/>
  <c r="AT7" i="7"/>
  <c r="AS7" i="7"/>
  <c r="AR7" i="7"/>
  <c r="AQ7" i="7"/>
  <c r="AP7" i="7"/>
  <c r="AO7" i="7"/>
  <c r="AN7" i="7"/>
  <c r="AM7" i="7"/>
  <c r="AL7" i="7"/>
  <c r="AK7" i="7"/>
  <c r="AJ7" i="7"/>
  <c r="AI7" i="7"/>
  <c r="AH7" i="7"/>
  <c r="AG7" i="7"/>
  <c r="AF7" i="7"/>
  <c r="AE7" i="7"/>
  <c r="AD7" i="7"/>
  <c r="BC6" i="7"/>
  <c r="BB6" i="7"/>
  <c r="BA6" i="7"/>
  <c r="AZ6" i="7"/>
  <c r="AY6" i="7"/>
  <c r="AV6" i="7"/>
  <c r="AU6" i="7"/>
  <c r="AT6" i="7"/>
  <c r="AS6" i="7"/>
  <c r="AR6" i="7"/>
  <c r="AQ6" i="7"/>
  <c r="AP6" i="7"/>
  <c r="AO6" i="7"/>
  <c r="AN6" i="7"/>
  <c r="AM6" i="7"/>
  <c r="AL6" i="7"/>
  <c r="AK6" i="7"/>
  <c r="AJ6" i="7"/>
  <c r="AI6" i="7"/>
  <c r="AH6" i="7"/>
  <c r="AG6" i="7"/>
  <c r="AF6" i="7"/>
  <c r="AE6" i="7"/>
  <c r="AD6" i="7"/>
  <c r="BC5" i="7"/>
  <c r="BB5" i="7"/>
  <c r="BA5" i="7"/>
  <c r="AZ5" i="7"/>
  <c r="AY5" i="7"/>
  <c r="AV5" i="7"/>
  <c r="AU5" i="7"/>
  <c r="AT5" i="7"/>
  <c r="AS5" i="7"/>
  <c r="AR5" i="7"/>
  <c r="AQ5" i="7"/>
  <c r="AP5" i="7"/>
  <c r="AO5" i="7"/>
  <c r="AN5" i="7"/>
  <c r="AM5" i="7"/>
  <c r="AL5" i="7"/>
  <c r="AK5" i="7"/>
  <c r="AJ5" i="7"/>
  <c r="AI5" i="7"/>
  <c r="AH5" i="7"/>
  <c r="AG5" i="7"/>
  <c r="AF5" i="7"/>
  <c r="AE5" i="7"/>
  <c r="AD5" i="7"/>
  <c r="BC5" i="10"/>
  <c r="BB5" i="10"/>
  <c r="BA5" i="10"/>
  <c r="AZ5" i="10"/>
  <c r="AY5" i="10"/>
  <c r="AV5" i="10"/>
  <c r="AU5" i="10"/>
  <c r="AT5" i="10"/>
  <c r="AS5" i="10"/>
  <c r="AR5" i="10"/>
  <c r="AQ5" i="10"/>
  <c r="AP5" i="10"/>
  <c r="AO5" i="10"/>
  <c r="AN5" i="10"/>
  <c r="AM5" i="10"/>
  <c r="AL5" i="10"/>
  <c r="AK5" i="10"/>
  <c r="AJ5" i="10"/>
  <c r="AI5" i="10"/>
  <c r="AH5" i="10"/>
  <c r="AG5" i="10"/>
  <c r="AF5" i="10"/>
  <c r="AE5" i="10"/>
  <c r="AD5" i="10"/>
  <c r="BC13" i="9"/>
  <c r="BB13" i="9"/>
  <c r="BA13" i="9"/>
  <c r="AZ13" i="9"/>
  <c r="AY13" i="9"/>
  <c r="AV13" i="9"/>
  <c r="AU13" i="9"/>
  <c r="AT13" i="9"/>
  <c r="AS13" i="9"/>
  <c r="AR13" i="9"/>
  <c r="AQ13" i="9"/>
  <c r="AP13" i="9"/>
  <c r="AO13" i="9"/>
  <c r="AN13" i="9"/>
  <c r="AM13" i="9"/>
  <c r="AL13" i="9"/>
  <c r="AK13" i="9"/>
  <c r="AJ13" i="9"/>
  <c r="AI13" i="9"/>
  <c r="AH13" i="9"/>
  <c r="AG13" i="9"/>
  <c r="AF13" i="9"/>
  <c r="AE13" i="9"/>
  <c r="AD13" i="9"/>
  <c r="BC11" i="9"/>
  <c r="BB11" i="9"/>
  <c r="BA11" i="9"/>
  <c r="AZ11" i="9"/>
  <c r="AY11" i="9"/>
  <c r="AV11" i="9"/>
  <c r="AU11" i="9"/>
  <c r="AT11" i="9"/>
  <c r="AS11" i="9"/>
  <c r="AR11" i="9"/>
  <c r="AQ11" i="9"/>
  <c r="AP11" i="9"/>
  <c r="AO11" i="9"/>
  <c r="AN11" i="9"/>
  <c r="AM11" i="9"/>
  <c r="AL11" i="9"/>
  <c r="AK11" i="9"/>
  <c r="AJ11" i="9"/>
  <c r="AI11" i="9"/>
  <c r="AH11" i="9"/>
  <c r="AG11" i="9"/>
  <c r="AF11" i="9"/>
  <c r="AE11" i="9"/>
  <c r="AD11" i="9"/>
  <c r="BC10" i="9"/>
  <c r="BB10" i="9"/>
  <c r="BA10" i="9"/>
  <c r="AZ10" i="9"/>
  <c r="AY10" i="9"/>
  <c r="AV10" i="9"/>
  <c r="AU10" i="9"/>
  <c r="AT10" i="9"/>
  <c r="AS10" i="9"/>
  <c r="AR10" i="9"/>
  <c r="AQ10" i="9"/>
  <c r="AP10" i="9"/>
  <c r="AO10" i="9"/>
  <c r="AN10" i="9"/>
  <c r="AM10" i="9"/>
  <c r="AL10" i="9"/>
  <c r="AK10" i="9"/>
  <c r="AJ10" i="9"/>
  <c r="AI10" i="9"/>
  <c r="AH10" i="9"/>
  <c r="AG10" i="9"/>
  <c r="AF10" i="9"/>
  <c r="AE10" i="9"/>
  <c r="AD10" i="9"/>
  <c r="BC9" i="9"/>
  <c r="BB9" i="9"/>
  <c r="BA9" i="9"/>
  <c r="AZ9" i="9"/>
  <c r="AY9" i="9"/>
  <c r="AV9" i="9"/>
  <c r="AU9" i="9"/>
  <c r="AT9" i="9"/>
  <c r="AS9" i="9"/>
  <c r="AR9" i="9"/>
  <c r="AQ9" i="9"/>
  <c r="AP9" i="9"/>
  <c r="AO9" i="9"/>
  <c r="AN9" i="9"/>
  <c r="AM9" i="9"/>
  <c r="AL9" i="9"/>
  <c r="AK9" i="9"/>
  <c r="AJ9" i="9"/>
  <c r="AI9" i="9"/>
  <c r="AH9" i="9"/>
  <c r="AG9" i="9"/>
  <c r="AF9" i="9"/>
  <c r="AE9" i="9"/>
  <c r="AD9" i="9"/>
  <c r="BC8" i="9"/>
  <c r="BB8" i="9"/>
  <c r="BA8" i="9"/>
  <c r="AZ8" i="9"/>
  <c r="AY8" i="9"/>
  <c r="AV8" i="9"/>
  <c r="AU8" i="9"/>
  <c r="AT8" i="9"/>
  <c r="AS8" i="9"/>
  <c r="AR8" i="9"/>
  <c r="AQ8" i="9"/>
  <c r="AP8" i="9"/>
  <c r="AO8" i="9"/>
  <c r="AN8" i="9"/>
  <c r="AM8" i="9"/>
  <c r="AL8" i="9"/>
  <c r="AK8" i="9"/>
  <c r="AJ8" i="9"/>
  <c r="AI8" i="9"/>
  <c r="AH8" i="9"/>
  <c r="AG8" i="9"/>
  <c r="AF8" i="9"/>
  <c r="AE8" i="9"/>
  <c r="AD8" i="9"/>
  <c r="BC7" i="9"/>
  <c r="BB7" i="9"/>
  <c r="BA7" i="9"/>
  <c r="AZ7" i="9"/>
  <c r="AY7" i="9"/>
  <c r="AV7" i="9"/>
  <c r="AU7" i="9"/>
  <c r="AT7" i="9"/>
  <c r="AS7" i="9"/>
  <c r="AR7" i="9"/>
  <c r="AQ7" i="9"/>
  <c r="AP7" i="9"/>
  <c r="AO7" i="9"/>
  <c r="AN7" i="9"/>
  <c r="AM7" i="9"/>
  <c r="AL7" i="9"/>
  <c r="AK7" i="9"/>
  <c r="AJ7" i="9"/>
  <c r="AI7" i="9"/>
  <c r="AH7" i="9"/>
  <c r="AG7" i="9"/>
  <c r="AF7" i="9"/>
  <c r="AE7" i="9"/>
  <c r="AD7" i="9"/>
  <c r="BC6" i="9"/>
  <c r="BB6" i="9"/>
  <c r="BA6" i="9"/>
  <c r="AZ6" i="9"/>
  <c r="AY6" i="9"/>
  <c r="AV6" i="9"/>
  <c r="AU6" i="9"/>
  <c r="AT6" i="9"/>
  <c r="AS6" i="9"/>
  <c r="AR6" i="9"/>
  <c r="AQ6" i="9"/>
  <c r="AP6" i="9"/>
  <c r="AO6" i="9"/>
  <c r="AN6" i="9"/>
  <c r="AM6" i="9"/>
  <c r="AL6" i="9"/>
  <c r="AK6" i="9"/>
  <c r="AJ6" i="9"/>
  <c r="AI6" i="9"/>
  <c r="AH6" i="9"/>
  <c r="AG6" i="9"/>
  <c r="AF6" i="9"/>
  <c r="AE6" i="9"/>
  <c r="AD6" i="9"/>
  <c r="BC5" i="9"/>
  <c r="BB5" i="9"/>
  <c r="BA5" i="9"/>
  <c r="AZ5" i="9"/>
  <c r="AY5" i="9"/>
  <c r="AV5" i="9"/>
  <c r="AU5" i="9"/>
  <c r="AT5" i="9"/>
  <c r="AS5" i="9"/>
  <c r="AR5" i="9"/>
  <c r="AQ5" i="9"/>
  <c r="AP5" i="9"/>
  <c r="AO5" i="9"/>
  <c r="AN5" i="9"/>
  <c r="AM5" i="9"/>
  <c r="AL5" i="9"/>
  <c r="AK5" i="9"/>
  <c r="AJ5" i="9"/>
  <c r="AI5" i="9"/>
  <c r="AH5" i="9"/>
  <c r="AG5" i="9"/>
  <c r="AF5" i="9"/>
  <c r="AE5" i="9"/>
  <c r="AD5" i="9"/>
  <c r="BC18" i="31"/>
  <c r="BD162" i="3" s="1"/>
  <c r="BB18" i="31"/>
  <c r="BC162" i="3" s="1"/>
  <c r="BA18" i="31"/>
  <c r="BB162" i="3" s="1"/>
  <c r="AZ18" i="31"/>
  <c r="BA162" i="3" s="1"/>
  <c r="AY18" i="31"/>
  <c r="AZ162" i="3" s="1"/>
  <c r="AV18" i="31"/>
  <c r="AW162" i="3" s="1"/>
  <c r="AU18" i="31"/>
  <c r="AV162" i="3" s="1"/>
  <c r="AT18" i="31"/>
  <c r="AU162" i="3" s="1"/>
  <c r="AS18" i="31"/>
  <c r="AT162" i="3" s="1"/>
  <c r="AR18" i="31"/>
  <c r="AS162" i="3" s="1"/>
  <c r="AQ18" i="31"/>
  <c r="AR162" i="3" s="1"/>
  <c r="AP18" i="31"/>
  <c r="AQ162" i="3" s="1"/>
  <c r="AO18" i="31"/>
  <c r="AP162" i="3" s="1"/>
  <c r="AN18" i="31"/>
  <c r="AO162" i="3" s="1"/>
  <c r="AM18" i="31"/>
  <c r="AN162" i="3" s="1"/>
  <c r="AL18" i="31"/>
  <c r="AM162" i="3" s="1"/>
  <c r="AK18" i="31"/>
  <c r="AL162" i="3" s="1"/>
  <c r="AJ18" i="31"/>
  <c r="AK162" i="3" s="1"/>
  <c r="AI18" i="31"/>
  <c r="AJ162" i="3" s="1"/>
  <c r="AH18" i="31"/>
  <c r="AI162" i="3" s="1"/>
  <c r="AG18" i="31"/>
  <c r="AH162" i="3" s="1"/>
  <c r="AF18" i="31"/>
  <c r="AG162" i="3" s="1"/>
  <c r="AE18" i="31"/>
  <c r="AF162" i="3" s="1"/>
  <c r="AD18" i="31"/>
  <c r="AE162" i="3" s="1"/>
  <c r="AB18" i="31"/>
  <c r="AA155" i="3" s="1"/>
  <c r="AA18" i="31"/>
  <c r="Z155" i="3" s="1"/>
  <c r="Z18" i="31"/>
  <c r="Y155" i="3" s="1"/>
  <c r="Y18" i="31"/>
  <c r="X155" i="3" s="1"/>
  <c r="X18" i="31"/>
  <c r="W155" i="3" s="1"/>
  <c r="T18" i="31"/>
  <c r="S155" i="3" s="1"/>
  <c r="S18" i="31"/>
  <c r="R155" i="3" s="1"/>
  <c r="R18" i="31"/>
  <c r="Q155" i="3" s="1"/>
  <c r="Q18" i="31"/>
  <c r="P155" i="3" s="1"/>
  <c r="P18" i="31"/>
  <c r="O155" i="3" s="1"/>
  <c r="O18" i="31"/>
  <c r="N155" i="3" s="1"/>
  <c r="N18" i="31"/>
  <c r="M155" i="3" s="1"/>
  <c r="M18" i="31"/>
  <c r="L155" i="3" s="1"/>
  <c r="L18" i="31"/>
  <c r="K155" i="3" s="1"/>
  <c r="K18" i="31"/>
  <c r="J155" i="3" s="1"/>
  <c r="J18" i="31"/>
  <c r="I155" i="3" s="1"/>
  <c r="I18" i="31"/>
  <c r="H155" i="3" s="1"/>
  <c r="H18" i="31"/>
  <c r="G155" i="3" s="1"/>
  <c r="G18" i="31"/>
  <c r="F155" i="3" s="1"/>
  <c r="F18" i="31"/>
  <c r="E155" i="3" s="1"/>
  <c r="E18" i="31"/>
  <c r="D155" i="3" s="1"/>
  <c r="D18" i="31"/>
  <c r="C155" i="3" s="1"/>
  <c r="C18" i="31"/>
  <c r="B155" i="3" s="1"/>
  <c r="BC12" i="31"/>
  <c r="BB12" i="31"/>
  <c r="BA12" i="31"/>
  <c r="AZ12" i="31"/>
  <c r="AY12" i="31"/>
  <c r="AV12" i="31"/>
  <c r="AU12" i="31"/>
  <c r="AT12" i="31"/>
  <c r="AS12" i="31"/>
  <c r="AR12" i="31"/>
  <c r="AQ12" i="31"/>
  <c r="AP12" i="31"/>
  <c r="AO12" i="31"/>
  <c r="AN12" i="31"/>
  <c r="AM12" i="31"/>
  <c r="AL12" i="31"/>
  <c r="AK12" i="31"/>
  <c r="AJ12" i="31"/>
  <c r="AI12" i="31"/>
  <c r="AH12" i="31"/>
  <c r="AG12" i="31"/>
  <c r="AF12" i="31"/>
  <c r="AE12" i="31"/>
  <c r="AD12" i="31"/>
  <c r="AB12" i="31"/>
  <c r="AA12" i="31"/>
  <c r="Z12" i="31"/>
  <c r="Y12" i="31"/>
  <c r="X12" i="31"/>
  <c r="T12" i="31"/>
  <c r="S12" i="31"/>
  <c r="R12" i="31"/>
  <c r="Q12" i="31"/>
  <c r="P12" i="31"/>
  <c r="O12" i="31"/>
  <c r="N12" i="31"/>
  <c r="M12" i="31"/>
  <c r="L12" i="31"/>
  <c r="K12" i="31"/>
  <c r="J12" i="31"/>
  <c r="I12" i="31"/>
  <c r="H12" i="31"/>
  <c r="G12" i="31"/>
  <c r="F12" i="31"/>
  <c r="E12" i="31"/>
  <c r="D12" i="31"/>
  <c r="C12" i="31"/>
  <c r="BC11" i="31"/>
  <c r="BB11" i="31"/>
  <c r="BA11" i="31"/>
  <c r="AZ11" i="31"/>
  <c r="AY11" i="31"/>
  <c r="AV11" i="31"/>
  <c r="AU11" i="31"/>
  <c r="AT11" i="31"/>
  <c r="AS11" i="31"/>
  <c r="AR11" i="31"/>
  <c r="AQ11" i="31"/>
  <c r="AP11" i="31"/>
  <c r="AO11" i="31"/>
  <c r="AN11" i="31"/>
  <c r="AM11" i="31"/>
  <c r="AL11" i="31"/>
  <c r="AK11" i="31"/>
  <c r="AJ11" i="31"/>
  <c r="AI11" i="31"/>
  <c r="AH11" i="31"/>
  <c r="AG11" i="31"/>
  <c r="AF11" i="31"/>
  <c r="AE11" i="31"/>
  <c r="AD11" i="31"/>
  <c r="AB11" i="31"/>
  <c r="AA11" i="31"/>
  <c r="Z11" i="31"/>
  <c r="Y11" i="31"/>
  <c r="X11" i="31"/>
  <c r="T11" i="31"/>
  <c r="S11" i="31"/>
  <c r="R11" i="31"/>
  <c r="Q11" i="31"/>
  <c r="P11" i="31"/>
  <c r="O11" i="31"/>
  <c r="N11" i="31"/>
  <c r="M11" i="31"/>
  <c r="L11" i="31"/>
  <c r="K11" i="31"/>
  <c r="J11" i="31"/>
  <c r="I11" i="31"/>
  <c r="H11" i="31"/>
  <c r="G11" i="31"/>
  <c r="F11" i="31"/>
  <c r="E11" i="31"/>
  <c r="D11" i="31"/>
  <c r="C11" i="31"/>
  <c r="BC10" i="31"/>
  <c r="BB10" i="31"/>
  <c r="BA10" i="31"/>
  <c r="AZ10" i="31"/>
  <c r="AY10" i="31"/>
  <c r="AU10" i="31"/>
  <c r="AT10" i="31"/>
  <c r="AS10" i="31"/>
  <c r="AR10" i="31"/>
  <c r="AP10" i="31"/>
  <c r="AO10" i="31"/>
  <c r="AN10" i="31"/>
  <c r="AM10" i="31"/>
  <c r="AL10" i="31"/>
  <c r="AK10" i="31"/>
  <c r="AJ10" i="31"/>
  <c r="AI10" i="31"/>
  <c r="AH10" i="31"/>
  <c r="AG10" i="31"/>
  <c r="AF10" i="31"/>
  <c r="AE10" i="31"/>
  <c r="AD10" i="31"/>
  <c r="AB10" i="31"/>
  <c r="AA10" i="31"/>
  <c r="Z10" i="31"/>
  <c r="Y10" i="31"/>
  <c r="X10" i="31"/>
  <c r="T10" i="31"/>
  <c r="S10" i="31"/>
  <c r="Q10" i="31"/>
  <c r="P10" i="31"/>
  <c r="N10" i="31"/>
  <c r="M10" i="31"/>
  <c r="L10" i="31"/>
  <c r="K10" i="31"/>
  <c r="J10" i="31"/>
  <c r="I10" i="31"/>
  <c r="H10" i="31"/>
  <c r="G10" i="31"/>
  <c r="F10" i="31"/>
  <c r="E10" i="31"/>
  <c r="D10" i="31"/>
  <c r="C10" i="31"/>
  <c r="BC9" i="31"/>
  <c r="BB9" i="31"/>
  <c r="BA9" i="31"/>
  <c r="AZ9" i="31"/>
  <c r="AY9" i="31"/>
  <c r="AU9" i="31"/>
  <c r="AT9" i="31"/>
  <c r="AS9" i="31"/>
  <c r="AR9" i="31"/>
  <c r="AQ9" i="31"/>
  <c r="AP9" i="31"/>
  <c r="AO9" i="31"/>
  <c r="AN9" i="31"/>
  <c r="AM9" i="31"/>
  <c r="AL9" i="31"/>
  <c r="AK9" i="31"/>
  <c r="AJ9" i="31"/>
  <c r="AI9" i="31"/>
  <c r="AH9" i="31"/>
  <c r="AG9" i="31"/>
  <c r="AF9" i="31"/>
  <c r="AE9" i="31"/>
  <c r="AD9" i="31"/>
  <c r="AB9" i="31"/>
  <c r="AA9" i="31"/>
  <c r="Z9" i="31"/>
  <c r="Y9" i="31"/>
  <c r="X9" i="31"/>
  <c r="S9" i="31"/>
  <c r="P9" i="31"/>
  <c r="N9" i="31"/>
  <c r="M9" i="31"/>
  <c r="L9" i="31"/>
  <c r="K9" i="31"/>
  <c r="J9" i="31"/>
  <c r="I9" i="31"/>
  <c r="H9" i="31"/>
  <c r="G9" i="31"/>
  <c r="F9" i="31"/>
  <c r="E9" i="31"/>
  <c r="D9" i="31"/>
  <c r="C9" i="31"/>
  <c r="BC8" i="31"/>
  <c r="BB8" i="31"/>
  <c r="BA8" i="31"/>
  <c r="AZ8" i="31"/>
  <c r="AY8" i="31"/>
  <c r="AV8" i="31"/>
  <c r="AU8" i="31"/>
  <c r="AT8" i="31"/>
  <c r="AS8" i="31"/>
  <c r="AR8" i="31"/>
  <c r="AP8" i="31"/>
  <c r="AO8" i="31"/>
  <c r="AN8" i="31"/>
  <c r="AM8" i="31"/>
  <c r="AL8" i="31"/>
  <c r="AK8" i="31"/>
  <c r="AJ8" i="31"/>
  <c r="AI8" i="31"/>
  <c r="AH8" i="31"/>
  <c r="AG8" i="31"/>
  <c r="AF8" i="31"/>
  <c r="AE8" i="31"/>
  <c r="AD8" i="31"/>
  <c r="AB8" i="31"/>
  <c r="AA8" i="31"/>
  <c r="Z8" i="31"/>
  <c r="Y8" i="31"/>
  <c r="X8" i="31"/>
  <c r="T8" i="31"/>
  <c r="S8" i="31"/>
  <c r="R8" i="31"/>
  <c r="Q8" i="31"/>
  <c r="P8" i="31"/>
  <c r="N8" i="31"/>
  <c r="M8" i="31"/>
  <c r="L8" i="31"/>
  <c r="K8" i="31"/>
  <c r="J8" i="31"/>
  <c r="I8" i="31"/>
  <c r="H8" i="31"/>
  <c r="G8" i="31"/>
  <c r="F8" i="31"/>
  <c r="E8" i="31"/>
  <c r="D8" i="31"/>
  <c r="C8" i="31"/>
  <c r="BC7" i="31"/>
  <c r="BB7" i="31"/>
  <c r="BA7" i="31"/>
  <c r="AZ7" i="31"/>
  <c r="AY7" i="31"/>
  <c r="AV7" i="31"/>
  <c r="AU7" i="31"/>
  <c r="AT7" i="31"/>
  <c r="AS7" i="31"/>
  <c r="AR7" i="31"/>
  <c r="AQ7" i="31"/>
  <c r="AP7" i="31"/>
  <c r="AO7" i="31"/>
  <c r="AN7" i="31"/>
  <c r="AM7" i="31"/>
  <c r="AL7" i="31"/>
  <c r="AK7" i="31"/>
  <c r="AJ7" i="31"/>
  <c r="AI7" i="31"/>
  <c r="AH7" i="31"/>
  <c r="AG7" i="31"/>
  <c r="AF7" i="31"/>
  <c r="AE7" i="31"/>
  <c r="AD7" i="31"/>
  <c r="AB7" i="31"/>
  <c r="AA7" i="31"/>
  <c r="Z7" i="31"/>
  <c r="Y7" i="31"/>
  <c r="X7" i="31"/>
  <c r="T7" i="31"/>
  <c r="S7" i="31"/>
  <c r="P7" i="31"/>
  <c r="O7" i="31"/>
  <c r="N7" i="31"/>
  <c r="M7" i="31"/>
  <c r="L7" i="31"/>
  <c r="K7" i="31"/>
  <c r="J7" i="31"/>
  <c r="I7" i="31"/>
  <c r="H7" i="31"/>
  <c r="G7" i="31"/>
  <c r="F7" i="31"/>
  <c r="E7" i="31"/>
  <c r="D7" i="31"/>
  <c r="C7" i="31"/>
  <c r="BC6" i="31"/>
  <c r="BB6" i="31"/>
  <c r="BA6" i="31"/>
  <c r="AZ6" i="31"/>
  <c r="AY6" i="31"/>
  <c r="AV6" i="31"/>
  <c r="AU6" i="31"/>
  <c r="AT6" i="31"/>
  <c r="AS6" i="31"/>
  <c r="AR6" i="31"/>
  <c r="AP6" i="31"/>
  <c r="AO6" i="31"/>
  <c r="AN6" i="31"/>
  <c r="AM6" i="31"/>
  <c r="AL6" i="31"/>
  <c r="AK6" i="31"/>
  <c r="AJ6" i="31"/>
  <c r="AI6" i="31"/>
  <c r="AH6" i="31"/>
  <c r="AG6" i="31"/>
  <c r="AF6" i="31"/>
  <c r="AE6" i="31"/>
  <c r="AD6" i="31"/>
  <c r="AB6" i="31"/>
  <c r="AA6" i="31"/>
  <c r="Z6" i="31"/>
  <c r="Y6" i="31"/>
  <c r="X6" i="31"/>
  <c r="T6" i="31"/>
  <c r="Q6" i="31"/>
  <c r="P6" i="31"/>
  <c r="N6" i="31"/>
  <c r="M6" i="31"/>
  <c r="L6" i="31"/>
  <c r="K6" i="31"/>
  <c r="J6" i="31"/>
  <c r="I6" i="31"/>
  <c r="H6" i="31"/>
  <c r="G6" i="31"/>
  <c r="F6" i="31"/>
  <c r="E6" i="31"/>
  <c r="D6" i="31"/>
  <c r="C6" i="31"/>
  <c r="BC5" i="31"/>
  <c r="BB5" i="31"/>
  <c r="BA5" i="31"/>
  <c r="AZ5" i="31"/>
  <c r="AY5" i="31"/>
  <c r="AU5" i="31"/>
  <c r="AS5" i="31"/>
  <c r="AP5" i="31"/>
  <c r="AO5" i="31"/>
  <c r="AN5" i="31"/>
  <c r="AM5" i="31"/>
  <c r="AL5" i="31"/>
  <c r="AK5" i="31"/>
  <c r="AJ5" i="31"/>
  <c r="AI5" i="31"/>
  <c r="AH5" i="31"/>
  <c r="AG5" i="31"/>
  <c r="AF5" i="31"/>
  <c r="AE5" i="31"/>
  <c r="AD5" i="31"/>
  <c r="AB5" i="31"/>
  <c r="AA5" i="31"/>
  <c r="Z5" i="31"/>
  <c r="Y5" i="31"/>
  <c r="X5" i="31"/>
  <c r="T5" i="31"/>
  <c r="P5" i="31"/>
  <c r="N5" i="31"/>
  <c r="M5" i="31"/>
  <c r="L5" i="31"/>
  <c r="K5" i="31"/>
  <c r="J5" i="31"/>
  <c r="I5" i="31"/>
  <c r="H5" i="31"/>
  <c r="G5" i="31"/>
  <c r="F5" i="31"/>
  <c r="E5" i="31"/>
  <c r="D5" i="31"/>
  <c r="C5" i="31"/>
  <c r="BC13" i="32"/>
  <c r="BB13" i="32"/>
  <c r="BA13" i="32"/>
  <c r="AZ13" i="32"/>
  <c r="AY13" i="32"/>
  <c r="AV13" i="32"/>
  <c r="AU13" i="32"/>
  <c r="AT13" i="32"/>
  <c r="AS13" i="32"/>
  <c r="AR13" i="32"/>
  <c r="AQ13" i="32"/>
  <c r="AP13" i="32"/>
  <c r="AO13" i="32"/>
  <c r="AN13" i="32"/>
  <c r="AM13" i="32"/>
  <c r="AL13" i="32"/>
  <c r="AK13" i="32"/>
  <c r="AJ13" i="32"/>
  <c r="AI13" i="32"/>
  <c r="AH13" i="32"/>
  <c r="AG13" i="32"/>
  <c r="AF13" i="32"/>
  <c r="AE13" i="32"/>
  <c r="AD13" i="32"/>
  <c r="AB13" i="32"/>
  <c r="AA13" i="32"/>
  <c r="Z13" i="32"/>
  <c r="Y13" i="32"/>
  <c r="X13" i="32"/>
  <c r="T13" i="32"/>
  <c r="S13" i="32"/>
  <c r="R13" i="32"/>
  <c r="Q13" i="32"/>
  <c r="P13" i="32"/>
  <c r="O13" i="32"/>
  <c r="N13" i="32"/>
  <c r="M13" i="32"/>
  <c r="L13" i="32"/>
  <c r="K13" i="32"/>
  <c r="J13" i="32"/>
  <c r="I13" i="32"/>
  <c r="H13" i="32"/>
  <c r="G13" i="32"/>
  <c r="F13" i="32"/>
  <c r="E13" i="32"/>
  <c r="D13" i="32"/>
  <c r="C13" i="32"/>
  <c r="BC11" i="32"/>
  <c r="BB11" i="32"/>
  <c r="BA11" i="32"/>
  <c r="AZ11" i="32"/>
  <c r="AY11" i="32"/>
  <c r="AV11" i="32"/>
  <c r="AU11" i="32"/>
  <c r="AT11" i="32"/>
  <c r="AS11" i="32"/>
  <c r="AR11" i="32"/>
  <c r="AQ11" i="32"/>
  <c r="AP11" i="32"/>
  <c r="AO11" i="32"/>
  <c r="AN11" i="32"/>
  <c r="AM11" i="32"/>
  <c r="AL11" i="32"/>
  <c r="AK11" i="32"/>
  <c r="AJ11" i="32"/>
  <c r="AI11" i="32"/>
  <c r="AH11" i="32"/>
  <c r="AG11" i="32"/>
  <c r="AF11" i="32"/>
  <c r="AE11" i="32"/>
  <c r="AD11" i="32"/>
  <c r="AB11" i="32"/>
  <c r="AA11" i="32"/>
  <c r="Z11" i="32"/>
  <c r="Y11" i="32"/>
  <c r="X11" i="32"/>
  <c r="T11" i="32"/>
  <c r="S11" i="32"/>
  <c r="R11" i="32"/>
  <c r="Q11" i="32"/>
  <c r="P11" i="32"/>
  <c r="O11" i="32"/>
  <c r="N11" i="32"/>
  <c r="M11" i="32"/>
  <c r="L11" i="32"/>
  <c r="K11" i="32"/>
  <c r="J11" i="32"/>
  <c r="I11" i="32"/>
  <c r="H11" i="32"/>
  <c r="G11" i="32"/>
  <c r="F11" i="32"/>
  <c r="E11" i="32"/>
  <c r="D11" i="32"/>
  <c r="C11" i="32"/>
  <c r="BC10" i="32"/>
  <c r="BB10" i="32"/>
  <c r="BA10" i="32"/>
  <c r="AZ10" i="32"/>
  <c r="AY10" i="32"/>
  <c r="AV10" i="32"/>
  <c r="AU10" i="32"/>
  <c r="AT10" i="32"/>
  <c r="AS10" i="32"/>
  <c r="AR10" i="32"/>
  <c r="AQ10" i="32"/>
  <c r="AP10" i="32"/>
  <c r="AO10" i="32"/>
  <c r="AN10" i="32"/>
  <c r="AM10" i="32"/>
  <c r="AL10" i="32"/>
  <c r="AK10" i="32"/>
  <c r="AJ10" i="32"/>
  <c r="AI10" i="32"/>
  <c r="AH10" i="32"/>
  <c r="AG10" i="32"/>
  <c r="AF10" i="32"/>
  <c r="AE10" i="32"/>
  <c r="AD10" i="32"/>
  <c r="AB10" i="32"/>
  <c r="AA10" i="32"/>
  <c r="Z10" i="32"/>
  <c r="Y10" i="32"/>
  <c r="X10" i="32"/>
  <c r="T10" i="32"/>
  <c r="S10" i="32"/>
  <c r="R10" i="32"/>
  <c r="Q10" i="32"/>
  <c r="P10" i="32"/>
  <c r="N10" i="32"/>
  <c r="M10" i="32"/>
  <c r="L10" i="32"/>
  <c r="K10" i="32"/>
  <c r="J10" i="32"/>
  <c r="I10" i="32"/>
  <c r="H10" i="32"/>
  <c r="G10" i="32"/>
  <c r="F10" i="32"/>
  <c r="E10" i="32"/>
  <c r="D10" i="32"/>
  <c r="C10" i="32"/>
  <c r="BC9" i="32"/>
  <c r="BB9" i="32"/>
  <c r="BA9" i="32"/>
  <c r="AZ9" i="32"/>
  <c r="AY9" i="32"/>
  <c r="AV9" i="32"/>
  <c r="AU9" i="32"/>
  <c r="AT9" i="32"/>
  <c r="AS9" i="32"/>
  <c r="AR9" i="32"/>
  <c r="AQ9" i="32"/>
  <c r="AP9" i="32"/>
  <c r="AO9" i="32"/>
  <c r="AN9" i="32"/>
  <c r="AM9" i="32"/>
  <c r="AL9" i="32"/>
  <c r="AK9" i="32"/>
  <c r="AJ9" i="32"/>
  <c r="AI9" i="32"/>
  <c r="AH9" i="32"/>
  <c r="AG9" i="32"/>
  <c r="AF9" i="32"/>
  <c r="AE9" i="32"/>
  <c r="AD9" i="32"/>
  <c r="AB9" i="32"/>
  <c r="AA9" i="32"/>
  <c r="Z9" i="32"/>
  <c r="Y9" i="32"/>
  <c r="X9" i="32"/>
  <c r="T9" i="32"/>
  <c r="S9" i="32"/>
  <c r="P9" i="32"/>
  <c r="O9" i="32"/>
  <c r="N9" i="32"/>
  <c r="M9" i="32"/>
  <c r="L9" i="32"/>
  <c r="K9" i="32"/>
  <c r="J9" i="32"/>
  <c r="I9" i="32"/>
  <c r="H9" i="32"/>
  <c r="G9" i="32"/>
  <c r="F9" i="32"/>
  <c r="E9" i="32"/>
  <c r="D9" i="32"/>
  <c r="C9" i="32"/>
  <c r="BC8" i="32"/>
  <c r="BB8" i="32"/>
  <c r="BA8" i="32"/>
  <c r="AZ8" i="32"/>
  <c r="AY8" i="32"/>
  <c r="AV8" i="32"/>
  <c r="AU8" i="32"/>
  <c r="AT8" i="32"/>
  <c r="AS8" i="32"/>
  <c r="AR8" i="32"/>
  <c r="AQ8" i="32"/>
  <c r="AP8" i="32"/>
  <c r="AO8" i="32"/>
  <c r="AN8" i="32"/>
  <c r="AM8" i="32"/>
  <c r="AL8" i="32"/>
  <c r="AK8" i="32"/>
  <c r="AJ8" i="32"/>
  <c r="AI8" i="32"/>
  <c r="AH8" i="32"/>
  <c r="AG8" i="32"/>
  <c r="AF8" i="32"/>
  <c r="AE8" i="32"/>
  <c r="AD8" i="32"/>
  <c r="AB8" i="32"/>
  <c r="AA8" i="32"/>
  <c r="Z8" i="32"/>
  <c r="Y8" i="32"/>
  <c r="X8" i="32"/>
  <c r="T8" i="32"/>
  <c r="R8" i="32"/>
  <c r="Q8" i="32"/>
  <c r="P8" i="32"/>
  <c r="N8" i="32"/>
  <c r="M8" i="32"/>
  <c r="L8" i="32"/>
  <c r="K8" i="32"/>
  <c r="J8" i="32"/>
  <c r="I8" i="32"/>
  <c r="H8" i="32"/>
  <c r="G8" i="32"/>
  <c r="F8" i="32"/>
  <c r="E8" i="32"/>
  <c r="D8" i="32"/>
  <c r="C8" i="32"/>
  <c r="BC7" i="32"/>
  <c r="BB7" i="32"/>
  <c r="BA7" i="32"/>
  <c r="AZ7" i="32"/>
  <c r="AY7" i="32"/>
  <c r="AV7" i="32"/>
  <c r="AU7" i="32"/>
  <c r="AT7" i="32"/>
  <c r="AS7" i="32"/>
  <c r="AR7" i="32"/>
  <c r="AQ7" i="32"/>
  <c r="AP7" i="32"/>
  <c r="AO7" i="32"/>
  <c r="AN7" i="32"/>
  <c r="AM7" i="32"/>
  <c r="AL7" i="32"/>
  <c r="AK7" i="32"/>
  <c r="AJ7" i="32"/>
  <c r="AI7" i="32"/>
  <c r="AH7" i="32"/>
  <c r="AG7" i="32"/>
  <c r="AF7" i="32"/>
  <c r="AE7" i="32"/>
  <c r="AD7" i="32"/>
  <c r="AB7" i="32"/>
  <c r="AA7" i="32"/>
  <c r="Z7" i="32"/>
  <c r="Y7" i="32"/>
  <c r="X7" i="32"/>
  <c r="T7" i="32"/>
  <c r="S7" i="32"/>
  <c r="R7" i="32"/>
  <c r="Q7" i="32"/>
  <c r="P7" i="32"/>
  <c r="O7" i="32"/>
  <c r="N7" i="32"/>
  <c r="M7" i="32"/>
  <c r="L7" i="32"/>
  <c r="K7" i="32"/>
  <c r="J7" i="32"/>
  <c r="I7" i="32"/>
  <c r="H7" i="32"/>
  <c r="G7" i="32"/>
  <c r="F7" i="32"/>
  <c r="E7" i="32"/>
  <c r="D7" i="32"/>
  <c r="C7" i="32"/>
  <c r="BC6" i="32"/>
  <c r="BB6" i="32"/>
  <c r="BA6" i="32"/>
  <c r="AZ6" i="32"/>
  <c r="AY6" i="32"/>
  <c r="AV6" i="32"/>
  <c r="AU6" i="32"/>
  <c r="AT6" i="32"/>
  <c r="AS6" i="32"/>
  <c r="AR6" i="32"/>
  <c r="AQ6" i="32"/>
  <c r="AP6" i="32"/>
  <c r="AO6" i="32"/>
  <c r="AN6" i="32"/>
  <c r="AM6" i="32"/>
  <c r="AL6" i="32"/>
  <c r="AK6" i="32"/>
  <c r="AJ6" i="32"/>
  <c r="AI6" i="32"/>
  <c r="AH6" i="32"/>
  <c r="AG6" i="32"/>
  <c r="AF6" i="32"/>
  <c r="AE6" i="32"/>
  <c r="AD6" i="32"/>
  <c r="AB6" i="32"/>
  <c r="AA6" i="32"/>
  <c r="Z6" i="32"/>
  <c r="Y6" i="32"/>
  <c r="X6" i="32"/>
  <c r="T6" i="32"/>
  <c r="R6" i="32"/>
  <c r="P6" i="32"/>
  <c r="N6" i="32"/>
  <c r="M6" i="32"/>
  <c r="L6" i="32"/>
  <c r="K6" i="32"/>
  <c r="J6" i="32"/>
  <c r="I6" i="32"/>
  <c r="H6" i="32"/>
  <c r="G6" i="32"/>
  <c r="F6" i="32"/>
  <c r="E6" i="32"/>
  <c r="D6" i="32"/>
  <c r="C6" i="32"/>
  <c r="BC5" i="32"/>
  <c r="BB5" i="32"/>
  <c r="BA5" i="32"/>
  <c r="AZ5" i="32"/>
  <c r="AY5" i="32"/>
  <c r="AV5" i="32"/>
  <c r="AU5" i="32"/>
  <c r="AS5" i="32"/>
  <c r="AP5" i="32"/>
  <c r="AO5" i="32"/>
  <c r="AN5" i="32"/>
  <c r="AM5" i="32"/>
  <c r="AL5" i="32"/>
  <c r="AK5" i="32"/>
  <c r="AJ5" i="32"/>
  <c r="AI5" i="32"/>
  <c r="AH5" i="32"/>
  <c r="AG5" i="32"/>
  <c r="AF5" i="32"/>
  <c r="AE5" i="32"/>
  <c r="AD5" i="32"/>
  <c r="AB5" i="32"/>
  <c r="AA5" i="32"/>
  <c r="Z5" i="32"/>
  <c r="Y5" i="32"/>
  <c r="X5" i="32"/>
  <c r="T5" i="32"/>
  <c r="P5" i="32"/>
  <c r="N5" i="32"/>
  <c r="M5" i="32"/>
  <c r="L5" i="32"/>
  <c r="K5" i="32"/>
  <c r="J5" i="32"/>
  <c r="I5" i="32"/>
  <c r="H5" i="32"/>
  <c r="G5" i="32"/>
  <c r="F5" i="32"/>
  <c r="E5" i="32"/>
  <c r="D5" i="32"/>
  <c r="C5" i="32"/>
  <c r="BC11" i="30"/>
  <c r="BB11" i="30"/>
  <c r="BA11" i="30"/>
  <c r="AZ11" i="30"/>
  <c r="AY11" i="30"/>
  <c r="AV11" i="30"/>
  <c r="AU11" i="30"/>
  <c r="AT11" i="30"/>
  <c r="AS11" i="30"/>
  <c r="AR11" i="30"/>
  <c r="AQ11" i="30"/>
  <c r="AP11" i="30"/>
  <c r="AO11" i="30"/>
  <c r="AN11" i="30"/>
  <c r="AM11" i="30"/>
  <c r="AL11" i="30"/>
  <c r="AK11" i="30"/>
  <c r="AJ11" i="30"/>
  <c r="AI11" i="30"/>
  <c r="AH11" i="30"/>
  <c r="AG11" i="30"/>
  <c r="AF11" i="30"/>
  <c r="AE11" i="30"/>
  <c r="AD11" i="30"/>
  <c r="BC10" i="30"/>
  <c r="BB10" i="30"/>
  <c r="BA10" i="30"/>
  <c r="AZ10" i="30"/>
  <c r="AY10" i="30"/>
  <c r="AV10" i="30"/>
  <c r="AU10" i="30"/>
  <c r="AT10" i="30"/>
  <c r="AS10" i="30"/>
  <c r="AR10" i="30"/>
  <c r="AQ10" i="30"/>
  <c r="AP10" i="30"/>
  <c r="AO10" i="30"/>
  <c r="AN10" i="30"/>
  <c r="AM10" i="30"/>
  <c r="AL10" i="30"/>
  <c r="AK10" i="30"/>
  <c r="AJ10" i="30"/>
  <c r="AI10" i="30"/>
  <c r="AH10" i="30"/>
  <c r="AG10" i="30"/>
  <c r="AF10" i="30"/>
  <c r="AE10" i="30"/>
  <c r="AD10" i="30"/>
  <c r="BC9" i="30"/>
  <c r="BB9" i="30"/>
  <c r="BA9" i="30"/>
  <c r="AZ9" i="30"/>
  <c r="AY9" i="30"/>
  <c r="AV9" i="30"/>
  <c r="AU9" i="30"/>
  <c r="AT9" i="30"/>
  <c r="AS9" i="30"/>
  <c r="AR9" i="30"/>
  <c r="AQ9" i="30"/>
  <c r="AP9" i="30"/>
  <c r="AO9" i="30"/>
  <c r="AN9" i="30"/>
  <c r="AM9" i="30"/>
  <c r="AL9" i="30"/>
  <c r="AK9" i="30"/>
  <c r="AJ9" i="30"/>
  <c r="AI9" i="30"/>
  <c r="AH9" i="30"/>
  <c r="AG9" i="30"/>
  <c r="AF9" i="30"/>
  <c r="AE9" i="30"/>
  <c r="AD9" i="30"/>
  <c r="BC8" i="30"/>
  <c r="BB8" i="30"/>
  <c r="BA8" i="30"/>
  <c r="AZ8" i="30"/>
  <c r="AY8" i="30"/>
  <c r="AW8" i="30"/>
  <c r="AV8" i="30"/>
  <c r="AU8" i="30"/>
  <c r="AT8" i="30"/>
  <c r="AS8" i="30"/>
  <c r="AR8" i="30"/>
  <c r="AQ8" i="30"/>
  <c r="AP8" i="30"/>
  <c r="AO8" i="30"/>
  <c r="AN8" i="30"/>
  <c r="AM8" i="30"/>
  <c r="AL8" i="30"/>
  <c r="AK8" i="30"/>
  <c r="AJ8" i="30"/>
  <c r="AI8" i="30"/>
  <c r="AH8" i="30"/>
  <c r="AG8" i="30"/>
  <c r="AF8" i="30"/>
  <c r="AE8" i="30"/>
  <c r="AD8" i="30"/>
  <c r="BC7" i="30"/>
  <c r="BB7" i="30"/>
  <c r="BA7" i="30"/>
  <c r="AZ7" i="30"/>
  <c r="AY7" i="30"/>
  <c r="AV7" i="30"/>
  <c r="AU7" i="30"/>
  <c r="AT7" i="30"/>
  <c r="AS7" i="30"/>
  <c r="AR7" i="30"/>
  <c r="AQ7" i="30"/>
  <c r="AP7" i="30"/>
  <c r="AO7" i="30"/>
  <c r="AN7" i="30"/>
  <c r="AM7" i="30"/>
  <c r="AL7" i="30"/>
  <c r="AK7" i="30"/>
  <c r="AJ7" i="30"/>
  <c r="AI7" i="30"/>
  <c r="AH7" i="30"/>
  <c r="AG7" i="30"/>
  <c r="AF7" i="30"/>
  <c r="AE7" i="30"/>
  <c r="AD7" i="30"/>
  <c r="BC6" i="30"/>
  <c r="BB6" i="30"/>
  <c r="BA6" i="30"/>
  <c r="AZ6" i="30"/>
  <c r="AY6" i="30"/>
  <c r="AV6" i="30"/>
  <c r="AU6" i="30"/>
  <c r="AT6" i="30"/>
  <c r="AS6" i="30"/>
  <c r="AR6" i="30"/>
  <c r="AQ6" i="30"/>
  <c r="AP6" i="30"/>
  <c r="AO6" i="30"/>
  <c r="AN6" i="30"/>
  <c r="AM6" i="30"/>
  <c r="AL6" i="30"/>
  <c r="AK6" i="30"/>
  <c r="AJ6" i="30"/>
  <c r="AI6" i="30"/>
  <c r="AH6" i="30"/>
  <c r="AG6" i="30"/>
  <c r="AF6" i="30"/>
  <c r="AE6" i="30"/>
  <c r="AD6" i="30"/>
  <c r="BC5" i="30"/>
  <c r="BB5" i="30"/>
  <c r="BA5" i="30"/>
  <c r="AZ5" i="30"/>
  <c r="AY5" i="30"/>
  <c r="AV5" i="30"/>
  <c r="AU5" i="30"/>
  <c r="AT5" i="30"/>
  <c r="AS5" i="30"/>
  <c r="AR5" i="30"/>
  <c r="AQ5" i="30"/>
  <c r="AP5" i="30"/>
  <c r="AO5" i="30"/>
  <c r="AN5" i="30"/>
  <c r="AM5" i="30"/>
  <c r="AL5" i="30"/>
  <c r="AK5" i="30"/>
  <c r="AJ5" i="30"/>
  <c r="AI5" i="30"/>
  <c r="AH5" i="30"/>
  <c r="AG5" i="30"/>
  <c r="AF5" i="30"/>
  <c r="AE5" i="30"/>
  <c r="AD5" i="30"/>
  <c r="BC5" i="14"/>
  <c r="BB5" i="14"/>
  <c r="BA5" i="14"/>
  <c r="AZ5" i="14"/>
  <c r="AY5" i="14"/>
  <c r="AV5" i="14"/>
  <c r="AU5" i="14"/>
  <c r="AT5" i="14"/>
  <c r="AS5" i="14"/>
  <c r="AR5" i="14"/>
  <c r="AQ5" i="14"/>
  <c r="AP5" i="14"/>
  <c r="AO5" i="14"/>
  <c r="AN5" i="14"/>
  <c r="AM5" i="14"/>
  <c r="AL5" i="14"/>
  <c r="AK5" i="14"/>
  <c r="AJ5" i="14"/>
  <c r="AI5" i="14"/>
  <c r="AH5" i="14"/>
  <c r="AG5" i="14"/>
  <c r="AF5" i="14"/>
  <c r="AE5" i="14"/>
  <c r="AD5" i="14"/>
  <c r="BC13" i="13"/>
  <c r="BB13" i="13"/>
  <c r="BA13" i="13"/>
  <c r="AZ13" i="13"/>
  <c r="AY13" i="13"/>
  <c r="AV13" i="13"/>
  <c r="AU13" i="13"/>
  <c r="AT13" i="13"/>
  <c r="AS13" i="13"/>
  <c r="AR13" i="13"/>
  <c r="AQ13" i="13"/>
  <c r="AP13" i="13"/>
  <c r="AO13" i="13"/>
  <c r="AN13" i="13"/>
  <c r="AM13" i="13"/>
  <c r="AL13" i="13"/>
  <c r="AK13" i="13"/>
  <c r="AJ13" i="13"/>
  <c r="AI13" i="13"/>
  <c r="AH13" i="13"/>
  <c r="AG13" i="13"/>
  <c r="AF13" i="13"/>
  <c r="AE13" i="13"/>
  <c r="AD13" i="13"/>
  <c r="BC11" i="13"/>
  <c r="BB11" i="13"/>
  <c r="BA11" i="13"/>
  <c r="AZ11" i="13"/>
  <c r="AY11" i="13"/>
  <c r="AX11" i="13"/>
  <c r="AW11" i="13"/>
  <c r="AV11" i="13"/>
  <c r="AU11" i="13"/>
  <c r="AT11" i="13"/>
  <c r="AS11" i="13"/>
  <c r="AR11" i="13"/>
  <c r="AQ11" i="13"/>
  <c r="AP11" i="13"/>
  <c r="AO11" i="13"/>
  <c r="AN11" i="13"/>
  <c r="AM11" i="13"/>
  <c r="AL11" i="13"/>
  <c r="AK11" i="13"/>
  <c r="AJ11" i="13"/>
  <c r="AI11" i="13"/>
  <c r="AH11" i="13"/>
  <c r="AG11" i="13"/>
  <c r="AF11" i="13"/>
  <c r="AE11" i="13"/>
  <c r="AD11" i="13"/>
  <c r="BC10" i="13"/>
  <c r="BB10" i="13"/>
  <c r="BA10" i="13"/>
  <c r="AZ10" i="13"/>
  <c r="AY10" i="13"/>
  <c r="AV10" i="13"/>
  <c r="AU10" i="13"/>
  <c r="AT10" i="13"/>
  <c r="AS10" i="13"/>
  <c r="AR10" i="13"/>
  <c r="AQ10" i="13"/>
  <c r="AP10" i="13"/>
  <c r="AO10" i="13"/>
  <c r="AN10" i="13"/>
  <c r="AM10" i="13"/>
  <c r="AL10" i="13"/>
  <c r="AK10" i="13"/>
  <c r="AJ10" i="13"/>
  <c r="AI10" i="13"/>
  <c r="AH10" i="13"/>
  <c r="AG10" i="13"/>
  <c r="AF10" i="13"/>
  <c r="AE10" i="13"/>
  <c r="AD10" i="13"/>
  <c r="BC9" i="13"/>
  <c r="BB9" i="13"/>
  <c r="BA9" i="13"/>
  <c r="AZ9" i="13"/>
  <c r="AY9" i="13"/>
  <c r="AX9" i="13"/>
  <c r="AW9" i="13"/>
  <c r="AV9" i="13"/>
  <c r="AU9" i="13"/>
  <c r="AT9" i="13"/>
  <c r="AS9" i="13"/>
  <c r="AR9" i="13"/>
  <c r="AQ9" i="13"/>
  <c r="AP9" i="13"/>
  <c r="AO9" i="13"/>
  <c r="AN9" i="13"/>
  <c r="AM9" i="13"/>
  <c r="AL9" i="13"/>
  <c r="AK9" i="13"/>
  <c r="AJ9" i="13"/>
  <c r="AI9" i="13"/>
  <c r="AH9" i="13"/>
  <c r="AG9" i="13"/>
  <c r="AF9" i="13"/>
  <c r="AE9" i="13"/>
  <c r="AD9" i="13"/>
  <c r="BC8" i="13"/>
  <c r="BB8" i="13"/>
  <c r="BA8" i="13"/>
  <c r="AZ8" i="13"/>
  <c r="AY8" i="13"/>
  <c r="AV8" i="13"/>
  <c r="AU8" i="13"/>
  <c r="AT8" i="13"/>
  <c r="AS8" i="13"/>
  <c r="AR8" i="13"/>
  <c r="AQ8" i="13"/>
  <c r="AP8" i="13"/>
  <c r="AO8" i="13"/>
  <c r="AN8" i="13"/>
  <c r="AM8" i="13"/>
  <c r="AL8" i="13"/>
  <c r="AK8" i="13"/>
  <c r="AJ8" i="13"/>
  <c r="AI8" i="13"/>
  <c r="AH8" i="13"/>
  <c r="AG8" i="13"/>
  <c r="AF8" i="13"/>
  <c r="AE8" i="13"/>
  <c r="AD8" i="13"/>
  <c r="BC7" i="13"/>
  <c r="BB7" i="13"/>
  <c r="BA7" i="13"/>
  <c r="AZ7" i="13"/>
  <c r="AY7" i="13"/>
  <c r="AV7" i="13"/>
  <c r="AU7" i="13"/>
  <c r="AT7" i="13"/>
  <c r="AS7" i="13"/>
  <c r="AR7" i="13"/>
  <c r="AQ7" i="13"/>
  <c r="AP7" i="13"/>
  <c r="AO7" i="13"/>
  <c r="AN7" i="13"/>
  <c r="AM7" i="13"/>
  <c r="AL7" i="13"/>
  <c r="AK7" i="13"/>
  <c r="AJ7" i="13"/>
  <c r="AI7" i="13"/>
  <c r="AH7" i="13"/>
  <c r="AG7" i="13"/>
  <c r="AF7" i="13"/>
  <c r="AE7" i="13"/>
  <c r="AD7" i="13"/>
  <c r="BC6" i="13"/>
  <c r="BB6" i="13"/>
  <c r="BA6" i="13"/>
  <c r="AZ6" i="13"/>
  <c r="AY6" i="13"/>
  <c r="AX6" i="13"/>
  <c r="AW6" i="13"/>
  <c r="AV6" i="13"/>
  <c r="AU6" i="13"/>
  <c r="AT6" i="13"/>
  <c r="AS6" i="13"/>
  <c r="AR6" i="13"/>
  <c r="AQ6" i="13"/>
  <c r="AP6" i="13"/>
  <c r="AO6" i="13"/>
  <c r="AN6" i="13"/>
  <c r="AM6" i="13"/>
  <c r="AL6" i="13"/>
  <c r="AK6" i="13"/>
  <c r="AJ6" i="13"/>
  <c r="AI6" i="13"/>
  <c r="AH6" i="13"/>
  <c r="AG6" i="13"/>
  <c r="AF6" i="13"/>
  <c r="AE6" i="13"/>
  <c r="AD6" i="13"/>
  <c r="BC5" i="13"/>
  <c r="BB5" i="13"/>
  <c r="BA5" i="13"/>
  <c r="AZ5" i="13"/>
  <c r="AY5" i="13"/>
  <c r="AV5" i="13"/>
  <c r="AU5" i="13"/>
  <c r="AT5" i="13"/>
  <c r="AS5" i="13"/>
  <c r="AR5" i="13"/>
  <c r="AQ5" i="13"/>
  <c r="AP5" i="13"/>
  <c r="AO5" i="13"/>
  <c r="AN5" i="13"/>
  <c r="AM5" i="13"/>
  <c r="AL5" i="13"/>
  <c r="AK5" i="13"/>
  <c r="AJ5" i="13"/>
  <c r="AI5" i="13"/>
  <c r="AH5" i="13"/>
  <c r="AG5" i="13"/>
  <c r="AF5" i="13"/>
  <c r="AE5" i="13"/>
  <c r="AD5" i="13"/>
  <c r="BC22" i="12"/>
  <c r="BB22" i="12"/>
  <c r="BA22" i="12"/>
  <c r="AZ22" i="12"/>
  <c r="AY22" i="12"/>
  <c r="AV22" i="12"/>
  <c r="AU22" i="12"/>
  <c r="AT22" i="12"/>
  <c r="AS22" i="12"/>
  <c r="AR22" i="12"/>
  <c r="AQ22" i="12"/>
  <c r="AP22" i="12"/>
  <c r="AO22" i="12"/>
  <c r="AN22" i="12"/>
  <c r="AM22" i="12"/>
  <c r="AL22" i="12"/>
  <c r="AK22" i="12"/>
  <c r="AJ22" i="12"/>
  <c r="AI22" i="12"/>
  <c r="AH22" i="12"/>
  <c r="AG22" i="12"/>
  <c r="AF22" i="12"/>
  <c r="AE22" i="12"/>
  <c r="AD22" i="12"/>
  <c r="BC18" i="12"/>
  <c r="BB18" i="12"/>
  <c r="BA18" i="12"/>
  <c r="AZ18" i="12"/>
  <c r="AY18" i="12"/>
  <c r="AV18" i="12"/>
  <c r="AT18" i="12"/>
  <c r="AS18" i="12"/>
  <c r="AR18" i="12"/>
  <c r="AQ18" i="12"/>
  <c r="AP18" i="12"/>
  <c r="AO18" i="12"/>
  <c r="AN18" i="12"/>
  <c r="AM18" i="12"/>
  <c r="AL18" i="12"/>
  <c r="AK18" i="12"/>
  <c r="AJ18" i="12"/>
  <c r="AI18" i="12"/>
  <c r="AH18" i="12"/>
  <c r="AG18" i="12"/>
  <c r="AF18" i="12"/>
  <c r="AE18" i="12"/>
  <c r="AD18" i="12"/>
  <c r="BC16" i="12"/>
  <c r="BB16" i="12"/>
  <c r="BA16" i="12"/>
  <c r="AZ16" i="12"/>
  <c r="AY16" i="12"/>
  <c r="AV16" i="12"/>
  <c r="AU16" i="12"/>
  <c r="AT16" i="12"/>
  <c r="AS16" i="12"/>
  <c r="AR16" i="12"/>
  <c r="AQ16" i="12"/>
  <c r="AP16" i="12"/>
  <c r="AO16" i="12"/>
  <c r="AN16" i="12"/>
  <c r="AM16" i="12"/>
  <c r="AL16" i="12"/>
  <c r="AK16" i="12"/>
  <c r="AJ16" i="12"/>
  <c r="AI16" i="12"/>
  <c r="AH16" i="12"/>
  <c r="AG16" i="12"/>
  <c r="AF16" i="12"/>
  <c r="AE16" i="12"/>
  <c r="AD16" i="12"/>
  <c r="BC12" i="12"/>
  <c r="BB12" i="12"/>
  <c r="BA12" i="12"/>
  <c r="AZ12" i="12"/>
  <c r="AY12" i="12"/>
  <c r="AV12" i="12"/>
  <c r="AU12" i="12"/>
  <c r="AT12" i="12"/>
  <c r="AS12" i="12"/>
  <c r="AR12" i="12"/>
  <c r="AQ12" i="12"/>
  <c r="AP12" i="12"/>
  <c r="AO12" i="12"/>
  <c r="AN12" i="12"/>
  <c r="AM12" i="12"/>
  <c r="AL12" i="12"/>
  <c r="AK12" i="12"/>
  <c r="AJ12" i="12"/>
  <c r="AI12" i="12"/>
  <c r="AH12" i="12"/>
  <c r="AG12" i="12"/>
  <c r="AF12" i="12"/>
  <c r="AE12" i="12"/>
  <c r="AD12" i="12"/>
  <c r="BC10" i="12"/>
  <c r="BB10" i="12"/>
  <c r="BA10" i="12"/>
  <c r="AZ10" i="12"/>
  <c r="AY10" i="12"/>
  <c r="AV10" i="12"/>
  <c r="AU10" i="12"/>
  <c r="AT10" i="12"/>
  <c r="AS10" i="12"/>
  <c r="AR10" i="12"/>
  <c r="AQ10" i="12"/>
  <c r="AP10" i="12"/>
  <c r="AO10" i="12"/>
  <c r="AN10" i="12"/>
  <c r="AM10" i="12"/>
  <c r="AL10" i="12"/>
  <c r="AK10" i="12"/>
  <c r="AJ10" i="12"/>
  <c r="AI10" i="12"/>
  <c r="AH10" i="12"/>
  <c r="AG10" i="12"/>
  <c r="AF10" i="12"/>
  <c r="AE10" i="12"/>
  <c r="AD10" i="12"/>
  <c r="BC9" i="12"/>
  <c r="BB9" i="12"/>
  <c r="BA9" i="12"/>
  <c r="AZ9" i="12"/>
  <c r="AY9" i="12"/>
  <c r="AV9" i="12"/>
  <c r="AU9" i="12"/>
  <c r="AT9" i="12"/>
  <c r="AS9" i="12"/>
  <c r="AR9" i="12"/>
  <c r="AQ9" i="12"/>
  <c r="AP9" i="12"/>
  <c r="AO9" i="12"/>
  <c r="AN9" i="12"/>
  <c r="AM9" i="12"/>
  <c r="AL9" i="12"/>
  <c r="AK9" i="12"/>
  <c r="AJ9" i="12"/>
  <c r="AI9" i="12"/>
  <c r="AH9" i="12"/>
  <c r="AG9" i="12"/>
  <c r="AF9" i="12"/>
  <c r="AE9" i="12"/>
  <c r="AD9" i="12"/>
  <c r="BC8" i="12"/>
  <c r="BB8" i="12"/>
  <c r="BA8" i="12"/>
  <c r="AZ8" i="12"/>
  <c r="AY8" i="12"/>
  <c r="AV8" i="12"/>
  <c r="AU8" i="12"/>
  <c r="AT8" i="12"/>
  <c r="AS8" i="12"/>
  <c r="AR8" i="12"/>
  <c r="AQ8" i="12"/>
  <c r="AP8" i="12"/>
  <c r="AO8" i="12"/>
  <c r="AN8" i="12"/>
  <c r="AM8" i="12"/>
  <c r="AL8" i="12"/>
  <c r="AK8" i="12"/>
  <c r="AJ8" i="12"/>
  <c r="AI8" i="12"/>
  <c r="AH8" i="12"/>
  <c r="AG8" i="12"/>
  <c r="AF8" i="12"/>
  <c r="AE8" i="12"/>
  <c r="AD8" i="12"/>
  <c r="BC7" i="12"/>
  <c r="BB7" i="12"/>
  <c r="BA7" i="12"/>
  <c r="AZ7" i="12"/>
  <c r="AY7" i="12"/>
  <c r="AV7" i="12"/>
  <c r="AU7" i="12"/>
  <c r="AT7" i="12"/>
  <c r="AS7" i="12"/>
  <c r="AR7" i="12"/>
  <c r="AQ7" i="12"/>
  <c r="AP7" i="12"/>
  <c r="AO7" i="12"/>
  <c r="AN7" i="12"/>
  <c r="AM7" i="12"/>
  <c r="AL7" i="12"/>
  <c r="AK7" i="12"/>
  <c r="AJ7" i="12"/>
  <c r="AI7" i="12"/>
  <c r="AH7" i="12"/>
  <c r="AG7" i="12"/>
  <c r="AF7" i="12"/>
  <c r="AE7" i="12"/>
  <c r="AD7" i="12"/>
  <c r="BC6" i="12"/>
  <c r="BB6" i="12"/>
  <c r="BA6" i="12"/>
  <c r="AZ6" i="12"/>
  <c r="AY6" i="12"/>
  <c r="AV6" i="12"/>
  <c r="AU6" i="12"/>
  <c r="AT6" i="12"/>
  <c r="AS6" i="12"/>
  <c r="AR6" i="12"/>
  <c r="AQ6" i="12"/>
  <c r="AP6" i="12"/>
  <c r="AO6" i="12"/>
  <c r="AN6" i="12"/>
  <c r="AM6" i="12"/>
  <c r="AL6" i="12"/>
  <c r="AK6" i="12"/>
  <c r="AJ6" i="12"/>
  <c r="AI6" i="12"/>
  <c r="AH6" i="12"/>
  <c r="AG6" i="12"/>
  <c r="AF6" i="12"/>
  <c r="AE6" i="12"/>
  <c r="AD6" i="12"/>
  <c r="BC5" i="12"/>
  <c r="BB5" i="12"/>
  <c r="BA5" i="12"/>
  <c r="AZ5" i="12"/>
  <c r="AY5" i="12"/>
  <c r="AV5" i="12"/>
  <c r="AU5" i="12"/>
  <c r="AT5" i="12"/>
  <c r="AS5" i="12"/>
  <c r="AR5" i="12"/>
  <c r="AQ5" i="12"/>
  <c r="AP5" i="12"/>
  <c r="AO5" i="12"/>
  <c r="AN5" i="12"/>
  <c r="AM5" i="12"/>
  <c r="AL5" i="12"/>
  <c r="AK5" i="12"/>
  <c r="AJ5" i="12"/>
  <c r="AI5" i="12"/>
  <c r="AH5" i="12"/>
  <c r="AG5" i="12"/>
  <c r="AF5" i="12"/>
  <c r="AE5" i="12"/>
  <c r="AD5" i="12"/>
  <c r="BC55" i="22"/>
  <c r="BB55" i="22"/>
  <c r="BA55" i="22"/>
  <c r="AZ55" i="22"/>
  <c r="AY55" i="22"/>
  <c r="AV55" i="22"/>
  <c r="AU55" i="22"/>
  <c r="AT55" i="22"/>
  <c r="AS55" i="22"/>
  <c r="AR55" i="22"/>
  <c r="AQ55" i="22"/>
  <c r="AP55" i="22"/>
  <c r="AO55" i="22"/>
  <c r="AN55" i="22"/>
  <c r="AM55" i="22"/>
  <c r="AL55" i="22"/>
  <c r="AK55" i="22"/>
  <c r="AJ55" i="22"/>
  <c r="AI55" i="22"/>
  <c r="AH55" i="22"/>
  <c r="AG55" i="22"/>
  <c r="AF55" i="22"/>
  <c r="AE55" i="22"/>
  <c r="AD55" i="22"/>
  <c r="AB55" i="22"/>
  <c r="AA55" i="22"/>
  <c r="Z55" i="22"/>
  <c r="Y55" i="22"/>
  <c r="X55" i="22"/>
  <c r="W55" i="22"/>
  <c r="V55" i="22"/>
  <c r="U55" i="22"/>
  <c r="T55" i="22"/>
  <c r="R55" i="22"/>
  <c r="Q55" i="22"/>
  <c r="P55" i="22"/>
  <c r="O55" i="22"/>
  <c r="N55" i="22"/>
  <c r="M55" i="22"/>
  <c r="L55" i="22"/>
  <c r="K55" i="22"/>
  <c r="J55" i="22"/>
  <c r="I55" i="22"/>
  <c r="H55" i="22"/>
  <c r="G55" i="22"/>
  <c r="F55" i="22"/>
  <c r="E55" i="22"/>
  <c r="D55" i="22"/>
  <c r="C55" i="22"/>
  <c r="BC54" i="22"/>
  <c r="BB54" i="22"/>
  <c r="BA54" i="22"/>
  <c r="AZ54" i="22"/>
  <c r="AY54" i="22"/>
  <c r="AV54" i="22"/>
  <c r="AU54" i="22"/>
  <c r="AT54" i="22"/>
  <c r="AS54" i="22"/>
  <c r="AR54" i="22"/>
  <c r="AQ54" i="22"/>
  <c r="AP54" i="22"/>
  <c r="AO54" i="22"/>
  <c r="AN54" i="22"/>
  <c r="AM54" i="22"/>
  <c r="AL54" i="22"/>
  <c r="AK54" i="22"/>
  <c r="AJ54" i="22"/>
  <c r="AI54" i="22"/>
  <c r="AH54" i="22"/>
  <c r="AG54" i="22"/>
  <c r="AF54" i="22"/>
  <c r="AE54" i="22"/>
  <c r="AD54" i="22"/>
  <c r="AB54" i="22"/>
  <c r="AA54" i="22"/>
  <c r="Z54" i="22"/>
  <c r="Y54" i="22"/>
  <c r="X54" i="22"/>
  <c r="W54" i="22"/>
  <c r="V54" i="22"/>
  <c r="U54" i="22"/>
  <c r="T54" i="22"/>
  <c r="R54" i="22"/>
  <c r="Q54" i="22"/>
  <c r="P54" i="22"/>
  <c r="O54" i="22"/>
  <c r="N54" i="22"/>
  <c r="M54" i="22"/>
  <c r="L54" i="22"/>
  <c r="K54" i="22"/>
  <c r="J54" i="22"/>
  <c r="I54" i="22"/>
  <c r="H54" i="22"/>
  <c r="G54" i="22"/>
  <c r="F54" i="22"/>
  <c r="E54" i="22"/>
  <c r="D54" i="22"/>
  <c r="C54" i="22"/>
  <c r="BC53" i="22"/>
  <c r="BB53" i="22"/>
  <c r="BA53" i="22"/>
  <c r="AZ53" i="22"/>
  <c r="AY53" i="22"/>
  <c r="AV53" i="22"/>
  <c r="AU53" i="22"/>
  <c r="AT53" i="22"/>
  <c r="AS53" i="22"/>
  <c r="AR53" i="22"/>
  <c r="AQ53" i="22"/>
  <c r="AP53" i="22"/>
  <c r="AO53" i="22"/>
  <c r="AN53" i="22"/>
  <c r="AM53" i="22"/>
  <c r="AL53" i="22"/>
  <c r="AK53" i="22"/>
  <c r="AJ53" i="22"/>
  <c r="AI53" i="22"/>
  <c r="AH53" i="22"/>
  <c r="AG53" i="22"/>
  <c r="AF53" i="22"/>
  <c r="AE53" i="22"/>
  <c r="AD53" i="22"/>
  <c r="AB53" i="22"/>
  <c r="AA53" i="22"/>
  <c r="Z53" i="22"/>
  <c r="Y53" i="22"/>
  <c r="X53" i="22"/>
  <c r="W53" i="22"/>
  <c r="V53" i="22"/>
  <c r="U53" i="22"/>
  <c r="T53" i="22"/>
  <c r="R53" i="22"/>
  <c r="Q53" i="22"/>
  <c r="P53" i="22"/>
  <c r="O53" i="22"/>
  <c r="N53" i="22"/>
  <c r="M53" i="22"/>
  <c r="L53" i="22"/>
  <c r="K53" i="22"/>
  <c r="J53" i="22"/>
  <c r="I53" i="22"/>
  <c r="H53" i="22"/>
  <c r="G53" i="22"/>
  <c r="F53" i="22"/>
  <c r="E53" i="22"/>
  <c r="D53" i="22"/>
  <c r="C53" i="22"/>
  <c r="BC52" i="22"/>
  <c r="BB52" i="22"/>
  <c r="BA52" i="22"/>
  <c r="AZ52" i="22"/>
  <c r="AY52" i="22"/>
  <c r="AV52" i="22"/>
  <c r="AU52" i="22"/>
  <c r="AT52" i="22"/>
  <c r="AS52" i="22"/>
  <c r="AR52" i="22"/>
  <c r="AQ52" i="22"/>
  <c r="AP52" i="22"/>
  <c r="AO52" i="22"/>
  <c r="AN52" i="22"/>
  <c r="AM52" i="22"/>
  <c r="AL52" i="22"/>
  <c r="AK52" i="22"/>
  <c r="AJ52" i="22"/>
  <c r="AI52" i="22"/>
  <c r="AH52" i="22"/>
  <c r="AG52" i="22"/>
  <c r="AF52" i="22"/>
  <c r="AE52" i="22"/>
  <c r="AD52" i="22"/>
  <c r="AB52" i="22"/>
  <c r="AA52" i="22"/>
  <c r="Z52" i="22"/>
  <c r="Y52" i="22"/>
  <c r="X52" i="22"/>
  <c r="W52" i="22"/>
  <c r="V52" i="22"/>
  <c r="U52" i="22"/>
  <c r="T52" i="22"/>
  <c r="R52" i="22"/>
  <c r="Q52" i="22"/>
  <c r="P52" i="22"/>
  <c r="O52" i="22"/>
  <c r="N52" i="22"/>
  <c r="M52" i="22"/>
  <c r="L52" i="22"/>
  <c r="K52" i="22"/>
  <c r="J52" i="22"/>
  <c r="I52" i="22"/>
  <c r="H52" i="22"/>
  <c r="G52" i="22"/>
  <c r="F52" i="22"/>
  <c r="E52" i="22"/>
  <c r="D52" i="22"/>
  <c r="C52" i="22"/>
  <c r="BC51" i="22"/>
  <c r="BB51" i="22"/>
  <c r="BA51" i="22"/>
  <c r="AZ51" i="22"/>
  <c r="AY51" i="22"/>
  <c r="AV51" i="22"/>
  <c r="AU51" i="22"/>
  <c r="AT51" i="22"/>
  <c r="AS51" i="22"/>
  <c r="AR51" i="22"/>
  <c r="AQ51" i="22"/>
  <c r="AP51" i="22"/>
  <c r="AO51" i="22"/>
  <c r="AN51" i="22"/>
  <c r="AM51" i="22"/>
  <c r="AL51" i="22"/>
  <c r="AK51" i="22"/>
  <c r="AJ51" i="22"/>
  <c r="AI51" i="22"/>
  <c r="AH51" i="22"/>
  <c r="AG51" i="22"/>
  <c r="AF51" i="22"/>
  <c r="AE51" i="22"/>
  <c r="AD51" i="22"/>
  <c r="AB51" i="22"/>
  <c r="AA51" i="22"/>
  <c r="Z51" i="22"/>
  <c r="Y51" i="22"/>
  <c r="X51" i="22"/>
  <c r="W51" i="22"/>
  <c r="V51" i="22"/>
  <c r="U51" i="22"/>
  <c r="T51" i="22"/>
  <c r="R51" i="22"/>
  <c r="Q51" i="22"/>
  <c r="P51" i="22"/>
  <c r="O51" i="22"/>
  <c r="N51" i="22"/>
  <c r="M51" i="22"/>
  <c r="L51" i="22"/>
  <c r="K51" i="22"/>
  <c r="J51" i="22"/>
  <c r="I51" i="22"/>
  <c r="H51" i="22"/>
  <c r="G51" i="22"/>
  <c r="F51" i="22"/>
  <c r="E51" i="22"/>
  <c r="D51" i="22"/>
  <c r="C51" i="22"/>
  <c r="BC50" i="22"/>
  <c r="BB50" i="22"/>
  <c r="BA50" i="22"/>
  <c r="AZ50" i="22"/>
  <c r="AY50" i="22"/>
  <c r="AV50" i="22"/>
  <c r="AU50" i="22"/>
  <c r="AT50" i="22"/>
  <c r="AS50" i="22"/>
  <c r="AR50" i="22"/>
  <c r="AQ50" i="22"/>
  <c r="AP50" i="22"/>
  <c r="AO50" i="22"/>
  <c r="AN50" i="22"/>
  <c r="AM50" i="22"/>
  <c r="AL50" i="22"/>
  <c r="AK50" i="22"/>
  <c r="AJ50" i="22"/>
  <c r="AI50" i="22"/>
  <c r="AH50" i="22"/>
  <c r="AG50" i="22"/>
  <c r="AF50" i="22"/>
  <c r="AE50" i="22"/>
  <c r="AD50" i="22"/>
  <c r="AB50" i="22"/>
  <c r="AA50" i="22"/>
  <c r="Z50" i="22"/>
  <c r="Y50" i="22"/>
  <c r="X50" i="22"/>
  <c r="W50" i="22"/>
  <c r="V50" i="22"/>
  <c r="U50" i="22"/>
  <c r="T50" i="22"/>
  <c r="R50" i="22"/>
  <c r="Q50" i="22"/>
  <c r="P50" i="22"/>
  <c r="O50" i="22"/>
  <c r="N50" i="22"/>
  <c r="M50" i="22"/>
  <c r="L50" i="22"/>
  <c r="K50" i="22"/>
  <c r="J50" i="22"/>
  <c r="I50" i="22"/>
  <c r="H50" i="22"/>
  <c r="G50" i="22"/>
  <c r="F50" i="22"/>
  <c r="E50" i="22"/>
  <c r="D50" i="22"/>
  <c r="C50" i="22"/>
  <c r="BC49" i="22"/>
  <c r="BB49" i="22"/>
  <c r="BA49" i="22"/>
  <c r="AZ49" i="22"/>
  <c r="AY49" i="22"/>
  <c r="AV49" i="22"/>
  <c r="AU49" i="22"/>
  <c r="AT49" i="22"/>
  <c r="AS49" i="22"/>
  <c r="AR49" i="22"/>
  <c r="AQ49" i="22"/>
  <c r="AP49" i="22"/>
  <c r="AO49" i="22"/>
  <c r="AN49" i="22"/>
  <c r="AM49" i="22"/>
  <c r="AL49" i="22"/>
  <c r="AK49" i="22"/>
  <c r="AJ49" i="22"/>
  <c r="AI49" i="22"/>
  <c r="AH49" i="22"/>
  <c r="AG49" i="22"/>
  <c r="AF49" i="22"/>
  <c r="AE49" i="22"/>
  <c r="AD49" i="22"/>
  <c r="AB49" i="22"/>
  <c r="AA49" i="22"/>
  <c r="Z49" i="22"/>
  <c r="Y49" i="22"/>
  <c r="X49" i="22"/>
  <c r="W49" i="22"/>
  <c r="V49" i="22"/>
  <c r="U49" i="22"/>
  <c r="T49" i="22"/>
  <c r="R49" i="22"/>
  <c r="Q49" i="22"/>
  <c r="P49" i="22"/>
  <c r="O49" i="22"/>
  <c r="N49" i="22"/>
  <c r="M49" i="22"/>
  <c r="L49" i="22"/>
  <c r="K49" i="22"/>
  <c r="J49" i="22"/>
  <c r="I49" i="22"/>
  <c r="H49" i="22"/>
  <c r="G49" i="22"/>
  <c r="F49" i="22"/>
  <c r="E49" i="22"/>
  <c r="D49" i="22"/>
  <c r="C49" i="22"/>
  <c r="BC48" i="22"/>
  <c r="BB48" i="22"/>
  <c r="BA48" i="22"/>
  <c r="AZ48" i="22"/>
  <c r="AY48" i="22"/>
  <c r="AV48" i="22"/>
  <c r="AU48" i="22"/>
  <c r="AT48" i="22"/>
  <c r="AS48" i="22"/>
  <c r="AR48" i="22"/>
  <c r="AQ48" i="22"/>
  <c r="AP48" i="22"/>
  <c r="AO48" i="22"/>
  <c r="AN48" i="22"/>
  <c r="AM48" i="22"/>
  <c r="AL48" i="22"/>
  <c r="AK48" i="22"/>
  <c r="AJ48" i="22"/>
  <c r="AI48" i="22"/>
  <c r="AH48" i="22"/>
  <c r="AG48" i="22"/>
  <c r="AF48" i="22"/>
  <c r="AE48" i="22"/>
  <c r="AD48" i="22"/>
  <c r="AB48" i="22"/>
  <c r="AA48" i="22"/>
  <c r="Z48" i="22"/>
  <c r="Y48" i="22"/>
  <c r="X48" i="22"/>
  <c r="W48" i="22"/>
  <c r="U48" i="22"/>
  <c r="T48" i="22"/>
  <c r="R48" i="22"/>
  <c r="Q48" i="22"/>
  <c r="P48" i="22"/>
  <c r="O48" i="22"/>
  <c r="N48" i="22"/>
  <c r="M48" i="22"/>
  <c r="L48" i="22"/>
  <c r="K48" i="22"/>
  <c r="J48" i="22"/>
  <c r="I48" i="22"/>
  <c r="H48" i="22"/>
  <c r="G48" i="22"/>
  <c r="F48" i="22"/>
  <c r="E48" i="22"/>
  <c r="D48" i="22"/>
  <c r="C48" i="22"/>
  <c r="BC47" i="22"/>
  <c r="BB47" i="22"/>
  <c r="BA47" i="22"/>
  <c r="AZ47" i="22"/>
  <c r="AY47" i="22"/>
  <c r="AV47" i="22"/>
  <c r="AU47" i="22"/>
  <c r="AT47" i="22"/>
  <c r="AS47" i="22"/>
  <c r="AR47" i="22"/>
  <c r="AQ47" i="22"/>
  <c r="AP47" i="22"/>
  <c r="AO47" i="22"/>
  <c r="AN47" i="22"/>
  <c r="AM47" i="22"/>
  <c r="AL47" i="22"/>
  <c r="AK47" i="22"/>
  <c r="AJ47" i="22"/>
  <c r="AI47" i="22"/>
  <c r="AH47" i="22"/>
  <c r="AG47" i="22"/>
  <c r="AF47" i="22"/>
  <c r="AE47" i="22"/>
  <c r="AD47" i="22"/>
  <c r="AB47" i="22"/>
  <c r="AA47" i="22"/>
  <c r="Z47" i="22"/>
  <c r="Y47" i="22"/>
  <c r="X47" i="22"/>
  <c r="W47" i="22"/>
  <c r="V47" i="22"/>
  <c r="U47" i="22"/>
  <c r="T47" i="22"/>
  <c r="R47" i="22"/>
  <c r="Q47" i="22"/>
  <c r="P47" i="22"/>
  <c r="O47" i="22"/>
  <c r="N47" i="22"/>
  <c r="M47" i="22"/>
  <c r="L47" i="22"/>
  <c r="K47" i="22"/>
  <c r="J47" i="22"/>
  <c r="I47" i="22"/>
  <c r="H47" i="22"/>
  <c r="G47" i="22"/>
  <c r="F47" i="22"/>
  <c r="E47" i="22"/>
  <c r="D47" i="22"/>
  <c r="C47" i="22"/>
  <c r="BC46" i="22"/>
  <c r="BB46" i="22"/>
  <c r="BA46" i="22"/>
  <c r="AZ46" i="22"/>
  <c r="AY46" i="22"/>
  <c r="AV46" i="22"/>
  <c r="AU46" i="22"/>
  <c r="AT46" i="22"/>
  <c r="AS46" i="22"/>
  <c r="AR46" i="22"/>
  <c r="AQ46" i="22"/>
  <c r="AP46" i="22"/>
  <c r="AO46" i="22"/>
  <c r="AN46" i="22"/>
  <c r="AM46" i="22"/>
  <c r="AL46" i="22"/>
  <c r="AK46" i="22"/>
  <c r="AJ46" i="22"/>
  <c r="AI46" i="22"/>
  <c r="AH46" i="22"/>
  <c r="AG46" i="22"/>
  <c r="AF46" i="22"/>
  <c r="AE46" i="22"/>
  <c r="AD46" i="22"/>
  <c r="AB46" i="22"/>
  <c r="AA46" i="22"/>
  <c r="Z46" i="22"/>
  <c r="Y46" i="22"/>
  <c r="X46" i="22"/>
  <c r="W46" i="22"/>
  <c r="V46" i="22"/>
  <c r="U46" i="22"/>
  <c r="T46" i="22"/>
  <c r="R46" i="22"/>
  <c r="Q46" i="22"/>
  <c r="P46" i="22"/>
  <c r="O46" i="22"/>
  <c r="N46" i="22"/>
  <c r="M46" i="22"/>
  <c r="L46" i="22"/>
  <c r="K46" i="22"/>
  <c r="J46" i="22"/>
  <c r="I46" i="22"/>
  <c r="H46" i="22"/>
  <c r="G46" i="22"/>
  <c r="F46" i="22"/>
  <c r="E46" i="22"/>
  <c r="D46" i="22"/>
  <c r="C46" i="22"/>
  <c r="BC45" i="22"/>
  <c r="BB45" i="22"/>
  <c r="BA45" i="22"/>
  <c r="AZ45" i="22"/>
  <c r="AY45" i="22"/>
  <c r="AV45" i="22"/>
  <c r="AU45" i="22"/>
  <c r="AT45" i="22"/>
  <c r="AS45" i="22"/>
  <c r="AR45" i="22"/>
  <c r="AQ45" i="22"/>
  <c r="AP45" i="22"/>
  <c r="AO45" i="22"/>
  <c r="AN45" i="22"/>
  <c r="AM45" i="22"/>
  <c r="AL45" i="22"/>
  <c r="AK45" i="22"/>
  <c r="AJ45" i="22"/>
  <c r="AI45" i="22"/>
  <c r="AH45" i="22"/>
  <c r="AG45" i="22"/>
  <c r="AF45" i="22"/>
  <c r="AE45" i="22"/>
  <c r="AD45" i="22"/>
  <c r="AB45" i="22"/>
  <c r="AA45" i="22"/>
  <c r="Z45" i="22"/>
  <c r="Y45" i="22"/>
  <c r="X45" i="22"/>
  <c r="W45" i="22"/>
  <c r="V45" i="22"/>
  <c r="U45" i="22"/>
  <c r="T45" i="22"/>
  <c r="R45" i="22"/>
  <c r="Q45" i="22"/>
  <c r="P45" i="22"/>
  <c r="O45" i="22"/>
  <c r="N45" i="22"/>
  <c r="M45" i="22"/>
  <c r="L45" i="22"/>
  <c r="K45" i="22"/>
  <c r="J45" i="22"/>
  <c r="I45" i="22"/>
  <c r="H45" i="22"/>
  <c r="G45" i="22"/>
  <c r="F45" i="22"/>
  <c r="E45" i="22"/>
  <c r="D45" i="22"/>
  <c r="C45" i="22"/>
  <c r="BC44" i="22"/>
  <c r="BB44" i="22"/>
  <c r="BA44" i="22"/>
  <c r="AZ44" i="22"/>
  <c r="AY44" i="22"/>
  <c r="AV44" i="22"/>
  <c r="AU44" i="22"/>
  <c r="AT44" i="22"/>
  <c r="AS44" i="22"/>
  <c r="AR44" i="22"/>
  <c r="AQ44" i="22"/>
  <c r="AP44" i="22"/>
  <c r="AO44" i="22"/>
  <c r="AN44" i="22"/>
  <c r="AM44" i="22"/>
  <c r="AL44" i="22"/>
  <c r="AK44" i="22"/>
  <c r="AJ44" i="22"/>
  <c r="AI44" i="22"/>
  <c r="AH44" i="22"/>
  <c r="AG44" i="22"/>
  <c r="AF44" i="22"/>
  <c r="AE44" i="22"/>
  <c r="AD44" i="22"/>
  <c r="AB44" i="22"/>
  <c r="AA44" i="22"/>
  <c r="Z44" i="22"/>
  <c r="Y44" i="22"/>
  <c r="X44" i="22"/>
  <c r="W44" i="22"/>
  <c r="V44" i="22"/>
  <c r="U44" i="22"/>
  <c r="T44" i="22"/>
  <c r="R44" i="22"/>
  <c r="Q44" i="22"/>
  <c r="P44" i="22"/>
  <c r="O44" i="22"/>
  <c r="N44" i="22"/>
  <c r="M44" i="22"/>
  <c r="L44" i="22"/>
  <c r="K44" i="22"/>
  <c r="J44" i="22"/>
  <c r="I44" i="22"/>
  <c r="H44" i="22"/>
  <c r="G44" i="22"/>
  <c r="F44" i="22"/>
  <c r="E44" i="22"/>
  <c r="D44" i="22"/>
  <c r="C44" i="22"/>
  <c r="BC43" i="22"/>
  <c r="BB43" i="22"/>
  <c r="BA43" i="22"/>
  <c r="AZ43" i="22"/>
  <c r="AY43" i="22"/>
  <c r="AV43" i="22"/>
  <c r="AU43" i="22"/>
  <c r="AT43" i="22"/>
  <c r="AS43" i="22"/>
  <c r="AR43" i="22"/>
  <c r="AQ43" i="22"/>
  <c r="AP43" i="22"/>
  <c r="AO43" i="22"/>
  <c r="AN43" i="22"/>
  <c r="AM43" i="22"/>
  <c r="AL43" i="22"/>
  <c r="AK43" i="22"/>
  <c r="AJ43" i="22"/>
  <c r="AI43" i="22"/>
  <c r="AH43" i="22"/>
  <c r="AG43" i="22"/>
  <c r="AF43" i="22"/>
  <c r="AE43" i="22"/>
  <c r="AD43" i="22"/>
  <c r="AB43" i="22"/>
  <c r="AA43" i="22"/>
  <c r="Z43" i="22"/>
  <c r="Y43" i="22"/>
  <c r="X43" i="22"/>
  <c r="W43" i="22"/>
  <c r="V43" i="22"/>
  <c r="U43" i="22"/>
  <c r="T43" i="22"/>
  <c r="R43" i="22"/>
  <c r="Q43" i="22"/>
  <c r="P43" i="22"/>
  <c r="O43" i="22"/>
  <c r="N43" i="22"/>
  <c r="M43" i="22"/>
  <c r="L43" i="22"/>
  <c r="K43" i="22"/>
  <c r="J43" i="22"/>
  <c r="I43" i="22"/>
  <c r="H43" i="22"/>
  <c r="G43" i="22"/>
  <c r="F43" i="22"/>
  <c r="E43" i="22"/>
  <c r="D43" i="22"/>
  <c r="C43" i="22"/>
  <c r="BC42" i="22"/>
  <c r="BB42" i="22"/>
  <c r="BA42" i="22"/>
  <c r="AZ42" i="22"/>
  <c r="AY42" i="22"/>
  <c r="AV42" i="22"/>
  <c r="AU42" i="22"/>
  <c r="AT42" i="22"/>
  <c r="AS42" i="22"/>
  <c r="AR42" i="22"/>
  <c r="AQ42" i="22"/>
  <c r="AP42" i="22"/>
  <c r="AO42" i="22"/>
  <c r="AN42" i="22"/>
  <c r="AM42" i="22"/>
  <c r="AL42" i="22"/>
  <c r="AK42" i="22"/>
  <c r="AJ42" i="22"/>
  <c r="AI42" i="22"/>
  <c r="AH42" i="22"/>
  <c r="AG42" i="22"/>
  <c r="AF42" i="22"/>
  <c r="AE42" i="22"/>
  <c r="AD42" i="22"/>
  <c r="AB42" i="22"/>
  <c r="AA42" i="22"/>
  <c r="Z42" i="22"/>
  <c r="Y42" i="22"/>
  <c r="X42" i="22"/>
  <c r="W42" i="22"/>
  <c r="V42" i="22"/>
  <c r="U42" i="22"/>
  <c r="T42" i="22"/>
  <c r="R42" i="22"/>
  <c r="Q42" i="22"/>
  <c r="P42" i="22"/>
  <c r="O42" i="22"/>
  <c r="N42" i="22"/>
  <c r="M42" i="22"/>
  <c r="L42" i="22"/>
  <c r="K42" i="22"/>
  <c r="J42" i="22"/>
  <c r="I42" i="22"/>
  <c r="H42" i="22"/>
  <c r="G42" i="22"/>
  <c r="F42" i="22"/>
  <c r="E42" i="22"/>
  <c r="D42" i="22"/>
  <c r="C42" i="22"/>
  <c r="BC41" i="22"/>
  <c r="BB41" i="22"/>
  <c r="BA41" i="22"/>
  <c r="AZ41" i="22"/>
  <c r="AY41" i="22"/>
  <c r="AV41" i="22"/>
  <c r="AU41" i="22"/>
  <c r="AT41" i="22"/>
  <c r="AS41" i="22"/>
  <c r="AR41" i="22"/>
  <c r="AQ41" i="22"/>
  <c r="AP41" i="22"/>
  <c r="AO41" i="22"/>
  <c r="AN41" i="22"/>
  <c r="AM41" i="22"/>
  <c r="AL41" i="22"/>
  <c r="AK41" i="22"/>
  <c r="AJ41" i="22"/>
  <c r="AI41" i="22"/>
  <c r="AH41" i="22"/>
  <c r="AG41" i="22"/>
  <c r="AF41" i="22"/>
  <c r="AE41" i="22"/>
  <c r="AD41" i="22"/>
  <c r="AB41" i="22"/>
  <c r="AA41" i="22"/>
  <c r="Z41" i="22"/>
  <c r="Y41" i="22"/>
  <c r="X41" i="22"/>
  <c r="W41" i="22"/>
  <c r="V41" i="22"/>
  <c r="U41" i="22"/>
  <c r="T41" i="22"/>
  <c r="R41" i="22"/>
  <c r="Q41" i="22"/>
  <c r="P41" i="22"/>
  <c r="O41" i="22"/>
  <c r="N41" i="22"/>
  <c r="M41" i="22"/>
  <c r="L41" i="22"/>
  <c r="K41" i="22"/>
  <c r="J41" i="22"/>
  <c r="I41" i="22"/>
  <c r="H41" i="22"/>
  <c r="G41" i="22"/>
  <c r="F41" i="22"/>
  <c r="E41" i="22"/>
  <c r="D41" i="22"/>
  <c r="C41" i="22"/>
  <c r="BC40" i="22"/>
  <c r="BB40" i="22"/>
  <c r="BA40" i="22"/>
  <c r="AZ40" i="22"/>
  <c r="AY40" i="22"/>
  <c r="AV40" i="22"/>
  <c r="AU40" i="22"/>
  <c r="AT40" i="22"/>
  <c r="AS40" i="22"/>
  <c r="AR40" i="22"/>
  <c r="AQ40" i="22"/>
  <c r="AP40" i="22"/>
  <c r="AO40" i="22"/>
  <c r="AN40" i="22"/>
  <c r="AM40" i="22"/>
  <c r="AL40" i="22"/>
  <c r="AK40" i="22"/>
  <c r="AJ40" i="22"/>
  <c r="AI40" i="22"/>
  <c r="AH40" i="22"/>
  <c r="AG40" i="22"/>
  <c r="AF40" i="22"/>
  <c r="AE40" i="22"/>
  <c r="AD40" i="22"/>
  <c r="AB40" i="22"/>
  <c r="AA40" i="22"/>
  <c r="Z40" i="22"/>
  <c r="Y40" i="22"/>
  <c r="X40" i="22"/>
  <c r="T40" i="22"/>
  <c r="R40" i="22"/>
  <c r="P40" i="22"/>
  <c r="O40" i="22"/>
  <c r="N40" i="22"/>
  <c r="M40" i="22"/>
  <c r="L40" i="22"/>
  <c r="K40" i="22"/>
  <c r="J40" i="22"/>
  <c r="I40" i="22"/>
  <c r="H40" i="22"/>
  <c r="G40" i="22"/>
  <c r="F40" i="22"/>
  <c r="E40" i="22"/>
  <c r="D40" i="22"/>
  <c r="C40" i="22"/>
  <c r="BC39" i="22"/>
  <c r="BB39" i="22"/>
  <c r="BA39" i="22"/>
  <c r="AZ39" i="22"/>
  <c r="AY39" i="22"/>
  <c r="AV39" i="22"/>
  <c r="AU39" i="22"/>
  <c r="AT39" i="22"/>
  <c r="AS39" i="22"/>
  <c r="AR39" i="22"/>
  <c r="AQ39" i="22"/>
  <c r="AP39" i="22"/>
  <c r="AO39" i="22"/>
  <c r="AN39" i="22"/>
  <c r="AM39" i="22"/>
  <c r="AL39" i="22"/>
  <c r="AK39" i="22"/>
  <c r="AJ39" i="22"/>
  <c r="AI39" i="22"/>
  <c r="AH39" i="22"/>
  <c r="AG39" i="22"/>
  <c r="AF39" i="22"/>
  <c r="AE39" i="22"/>
  <c r="AD39" i="22"/>
  <c r="AB39" i="22"/>
  <c r="AA39" i="22"/>
  <c r="Z39" i="22"/>
  <c r="Y39" i="22"/>
  <c r="X39" i="22"/>
  <c r="W39" i="22"/>
  <c r="V39" i="22"/>
  <c r="U39" i="22"/>
  <c r="T39" i="22"/>
  <c r="R39" i="22"/>
  <c r="Q39" i="22"/>
  <c r="P39" i="22"/>
  <c r="O39" i="22"/>
  <c r="N39" i="22"/>
  <c r="M39" i="22"/>
  <c r="L39" i="22"/>
  <c r="K39" i="22"/>
  <c r="J39" i="22"/>
  <c r="I39" i="22"/>
  <c r="H39" i="22"/>
  <c r="G39" i="22"/>
  <c r="F39" i="22"/>
  <c r="E39" i="22"/>
  <c r="D39" i="22"/>
  <c r="C39" i="22"/>
  <c r="BC38" i="22"/>
  <c r="BB38" i="22"/>
  <c r="BA38" i="22"/>
  <c r="AZ38" i="22"/>
  <c r="AY38" i="22"/>
  <c r="AV38" i="22"/>
  <c r="AU38" i="22"/>
  <c r="AT38" i="22"/>
  <c r="AS38" i="22"/>
  <c r="AR38" i="22"/>
  <c r="AQ38" i="22"/>
  <c r="AP38" i="22"/>
  <c r="AO38" i="22"/>
  <c r="AN38" i="22"/>
  <c r="AM38" i="22"/>
  <c r="AL38" i="22"/>
  <c r="AK38" i="22"/>
  <c r="AJ38" i="22"/>
  <c r="AI38" i="22"/>
  <c r="AH38" i="22"/>
  <c r="AG38" i="22"/>
  <c r="AF38" i="22"/>
  <c r="AE38" i="22"/>
  <c r="AD38" i="22"/>
  <c r="AB38" i="22"/>
  <c r="AA38" i="22"/>
  <c r="Z38" i="22"/>
  <c r="Y38" i="22"/>
  <c r="X38" i="22"/>
  <c r="W38" i="22"/>
  <c r="V38" i="22"/>
  <c r="U38" i="22"/>
  <c r="T38" i="22"/>
  <c r="R38" i="22"/>
  <c r="Q38" i="22"/>
  <c r="P38" i="22"/>
  <c r="O38" i="22"/>
  <c r="N38" i="22"/>
  <c r="M38" i="22"/>
  <c r="L38" i="22"/>
  <c r="K38" i="22"/>
  <c r="J38" i="22"/>
  <c r="I38" i="22"/>
  <c r="H38" i="22"/>
  <c r="G38" i="22"/>
  <c r="F38" i="22"/>
  <c r="E38" i="22"/>
  <c r="D38" i="22"/>
  <c r="C38" i="22"/>
  <c r="BC37" i="22"/>
  <c r="BB37" i="22"/>
  <c r="BA37" i="22"/>
  <c r="AZ37" i="22"/>
  <c r="AY37" i="22"/>
  <c r="AV37" i="22"/>
  <c r="AU37" i="22"/>
  <c r="AT37" i="22"/>
  <c r="AS37" i="22"/>
  <c r="AR37" i="22"/>
  <c r="AQ37" i="22"/>
  <c r="AP37" i="22"/>
  <c r="AO37" i="22"/>
  <c r="AN37" i="22"/>
  <c r="AM37" i="22"/>
  <c r="AL37" i="22"/>
  <c r="AK37" i="22"/>
  <c r="AJ37" i="22"/>
  <c r="AI37" i="22"/>
  <c r="AH37" i="22"/>
  <c r="AG37" i="22"/>
  <c r="AF37" i="22"/>
  <c r="AE37" i="22"/>
  <c r="AD37" i="22"/>
  <c r="AB37" i="22"/>
  <c r="AA37" i="22"/>
  <c r="Z37" i="22"/>
  <c r="Y37" i="22"/>
  <c r="X37" i="22"/>
  <c r="T37" i="22"/>
  <c r="R37" i="22"/>
  <c r="Q37" i="22"/>
  <c r="P37" i="22"/>
  <c r="O37" i="22"/>
  <c r="N37" i="22"/>
  <c r="M37" i="22"/>
  <c r="L37" i="22"/>
  <c r="K37" i="22"/>
  <c r="J37" i="22"/>
  <c r="I37" i="22"/>
  <c r="H37" i="22"/>
  <c r="G37" i="22"/>
  <c r="F37" i="22"/>
  <c r="E37" i="22"/>
  <c r="D37" i="22"/>
  <c r="C37" i="22"/>
  <c r="BC36" i="22"/>
  <c r="BB36" i="22"/>
  <c r="BA36" i="22"/>
  <c r="AZ36" i="22"/>
  <c r="AY36" i="22"/>
  <c r="AV36" i="22"/>
  <c r="AU36" i="22"/>
  <c r="AT36" i="22"/>
  <c r="AS36" i="22"/>
  <c r="AR36" i="22"/>
  <c r="AQ36" i="22"/>
  <c r="AP36" i="22"/>
  <c r="AO36" i="22"/>
  <c r="AN36" i="22"/>
  <c r="AM36" i="22"/>
  <c r="AL36" i="22"/>
  <c r="AK36" i="22"/>
  <c r="AJ36" i="22"/>
  <c r="AI36" i="22"/>
  <c r="AH36" i="22"/>
  <c r="AG36" i="22"/>
  <c r="AF36" i="22"/>
  <c r="AE36" i="22"/>
  <c r="AD36" i="22"/>
  <c r="AB36" i="22"/>
  <c r="AA36" i="22"/>
  <c r="Z36" i="22"/>
  <c r="Y36" i="22"/>
  <c r="X36" i="22"/>
  <c r="T36" i="22"/>
  <c r="R36" i="22"/>
  <c r="Q36" i="22"/>
  <c r="P36" i="22"/>
  <c r="O36" i="22"/>
  <c r="N36" i="22"/>
  <c r="M36" i="22"/>
  <c r="L36" i="22"/>
  <c r="K36" i="22"/>
  <c r="J36" i="22"/>
  <c r="I36" i="22"/>
  <c r="H36" i="22"/>
  <c r="G36" i="22"/>
  <c r="F36" i="22"/>
  <c r="E36" i="22"/>
  <c r="D36" i="22"/>
  <c r="C36" i="22"/>
  <c r="BC32" i="22"/>
  <c r="BB32" i="22"/>
  <c r="BA32" i="22"/>
  <c r="AZ32" i="22"/>
  <c r="AY32" i="22"/>
  <c r="AV32" i="22"/>
  <c r="AU32" i="22"/>
  <c r="AT32" i="22"/>
  <c r="AS32" i="22"/>
  <c r="AR32" i="22"/>
  <c r="AQ32" i="22"/>
  <c r="AP32" i="22"/>
  <c r="AO32" i="22"/>
  <c r="AN32" i="22"/>
  <c r="AM32" i="22"/>
  <c r="AL32" i="22"/>
  <c r="AK32" i="22"/>
  <c r="AJ32" i="22"/>
  <c r="AI32" i="22"/>
  <c r="AH32" i="22"/>
  <c r="AG32" i="22"/>
  <c r="AF32" i="22"/>
  <c r="AE32" i="22"/>
  <c r="AD32" i="22"/>
  <c r="AB32" i="22"/>
  <c r="AA32" i="22"/>
  <c r="Z32" i="22"/>
  <c r="Y32" i="22"/>
  <c r="X32" i="22"/>
  <c r="T32" i="22"/>
  <c r="S32" i="22"/>
  <c r="R32" i="22"/>
  <c r="Q32" i="22"/>
  <c r="P32" i="22"/>
  <c r="O32" i="22"/>
  <c r="N32" i="22"/>
  <c r="M32" i="22"/>
  <c r="L32" i="22"/>
  <c r="K32" i="22"/>
  <c r="J32" i="22"/>
  <c r="I32" i="22"/>
  <c r="H32" i="22"/>
  <c r="G32" i="22"/>
  <c r="F32" i="22"/>
  <c r="E32" i="22"/>
  <c r="D32" i="22"/>
  <c r="C32" i="22"/>
  <c r="BC30" i="22"/>
  <c r="BD276" i="3" s="1"/>
  <c r="BB30" i="22"/>
  <c r="BC276" i="3" s="1"/>
  <c r="BA30" i="22"/>
  <c r="BB276" i="3" s="1"/>
  <c r="AZ30" i="22"/>
  <c r="BA276" i="3" s="1"/>
  <c r="AY30" i="22"/>
  <c r="AZ276" i="3" s="1"/>
  <c r="AV30" i="22"/>
  <c r="AW276" i="3" s="1"/>
  <c r="AU30" i="22"/>
  <c r="AV276" i="3" s="1"/>
  <c r="AT30" i="22"/>
  <c r="AU276" i="3" s="1"/>
  <c r="AS30" i="22"/>
  <c r="AT276" i="3" s="1"/>
  <c r="AR30" i="22"/>
  <c r="AS276" i="3" s="1"/>
  <c r="AQ30" i="22"/>
  <c r="AR276" i="3" s="1"/>
  <c r="AP30" i="22"/>
  <c r="AQ276" i="3" s="1"/>
  <c r="AO30" i="22"/>
  <c r="AP276" i="3" s="1"/>
  <c r="AN30" i="22"/>
  <c r="AO276" i="3" s="1"/>
  <c r="AM30" i="22"/>
  <c r="AN276" i="3" s="1"/>
  <c r="AL30" i="22"/>
  <c r="AM276" i="3" s="1"/>
  <c r="AK30" i="22"/>
  <c r="AL276" i="3" s="1"/>
  <c r="AJ30" i="22"/>
  <c r="AK276" i="3" s="1"/>
  <c r="AI30" i="22"/>
  <c r="AJ276" i="3" s="1"/>
  <c r="AH30" i="22"/>
  <c r="AI276" i="3" s="1"/>
  <c r="AG30" i="22"/>
  <c r="AH276" i="3" s="1"/>
  <c r="AF30" i="22"/>
  <c r="AG276" i="3" s="1"/>
  <c r="AE30" i="22"/>
  <c r="AF276" i="3" s="1"/>
  <c r="AD30" i="22"/>
  <c r="AE276" i="3" s="1"/>
  <c r="AB30" i="22"/>
  <c r="AA268" i="3" s="1"/>
  <c r="AA30" i="22"/>
  <c r="Z268" i="3" s="1"/>
  <c r="Z30" i="22"/>
  <c r="Y268" i="3" s="1"/>
  <c r="Y30" i="22"/>
  <c r="X268" i="3" s="1"/>
  <c r="X30" i="22"/>
  <c r="W268" i="3" s="1"/>
  <c r="T30" i="22"/>
  <c r="S268" i="3" s="1"/>
  <c r="S30" i="22"/>
  <c r="R268" i="3" s="1"/>
  <c r="R30" i="22"/>
  <c r="Q268" i="3" s="1"/>
  <c r="Q30" i="22"/>
  <c r="P268" i="3" s="1"/>
  <c r="P30" i="22"/>
  <c r="O268" i="3" s="1"/>
  <c r="O30" i="22"/>
  <c r="N268" i="3" s="1"/>
  <c r="N30" i="22"/>
  <c r="M268" i="3" s="1"/>
  <c r="M30" i="22"/>
  <c r="L268" i="3" s="1"/>
  <c r="L30" i="22"/>
  <c r="K268" i="3" s="1"/>
  <c r="K30" i="22"/>
  <c r="J268" i="3" s="1"/>
  <c r="J30" i="22"/>
  <c r="I268" i="3" s="1"/>
  <c r="I30" i="22"/>
  <c r="H268" i="3" s="1"/>
  <c r="H30" i="22"/>
  <c r="G268" i="3" s="1"/>
  <c r="G30" i="22"/>
  <c r="F268" i="3" s="1"/>
  <c r="F30" i="22"/>
  <c r="E268" i="3" s="1"/>
  <c r="E30" i="22"/>
  <c r="D268" i="3" s="1"/>
  <c r="D30" i="22"/>
  <c r="C268" i="3" s="1"/>
  <c r="C30" i="22"/>
  <c r="B268" i="3" s="1"/>
  <c r="BC26" i="22"/>
  <c r="BB26" i="22"/>
  <c r="BA26" i="22"/>
  <c r="AZ26" i="22"/>
  <c r="AY26" i="22"/>
  <c r="AV26" i="22"/>
  <c r="AU26" i="22"/>
  <c r="AT26" i="22"/>
  <c r="AS26" i="22"/>
  <c r="AR26" i="22"/>
  <c r="AQ26" i="22"/>
  <c r="AP26" i="22"/>
  <c r="AO26" i="22"/>
  <c r="AN26" i="22"/>
  <c r="AM26" i="22"/>
  <c r="AL26" i="22"/>
  <c r="AK26" i="22"/>
  <c r="AJ26" i="22"/>
  <c r="AI26" i="22"/>
  <c r="AH26" i="22"/>
  <c r="AG26" i="22"/>
  <c r="AF26" i="22"/>
  <c r="AE26" i="22"/>
  <c r="AD26" i="22"/>
  <c r="AB26" i="22"/>
  <c r="AA26" i="22"/>
  <c r="Z26" i="22"/>
  <c r="Y26" i="22"/>
  <c r="X26" i="22"/>
  <c r="T26" i="22"/>
  <c r="S26" i="22"/>
  <c r="R26" i="22"/>
  <c r="Q26" i="22"/>
  <c r="P26" i="22"/>
  <c r="O26" i="22"/>
  <c r="N26" i="22"/>
  <c r="M26" i="22"/>
  <c r="L26" i="22"/>
  <c r="K26" i="22"/>
  <c r="J26" i="22"/>
  <c r="I26" i="22"/>
  <c r="H26" i="22"/>
  <c r="G26" i="22"/>
  <c r="F26" i="22"/>
  <c r="E26" i="22"/>
  <c r="D26" i="22"/>
  <c r="C26" i="22"/>
  <c r="BC25" i="22"/>
  <c r="BB25" i="22"/>
  <c r="BA25" i="22"/>
  <c r="AZ25" i="22"/>
  <c r="AY25" i="22"/>
  <c r="AV25" i="22"/>
  <c r="AU25" i="22"/>
  <c r="AT25" i="22"/>
  <c r="AS25" i="22"/>
  <c r="AR25" i="22"/>
  <c r="AQ25" i="22"/>
  <c r="AP25" i="22"/>
  <c r="AO25" i="22"/>
  <c r="AN25" i="22"/>
  <c r="AM25" i="22"/>
  <c r="AL25" i="22"/>
  <c r="AK25" i="22"/>
  <c r="AJ25" i="22"/>
  <c r="AI25" i="22"/>
  <c r="AH25" i="22"/>
  <c r="AG25" i="22"/>
  <c r="AF25" i="22"/>
  <c r="AE25" i="22"/>
  <c r="AD25" i="22"/>
  <c r="AB25" i="22"/>
  <c r="AA25" i="22"/>
  <c r="Z25" i="22"/>
  <c r="Y25" i="22"/>
  <c r="X25" i="22"/>
  <c r="S25" i="22"/>
  <c r="R25" i="22"/>
  <c r="Q25" i="22"/>
  <c r="P25" i="22"/>
  <c r="O25" i="22"/>
  <c r="N25" i="22"/>
  <c r="M25" i="22"/>
  <c r="L25" i="22"/>
  <c r="K25" i="22"/>
  <c r="J25" i="22"/>
  <c r="I25" i="22"/>
  <c r="H25" i="22"/>
  <c r="G25" i="22"/>
  <c r="F25" i="22"/>
  <c r="E25" i="22"/>
  <c r="D25" i="22"/>
  <c r="C25" i="22"/>
  <c r="BC24" i="22"/>
  <c r="BB24" i="22"/>
  <c r="BA24" i="22"/>
  <c r="AZ24" i="22"/>
  <c r="AY24" i="22"/>
  <c r="AV24" i="22"/>
  <c r="AU24" i="22"/>
  <c r="AS24" i="22"/>
  <c r="AR24" i="22"/>
  <c r="AQ24" i="22"/>
  <c r="AP24" i="22"/>
  <c r="AO24" i="22"/>
  <c r="AN24" i="22"/>
  <c r="AM24" i="22"/>
  <c r="AL24" i="22"/>
  <c r="AK24" i="22"/>
  <c r="AJ24" i="22"/>
  <c r="AI24" i="22"/>
  <c r="AH24" i="22"/>
  <c r="AG24" i="22"/>
  <c r="AF24" i="22"/>
  <c r="AE24" i="22"/>
  <c r="AD24" i="22"/>
  <c r="AB24" i="22"/>
  <c r="AA24" i="22"/>
  <c r="Z24" i="22"/>
  <c r="Y24" i="22"/>
  <c r="X24" i="22"/>
  <c r="P24" i="22"/>
  <c r="O24" i="22"/>
  <c r="N24" i="22"/>
  <c r="M24" i="22"/>
  <c r="L24" i="22"/>
  <c r="K24" i="22"/>
  <c r="J24" i="22"/>
  <c r="I24" i="22"/>
  <c r="H24" i="22"/>
  <c r="G24" i="22"/>
  <c r="F24" i="22"/>
  <c r="E24" i="22"/>
  <c r="D24" i="22"/>
  <c r="C24" i="22"/>
  <c r="BC21" i="22"/>
  <c r="BB21" i="22"/>
  <c r="BA21" i="22"/>
  <c r="AZ21" i="22"/>
  <c r="AY21" i="22"/>
  <c r="AV21" i="22"/>
  <c r="AU21" i="22"/>
  <c r="AT21" i="22"/>
  <c r="AS21" i="22"/>
  <c r="AR21" i="22"/>
  <c r="AQ21" i="22"/>
  <c r="AP21" i="22"/>
  <c r="AO21" i="22"/>
  <c r="AN21" i="22"/>
  <c r="AM21" i="22"/>
  <c r="AL21" i="22"/>
  <c r="AK21" i="22"/>
  <c r="AJ21" i="22"/>
  <c r="AI21" i="22"/>
  <c r="AH21" i="22"/>
  <c r="AG21" i="22"/>
  <c r="AF21" i="22"/>
  <c r="AE21" i="22"/>
  <c r="AD21" i="22"/>
  <c r="AB21" i="22"/>
  <c r="AA21" i="22"/>
  <c r="Z21" i="22"/>
  <c r="Y21" i="22"/>
  <c r="X21" i="22"/>
  <c r="T21" i="22"/>
  <c r="S21" i="22"/>
  <c r="R21" i="22"/>
  <c r="Q21" i="22"/>
  <c r="P21" i="22"/>
  <c r="N21" i="22"/>
  <c r="M21" i="22"/>
  <c r="L21" i="22"/>
  <c r="K21" i="22"/>
  <c r="J21" i="22"/>
  <c r="I21" i="22"/>
  <c r="H21" i="22"/>
  <c r="G21" i="22"/>
  <c r="F21" i="22"/>
  <c r="E21" i="22"/>
  <c r="D21" i="22"/>
  <c r="C21" i="22"/>
  <c r="BC20" i="22"/>
  <c r="BB20" i="22"/>
  <c r="BA20" i="22"/>
  <c r="AZ20" i="22"/>
  <c r="AY20" i="22"/>
  <c r="AV20" i="22"/>
  <c r="AU20" i="22"/>
  <c r="AT20" i="22"/>
  <c r="AS20" i="22"/>
  <c r="AQ20" i="22"/>
  <c r="AP20" i="22"/>
  <c r="AO20" i="22"/>
  <c r="AN20" i="22"/>
  <c r="AM20" i="22"/>
  <c r="AL20" i="22"/>
  <c r="AK20" i="22"/>
  <c r="AJ20" i="22"/>
  <c r="AI20" i="22"/>
  <c r="AH20" i="22"/>
  <c r="AG20" i="22"/>
  <c r="AF20" i="22"/>
  <c r="AE20" i="22"/>
  <c r="AD20" i="22"/>
  <c r="AB20" i="22"/>
  <c r="AA20" i="22"/>
  <c r="Z20" i="22"/>
  <c r="Y20" i="22"/>
  <c r="X20" i="22"/>
  <c r="T20" i="22"/>
  <c r="S20" i="22"/>
  <c r="R20" i="22"/>
  <c r="Q20" i="22"/>
  <c r="P20" i="22"/>
  <c r="O20" i="22"/>
  <c r="N20" i="22"/>
  <c r="M20" i="22"/>
  <c r="L20" i="22"/>
  <c r="K20" i="22"/>
  <c r="J20" i="22"/>
  <c r="I20" i="22"/>
  <c r="H20" i="22"/>
  <c r="G20" i="22"/>
  <c r="F20" i="22"/>
  <c r="E20" i="22"/>
  <c r="D20" i="22"/>
  <c r="C20" i="22"/>
  <c r="BC19" i="22"/>
  <c r="BB19" i="22"/>
  <c r="BA19" i="22"/>
  <c r="AZ19" i="22"/>
  <c r="AY19" i="22"/>
  <c r="AV19" i="22"/>
  <c r="AU19" i="22"/>
  <c r="AT19" i="22"/>
  <c r="AS19" i="22"/>
  <c r="AR19" i="22"/>
  <c r="AQ19" i="22"/>
  <c r="AP19" i="22"/>
  <c r="AO19" i="22"/>
  <c r="AN19" i="22"/>
  <c r="AM19" i="22"/>
  <c r="AL19" i="22"/>
  <c r="AK19" i="22"/>
  <c r="AJ19" i="22"/>
  <c r="AI19" i="22"/>
  <c r="AH19" i="22"/>
  <c r="AG19" i="22"/>
  <c r="AF19" i="22"/>
  <c r="AE19" i="22"/>
  <c r="AD19" i="22"/>
  <c r="AB19" i="22"/>
  <c r="AA19" i="22"/>
  <c r="Z19" i="22"/>
  <c r="Y19" i="22"/>
  <c r="X19" i="22"/>
  <c r="T19" i="22"/>
  <c r="S19" i="22"/>
  <c r="R19" i="22"/>
  <c r="Q19" i="22"/>
  <c r="P19" i="22"/>
  <c r="O19" i="22"/>
  <c r="N19" i="22"/>
  <c r="M19" i="22"/>
  <c r="L19" i="22"/>
  <c r="K19" i="22"/>
  <c r="J19" i="22"/>
  <c r="I19" i="22"/>
  <c r="H19" i="22"/>
  <c r="G19" i="22"/>
  <c r="F19" i="22"/>
  <c r="E19" i="22"/>
  <c r="D19" i="22"/>
  <c r="C19" i="22"/>
  <c r="BC18" i="22"/>
  <c r="BB18" i="22"/>
  <c r="BA18" i="22"/>
  <c r="AZ18" i="22"/>
  <c r="AY18" i="22"/>
  <c r="AV18" i="22"/>
  <c r="AU18" i="22"/>
  <c r="AT18" i="22"/>
  <c r="AS18" i="22"/>
  <c r="AR18" i="22"/>
  <c r="AQ18" i="22"/>
  <c r="AP18" i="22"/>
  <c r="AO18" i="22"/>
  <c r="AN18" i="22"/>
  <c r="AM18" i="22"/>
  <c r="AL18" i="22"/>
  <c r="AK18" i="22"/>
  <c r="AJ18" i="22"/>
  <c r="AI18" i="22"/>
  <c r="AH18" i="22"/>
  <c r="AG18" i="22"/>
  <c r="AF18" i="22"/>
  <c r="AE18" i="22"/>
  <c r="AD18" i="22"/>
  <c r="AB18" i="22"/>
  <c r="AA18" i="22"/>
  <c r="Z18" i="22"/>
  <c r="Y18" i="22"/>
  <c r="X18" i="22"/>
  <c r="T18" i="22"/>
  <c r="S18" i="22"/>
  <c r="R18" i="22"/>
  <c r="Q18" i="22"/>
  <c r="P18" i="22"/>
  <c r="O18" i="22"/>
  <c r="N18" i="22"/>
  <c r="M18" i="22"/>
  <c r="L18" i="22"/>
  <c r="K18" i="22"/>
  <c r="J18" i="22"/>
  <c r="I18" i="22"/>
  <c r="H18" i="22"/>
  <c r="G18" i="22"/>
  <c r="F18" i="22"/>
  <c r="E18" i="22"/>
  <c r="D18" i="22"/>
  <c r="C18" i="22"/>
  <c r="BC16" i="22"/>
  <c r="BB16" i="22"/>
  <c r="BA16" i="22"/>
  <c r="AZ16" i="22"/>
  <c r="AY16" i="22"/>
  <c r="AV16" i="22"/>
  <c r="AU16" i="22"/>
  <c r="AT16" i="22"/>
  <c r="AS16" i="22"/>
  <c r="AR16" i="22"/>
  <c r="AQ16" i="22"/>
  <c r="AP16" i="22"/>
  <c r="AO16" i="22"/>
  <c r="AN16" i="22"/>
  <c r="AM16" i="22"/>
  <c r="AL16" i="22"/>
  <c r="AK16" i="22"/>
  <c r="AJ16" i="22"/>
  <c r="AI16" i="22"/>
  <c r="AH16" i="22"/>
  <c r="AG16" i="22"/>
  <c r="AF16" i="22"/>
  <c r="AE16" i="22"/>
  <c r="AD16" i="22"/>
  <c r="AB16" i="22"/>
  <c r="AA16" i="22"/>
  <c r="Z16" i="22"/>
  <c r="Y16" i="22"/>
  <c r="X16" i="22"/>
  <c r="T16" i="22"/>
  <c r="S16" i="22"/>
  <c r="R16" i="22"/>
  <c r="Q16" i="22"/>
  <c r="P16" i="22"/>
  <c r="O16" i="22"/>
  <c r="N16" i="22"/>
  <c r="M16" i="22"/>
  <c r="L16" i="22"/>
  <c r="K16" i="22"/>
  <c r="J16" i="22"/>
  <c r="I16" i="22"/>
  <c r="H16" i="22"/>
  <c r="G16" i="22"/>
  <c r="F16" i="22"/>
  <c r="E16" i="22"/>
  <c r="D16" i="22"/>
  <c r="C16" i="22"/>
  <c r="BC15" i="22"/>
  <c r="BB15" i="22"/>
  <c r="BA15" i="22"/>
  <c r="AZ15" i="22"/>
  <c r="AY15" i="22"/>
  <c r="AV15" i="22"/>
  <c r="AU15" i="22"/>
  <c r="AT15" i="22"/>
  <c r="AS15" i="22"/>
  <c r="AR15" i="22"/>
  <c r="AQ15" i="22"/>
  <c r="AP15" i="22"/>
  <c r="AO15" i="22"/>
  <c r="AN15" i="22"/>
  <c r="AM15" i="22"/>
  <c r="AL15" i="22"/>
  <c r="AK15" i="22"/>
  <c r="AJ15" i="22"/>
  <c r="AI15" i="22"/>
  <c r="AH15" i="22"/>
  <c r="AG15" i="22"/>
  <c r="AF15" i="22"/>
  <c r="AE15" i="22"/>
  <c r="AD15" i="22"/>
  <c r="AB15" i="22"/>
  <c r="AA15" i="22"/>
  <c r="Z15" i="22"/>
  <c r="Y15" i="22"/>
  <c r="X15" i="22"/>
  <c r="T15" i="22"/>
  <c r="S15" i="22"/>
  <c r="R15" i="22"/>
  <c r="P15" i="22"/>
  <c r="O15" i="22"/>
  <c r="N15" i="22"/>
  <c r="M15" i="22"/>
  <c r="L15" i="22"/>
  <c r="K15" i="22"/>
  <c r="J15" i="22"/>
  <c r="I15" i="22"/>
  <c r="H15" i="22"/>
  <c r="G15" i="22"/>
  <c r="F15" i="22"/>
  <c r="E15" i="22"/>
  <c r="D15" i="22"/>
  <c r="C15" i="22"/>
  <c r="BC14" i="22"/>
  <c r="BB14" i="22"/>
  <c r="BA14" i="22"/>
  <c r="AZ14" i="22"/>
  <c r="AY14" i="22"/>
  <c r="AV14" i="22"/>
  <c r="AU14" i="22"/>
  <c r="AT14" i="22"/>
  <c r="AS14" i="22"/>
  <c r="AR14" i="22"/>
  <c r="AQ14" i="22"/>
  <c r="AP14" i="22"/>
  <c r="AO14" i="22"/>
  <c r="AN14" i="22"/>
  <c r="AM14" i="22"/>
  <c r="AL14" i="22"/>
  <c r="AK14" i="22"/>
  <c r="AJ14" i="22"/>
  <c r="AI14" i="22"/>
  <c r="AH14" i="22"/>
  <c r="AG14" i="22"/>
  <c r="AF14" i="22"/>
  <c r="AE14" i="22"/>
  <c r="AD14" i="22"/>
  <c r="AB14" i="22"/>
  <c r="AA14" i="22"/>
  <c r="Z14" i="22"/>
  <c r="Y14" i="22"/>
  <c r="X14" i="22"/>
  <c r="T14" i="22"/>
  <c r="S14" i="22"/>
  <c r="R14" i="22"/>
  <c r="Q14" i="22"/>
  <c r="P14" i="22"/>
  <c r="O14" i="22"/>
  <c r="N14" i="22"/>
  <c r="M14" i="22"/>
  <c r="L14" i="22"/>
  <c r="K14" i="22"/>
  <c r="J14" i="22"/>
  <c r="I14" i="22"/>
  <c r="H14" i="22"/>
  <c r="G14" i="22"/>
  <c r="F14" i="22"/>
  <c r="E14" i="22"/>
  <c r="D14" i="22"/>
  <c r="C14" i="22"/>
  <c r="BC13" i="22"/>
  <c r="BB13" i="22"/>
  <c r="BA13" i="22"/>
  <c r="AZ13" i="22"/>
  <c r="AY13" i="22"/>
  <c r="AV13" i="22"/>
  <c r="AU13" i="22"/>
  <c r="AT13" i="22"/>
  <c r="AS13" i="22"/>
  <c r="AR13" i="22"/>
  <c r="AQ13" i="22"/>
  <c r="AP13" i="22"/>
  <c r="AO13" i="22"/>
  <c r="AN13" i="22"/>
  <c r="AM13" i="22"/>
  <c r="AL13" i="22"/>
  <c r="AK13" i="22"/>
  <c r="AJ13" i="22"/>
  <c r="AI13" i="22"/>
  <c r="AH13" i="22"/>
  <c r="AG13" i="22"/>
  <c r="AF13" i="22"/>
  <c r="AE13" i="22"/>
  <c r="AD13" i="22"/>
  <c r="AB13" i="22"/>
  <c r="AA13" i="22"/>
  <c r="Z13" i="22"/>
  <c r="Y13" i="22"/>
  <c r="X13" i="22"/>
  <c r="T13" i="22"/>
  <c r="S13" i="22"/>
  <c r="R13" i="22"/>
  <c r="Q13" i="22"/>
  <c r="P13" i="22"/>
  <c r="O13" i="22"/>
  <c r="N13" i="22"/>
  <c r="M13" i="22"/>
  <c r="L13" i="22"/>
  <c r="K13" i="22"/>
  <c r="J13" i="22"/>
  <c r="I13" i="22"/>
  <c r="H13" i="22"/>
  <c r="G13" i="22"/>
  <c r="F13" i="22"/>
  <c r="E13" i="22"/>
  <c r="D13" i="22"/>
  <c r="C13" i="22"/>
  <c r="BC12" i="22"/>
  <c r="BB12" i="22"/>
  <c r="BA12" i="22"/>
  <c r="AZ12" i="22"/>
  <c r="AY12" i="22"/>
  <c r="AV12" i="22"/>
  <c r="AU12" i="22"/>
  <c r="AS12" i="22"/>
  <c r="AQ12" i="22"/>
  <c r="AP12" i="22"/>
  <c r="AO12" i="22"/>
  <c r="AN12" i="22"/>
  <c r="AM12" i="22"/>
  <c r="AL12" i="22"/>
  <c r="AK12" i="22"/>
  <c r="AJ12" i="22"/>
  <c r="AI12" i="22"/>
  <c r="AH12" i="22"/>
  <c r="AG12" i="22"/>
  <c r="AF12" i="22"/>
  <c r="AE12" i="22"/>
  <c r="AD12" i="22"/>
  <c r="AB12" i="22"/>
  <c r="AA12" i="22"/>
  <c r="Z12" i="22"/>
  <c r="Y12" i="22"/>
  <c r="X12" i="22"/>
  <c r="T12" i="22"/>
  <c r="S12" i="22"/>
  <c r="P12" i="22"/>
  <c r="N12" i="22"/>
  <c r="M12" i="22"/>
  <c r="L12" i="22"/>
  <c r="K12" i="22"/>
  <c r="J12" i="22"/>
  <c r="I12" i="22"/>
  <c r="H12" i="22"/>
  <c r="G12" i="22"/>
  <c r="F12" i="22"/>
  <c r="E12" i="22"/>
  <c r="D12" i="22"/>
  <c r="C12" i="22"/>
  <c r="BC10" i="22"/>
  <c r="BB10" i="22"/>
  <c r="BA10" i="22"/>
  <c r="AZ10" i="22"/>
  <c r="AY10" i="22"/>
  <c r="AV10" i="22"/>
  <c r="AU10" i="22"/>
  <c r="AT10" i="22"/>
  <c r="AS10" i="22"/>
  <c r="AR10" i="22"/>
  <c r="AQ10" i="22"/>
  <c r="AP10" i="22"/>
  <c r="AO10" i="22"/>
  <c r="AN10" i="22"/>
  <c r="AM10" i="22"/>
  <c r="AL10" i="22"/>
  <c r="AK10" i="22"/>
  <c r="AJ10" i="22"/>
  <c r="AI10" i="22"/>
  <c r="AH10" i="22"/>
  <c r="AG10" i="22"/>
  <c r="AF10" i="22"/>
  <c r="AE10" i="22"/>
  <c r="AD10" i="22"/>
  <c r="AB10" i="22"/>
  <c r="AA10" i="22"/>
  <c r="Z10" i="22"/>
  <c r="Y10" i="22"/>
  <c r="X10" i="22"/>
  <c r="T10" i="22"/>
  <c r="S10" i="22"/>
  <c r="R10" i="22"/>
  <c r="Q10" i="22"/>
  <c r="P10" i="22"/>
  <c r="O10" i="22"/>
  <c r="N10" i="22"/>
  <c r="M10" i="22"/>
  <c r="L10" i="22"/>
  <c r="K10" i="22"/>
  <c r="J10" i="22"/>
  <c r="I10" i="22"/>
  <c r="H10" i="22"/>
  <c r="G10" i="22"/>
  <c r="F10" i="22"/>
  <c r="E10" i="22"/>
  <c r="D10" i="22"/>
  <c r="C10" i="22"/>
  <c r="BC9" i="22"/>
  <c r="BB9" i="22"/>
  <c r="BA9" i="22"/>
  <c r="AZ9" i="22"/>
  <c r="AY9" i="22"/>
  <c r="AV9" i="22"/>
  <c r="AU9" i="22"/>
  <c r="AS9" i="22"/>
  <c r="AQ9" i="22"/>
  <c r="AP9" i="22"/>
  <c r="AO9" i="22"/>
  <c r="AN9" i="22"/>
  <c r="AM9" i="22"/>
  <c r="AL9" i="22"/>
  <c r="AK9" i="22"/>
  <c r="AJ9" i="22"/>
  <c r="AI9" i="22"/>
  <c r="AH9" i="22"/>
  <c r="AG9" i="22"/>
  <c r="AF9" i="22"/>
  <c r="AE9" i="22"/>
  <c r="AD9" i="22"/>
  <c r="AB9" i="22"/>
  <c r="AA9" i="22"/>
  <c r="Z9" i="22"/>
  <c r="Y9" i="22"/>
  <c r="X9" i="22"/>
  <c r="S9" i="22"/>
  <c r="P9" i="22"/>
  <c r="O9" i="22"/>
  <c r="N9" i="22"/>
  <c r="M9" i="22"/>
  <c r="L9" i="22"/>
  <c r="K9" i="22"/>
  <c r="J9" i="22"/>
  <c r="I9" i="22"/>
  <c r="H9" i="22"/>
  <c r="G9" i="22"/>
  <c r="F9" i="22"/>
  <c r="E9" i="22"/>
  <c r="D9" i="22"/>
  <c r="C9" i="22"/>
  <c r="BC8" i="22"/>
  <c r="BB8" i="22"/>
  <c r="BA8" i="22"/>
  <c r="AZ8" i="22"/>
  <c r="AY8" i="22"/>
  <c r="AV8" i="22"/>
  <c r="AU8" i="22"/>
  <c r="AT8" i="22"/>
  <c r="AS8" i="22"/>
  <c r="AR8" i="22"/>
  <c r="AQ8" i="22"/>
  <c r="AP8" i="22"/>
  <c r="AO8" i="22"/>
  <c r="AN8" i="22"/>
  <c r="AM8" i="22"/>
  <c r="AL8" i="22"/>
  <c r="AK8" i="22"/>
  <c r="AJ8" i="22"/>
  <c r="AI8" i="22"/>
  <c r="AH8" i="22"/>
  <c r="AG8" i="22"/>
  <c r="AF8" i="22"/>
  <c r="AE8" i="22"/>
  <c r="AD8" i="22"/>
  <c r="AB8" i="22"/>
  <c r="AA8" i="22"/>
  <c r="Z8" i="22"/>
  <c r="Y8" i="22"/>
  <c r="X8" i="22"/>
  <c r="T8" i="22"/>
  <c r="S8" i="22"/>
  <c r="R8" i="22"/>
  <c r="Q8" i="22"/>
  <c r="P8" i="22"/>
  <c r="O8" i="22"/>
  <c r="N8" i="22"/>
  <c r="M8" i="22"/>
  <c r="L8" i="22"/>
  <c r="K8" i="22"/>
  <c r="J8" i="22"/>
  <c r="I8" i="22"/>
  <c r="H8" i="22"/>
  <c r="G8" i="22"/>
  <c r="F8" i="22"/>
  <c r="E8" i="22"/>
  <c r="D8" i="22"/>
  <c r="C8" i="22"/>
  <c r="BC7" i="22"/>
  <c r="BB7" i="22"/>
  <c r="BA7" i="22"/>
  <c r="AZ7" i="22"/>
  <c r="AY7" i="22"/>
  <c r="AV7" i="22"/>
  <c r="AU7" i="22"/>
  <c r="AS7" i="22"/>
  <c r="AR7" i="22"/>
  <c r="AQ7" i="22"/>
  <c r="AP7" i="22"/>
  <c r="AO7" i="22"/>
  <c r="AN7" i="22"/>
  <c r="AM7" i="22"/>
  <c r="AL7" i="22"/>
  <c r="AK7" i="22"/>
  <c r="AJ7" i="22"/>
  <c r="AI7" i="22"/>
  <c r="AH7" i="22"/>
  <c r="AG7" i="22"/>
  <c r="AF7" i="22"/>
  <c r="AE7" i="22"/>
  <c r="AD7" i="22"/>
  <c r="AB7" i="22"/>
  <c r="AA7" i="22"/>
  <c r="Z7" i="22"/>
  <c r="Y7" i="22"/>
  <c r="X7" i="22"/>
  <c r="T7" i="22"/>
  <c r="S7" i="22"/>
  <c r="Q7" i="22"/>
  <c r="P7" i="22"/>
  <c r="O7" i="22"/>
  <c r="N7" i="22"/>
  <c r="M7" i="22"/>
  <c r="L7" i="22"/>
  <c r="K7" i="22"/>
  <c r="J7" i="22"/>
  <c r="I7" i="22"/>
  <c r="H7" i="22"/>
  <c r="G7" i="22"/>
  <c r="F7" i="22"/>
  <c r="E7" i="22"/>
  <c r="D7" i="22"/>
  <c r="C7" i="22"/>
  <c r="BC6" i="22"/>
  <c r="BB6" i="22"/>
  <c r="BA6" i="22"/>
  <c r="AZ6" i="22"/>
  <c r="AY6" i="22"/>
  <c r="AV6" i="22"/>
  <c r="AU6" i="22"/>
  <c r="AS6" i="22"/>
  <c r="AQ6" i="22"/>
  <c r="AP6" i="22"/>
  <c r="AO6" i="22"/>
  <c r="AN6" i="22"/>
  <c r="AM6" i="22"/>
  <c r="AL6" i="22"/>
  <c r="AK6" i="22"/>
  <c r="AJ6" i="22"/>
  <c r="AI6" i="22"/>
  <c r="AH6" i="22"/>
  <c r="AG6" i="22"/>
  <c r="AF6" i="22"/>
  <c r="AE6" i="22"/>
  <c r="AD6" i="22"/>
  <c r="AB6" i="22"/>
  <c r="AA6" i="22"/>
  <c r="Z6" i="22"/>
  <c r="Y6" i="22"/>
  <c r="X6" i="22"/>
  <c r="T6" i="22"/>
  <c r="S6" i="22"/>
  <c r="P6" i="22"/>
  <c r="O6" i="22"/>
  <c r="N6" i="22"/>
  <c r="M6" i="22"/>
  <c r="L6" i="22"/>
  <c r="K6" i="22"/>
  <c r="J6" i="22"/>
  <c r="I6" i="22"/>
  <c r="H6" i="22"/>
  <c r="G6" i="22"/>
  <c r="F6" i="22"/>
  <c r="E6" i="22"/>
  <c r="D6" i="22"/>
  <c r="C6" i="22"/>
  <c r="BC5" i="22"/>
  <c r="BB5" i="22"/>
  <c r="BA5" i="22"/>
  <c r="AZ5" i="22"/>
  <c r="AY5" i="22"/>
  <c r="AV5" i="22"/>
  <c r="AU5" i="22"/>
  <c r="AS5" i="22"/>
  <c r="AQ5" i="22"/>
  <c r="AP5" i="22"/>
  <c r="AO5" i="22"/>
  <c r="AN5" i="22"/>
  <c r="AM5" i="22"/>
  <c r="AL5" i="22"/>
  <c r="AK5" i="22"/>
  <c r="AJ5" i="22"/>
  <c r="AI5" i="22"/>
  <c r="AH5" i="22"/>
  <c r="AG5" i="22"/>
  <c r="AF5" i="22"/>
  <c r="AE5" i="22"/>
  <c r="AD5" i="22"/>
  <c r="AB5" i="22"/>
  <c r="AA5" i="22"/>
  <c r="Z5" i="22"/>
  <c r="Y5" i="22"/>
  <c r="X5" i="22"/>
  <c r="P5" i="22"/>
  <c r="N5" i="22"/>
  <c r="M5" i="22"/>
  <c r="L5" i="22"/>
  <c r="K5" i="22"/>
  <c r="J5" i="22"/>
  <c r="I5" i="22"/>
  <c r="H5" i="22"/>
  <c r="G5" i="22"/>
  <c r="F5" i="22"/>
  <c r="E5" i="22"/>
  <c r="D5" i="22"/>
  <c r="C5" i="22"/>
  <c r="BC27" i="21"/>
  <c r="BB27" i="21"/>
  <c r="BA27" i="21"/>
  <c r="AZ27" i="21"/>
  <c r="AY27" i="21"/>
  <c r="AV27" i="21"/>
  <c r="AU27" i="21"/>
  <c r="AT27" i="21"/>
  <c r="AS27" i="21"/>
  <c r="AR27" i="21"/>
  <c r="AQ27" i="21"/>
  <c r="AP27" i="21"/>
  <c r="AO27" i="21"/>
  <c r="AN27" i="21"/>
  <c r="AM27" i="21"/>
  <c r="AL27" i="21"/>
  <c r="AK27" i="21"/>
  <c r="AJ27" i="21"/>
  <c r="AI27" i="21"/>
  <c r="AH27" i="21"/>
  <c r="AG27" i="21"/>
  <c r="AF27" i="21"/>
  <c r="AE27" i="21"/>
  <c r="AD27" i="21"/>
  <c r="AB27" i="21"/>
  <c r="AA27" i="21"/>
  <c r="Z27" i="21"/>
  <c r="Y27" i="21"/>
  <c r="X27" i="21"/>
  <c r="T27" i="21"/>
  <c r="S27" i="21"/>
  <c r="R27" i="21"/>
  <c r="Q27" i="21"/>
  <c r="P27" i="21"/>
  <c r="O27" i="21"/>
  <c r="N27" i="21"/>
  <c r="M27" i="21"/>
  <c r="L27" i="21"/>
  <c r="K27" i="21"/>
  <c r="J27" i="21"/>
  <c r="I27" i="21"/>
  <c r="H27" i="21"/>
  <c r="G27" i="21"/>
  <c r="F27" i="21"/>
  <c r="E27" i="21"/>
  <c r="D27" i="21"/>
  <c r="C27" i="21"/>
  <c r="BC26" i="21"/>
  <c r="BD297" i="3" s="1"/>
  <c r="BB26" i="21"/>
  <c r="BC297" i="3" s="1"/>
  <c r="BA26" i="21"/>
  <c r="BB297" i="3" s="1"/>
  <c r="AZ26" i="21"/>
  <c r="BA297" i="3" s="1"/>
  <c r="AY26" i="21"/>
  <c r="AZ297" i="3" s="1"/>
  <c r="AV26" i="21"/>
  <c r="AW297" i="3" s="1"/>
  <c r="AU26" i="21"/>
  <c r="AT26" i="21"/>
  <c r="AS26" i="21"/>
  <c r="AR26" i="21"/>
  <c r="AQ26" i="21"/>
  <c r="AP26" i="21"/>
  <c r="AO26" i="21"/>
  <c r="AN26" i="21"/>
  <c r="AM26" i="21"/>
  <c r="AL26" i="21"/>
  <c r="AK26" i="21"/>
  <c r="AJ26" i="21"/>
  <c r="AI26" i="21"/>
  <c r="AH26" i="21"/>
  <c r="AG26" i="21"/>
  <c r="AF26" i="21"/>
  <c r="AE26" i="21"/>
  <c r="AD26" i="21"/>
  <c r="AB26" i="21"/>
  <c r="AA287" i="3" s="1"/>
  <c r="AA26" i="21"/>
  <c r="Z287" i="3" s="1"/>
  <c r="Z26" i="21"/>
  <c r="Y287" i="3" s="1"/>
  <c r="Y26" i="21"/>
  <c r="X287" i="3" s="1"/>
  <c r="X26" i="21"/>
  <c r="W287" i="3" s="1"/>
  <c r="T26" i="21"/>
  <c r="S26" i="21"/>
  <c r="R26" i="21"/>
  <c r="Q26" i="21"/>
  <c r="P26" i="21"/>
  <c r="O26" i="21"/>
  <c r="N26" i="21"/>
  <c r="M26" i="21"/>
  <c r="L26" i="21"/>
  <c r="K26" i="21"/>
  <c r="J26" i="21"/>
  <c r="I26" i="21"/>
  <c r="H26" i="21"/>
  <c r="G26" i="21"/>
  <c r="F26" i="21"/>
  <c r="E26" i="21"/>
  <c r="D26" i="21"/>
  <c r="C26" i="21"/>
  <c r="BC25" i="21"/>
  <c r="BB25" i="21"/>
  <c r="BA25" i="21"/>
  <c r="AZ25" i="21"/>
  <c r="AY25" i="21"/>
  <c r="AV25" i="21"/>
  <c r="AU25" i="21"/>
  <c r="AT25" i="21"/>
  <c r="AS25" i="21"/>
  <c r="AR25" i="21"/>
  <c r="AQ25" i="21"/>
  <c r="AP25" i="21"/>
  <c r="AO25" i="21"/>
  <c r="AN25" i="21"/>
  <c r="AM25" i="21"/>
  <c r="AL25" i="21"/>
  <c r="AK25" i="21"/>
  <c r="AJ25" i="21"/>
  <c r="AI25" i="21"/>
  <c r="AH25" i="21"/>
  <c r="AG25" i="21"/>
  <c r="AF25" i="21"/>
  <c r="AE25" i="21"/>
  <c r="AD25" i="21"/>
  <c r="AB25" i="21"/>
  <c r="AA25" i="21"/>
  <c r="Z25" i="21"/>
  <c r="Y25" i="21"/>
  <c r="X25" i="21"/>
  <c r="T25" i="21"/>
  <c r="S25" i="21"/>
  <c r="R25" i="21"/>
  <c r="Q25" i="21"/>
  <c r="P25" i="21"/>
  <c r="O25" i="21"/>
  <c r="N25" i="21"/>
  <c r="M25" i="21"/>
  <c r="L25" i="21"/>
  <c r="K25" i="21"/>
  <c r="J25" i="21"/>
  <c r="I25" i="21"/>
  <c r="H25" i="21"/>
  <c r="G25" i="21"/>
  <c r="F25" i="21"/>
  <c r="E25" i="21"/>
  <c r="D25" i="21"/>
  <c r="C25" i="21"/>
  <c r="BC24" i="21"/>
  <c r="BB24" i="21"/>
  <c r="BA24" i="21"/>
  <c r="AZ24" i="21"/>
  <c r="AY24" i="21"/>
  <c r="AV24" i="21"/>
  <c r="AU24" i="21"/>
  <c r="AT24" i="21"/>
  <c r="AS24" i="21"/>
  <c r="AR24" i="21"/>
  <c r="AQ24" i="21"/>
  <c r="AP24" i="21"/>
  <c r="AO24" i="21"/>
  <c r="AN24" i="21"/>
  <c r="AM24" i="21"/>
  <c r="AL24" i="21"/>
  <c r="AK24" i="21"/>
  <c r="AJ24" i="21"/>
  <c r="AI24" i="21"/>
  <c r="AH24" i="21"/>
  <c r="AG24" i="21"/>
  <c r="AF24" i="21"/>
  <c r="AE24" i="21"/>
  <c r="AD24" i="21"/>
  <c r="AB24" i="21"/>
  <c r="AA24" i="21"/>
  <c r="Z24" i="21"/>
  <c r="Y24" i="21"/>
  <c r="X24" i="21"/>
  <c r="T24" i="21"/>
  <c r="S24" i="21"/>
  <c r="R24" i="21"/>
  <c r="Q24" i="21"/>
  <c r="P24" i="21"/>
  <c r="O24" i="21"/>
  <c r="N24" i="21"/>
  <c r="M24" i="21"/>
  <c r="L24" i="21"/>
  <c r="K24" i="21"/>
  <c r="J24" i="21"/>
  <c r="I24" i="21"/>
  <c r="H24" i="21"/>
  <c r="G24" i="21"/>
  <c r="F24" i="21"/>
  <c r="E24" i="21"/>
  <c r="D24" i="21"/>
  <c r="C24" i="21"/>
  <c r="BC20" i="21"/>
  <c r="BB20" i="21"/>
  <c r="BA20" i="21"/>
  <c r="AZ20" i="21"/>
  <c r="AY20" i="21"/>
  <c r="AV20" i="21"/>
  <c r="AU20" i="21"/>
  <c r="AT20" i="21"/>
  <c r="AS20" i="21"/>
  <c r="AR20" i="21"/>
  <c r="AQ20" i="21"/>
  <c r="AP20" i="21"/>
  <c r="AO20" i="21"/>
  <c r="AN20" i="21"/>
  <c r="AM20" i="21"/>
  <c r="AL20" i="21"/>
  <c r="AK20" i="21"/>
  <c r="AJ20" i="21"/>
  <c r="AI20" i="21"/>
  <c r="AH20" i="21"/>
  <c r="AG20" i="21"/>
  <c r="AF20" i="21"/>
  <c r="AE20" i="21"/>
  <c r="AD20" i="21"/>
  <c r="AB20" i="21"/>
  <c r="AA20" i="21"/>
  <c r="Z20" i="21"/>
  <c r="Y20" i="21"/>
  <c r="X20" i="21"/>
  <c r="T20" i="21"/>
  <c r="S20" i="21"/>
  <c r="R20" i="21"/>
  <c r="Q20" i="21"/>
  <c r="P20" i="21"/>
  <c r="O20" i="21"/>
  <c r="N20" i="21"/>
  <c r="M20" i="21"/>
  <c r="L20" i="21"/>
  <c r="K20" i="21"/>
  <c r="J20" i="21"/>
  <c r="I20" i="21"/>
  <c r="H20" i="21"/>
  <c r="G20" i="21"/>
  <c r="F20" i="21"/>
  <c r="E20" i="21"/>
  <c r="D20" i="21"/>
  <c r="C20" i="21"/>
  <c r="BC19" i="21"/>
  <c r="BB19" i="21"/>
  <c r="BA19" i="21"/>
  <c r="AZ19" i="21"/>
  <c r="AY19" i="21"/>
  <c r="AV19" i="21"/>
  <c r="AU19" i="21"/>
  <c r="AT19" i="21"/>
  <c r="AS19" i="21"/>
  <c r="AR19" i="21"/>
  <c r="AQ19" i="21"/>
  <c r="AP19" i="21"/>
  <c r="AO19" i="21"/>
  <c r="AN19" i="21"/>
  <c r="AM19" i="21"/>
  <c r="AL19" i="21"/>
  <c r="AK19" i="21"/>
  <c r="AJ19" i="21"/>
  <c r="AI19" i="21"/>
  <c r="AH19" i="21"/>
  <c r="AG19" i="21"/>
  <c r="AF19" i="21"/>
  <c r="AE19" i="21"/>
  <c r="AD19" i="21"/>
  <c r="AB19" i="21"/>
  <c r="AA19" i="21"/>
  <c r="Z19" i="21"/>
  <c r="Y19" i="21"/>
  <c r="X19" i="21"/>
  <c r="T19" i="21"/>
  <c r="P19" i="21"/>
  <c r="N19" i="21"/>
  <c r="M19" i="21"/>
  <c r="L19" i="21"/>
  <c r="K19" i="21"/>
  <c r="J19" i="21"/>
  <c r="I19" i="21"/>
  <c r="H19" i="21"/>
  <c r="G19" i="21"/>
  <c r="F19" i="21"/>
  <c r="E19" i="21"/>
  <c r="D19" i="21"/>
  <c r="C19" i="21"/>
  <c r="BC18" i="21"/>
  <c r="BB18" i="21"/>
  <c r="BA18" i="21"/>
  <c r="AZ18" i="21"/>
  <c r="AY18" i="21"/>
  <c r="AV18" i="21"/>
  <c r="AU18" i="21"/>
  <c r="AS18" i="21"/>
  <c r="AQ18" i="21"/>
  <c r="AP18" i="21"/>
  <c r="AO18" i="21"/>
  <c r="AN18" i="21"/>
  <c r="AM18" i="21"/>
  <c r="AL18" i="21"/>
  <c r="AK18" i="21"/>
  <c r="AJ18" i="21"/>
  <c r="AI18" i="21"/>
  <c r="AH18" i="21"/>
  <c r="AG18" i="21"/>
  <c r="AF18" i="21"/>
  <c r="AE18" i="21"/>
  <c r="AD18" i="21"/>
  <c r="AB18" i="21"/>
  <c r="AA18" i="21"/>
  <c r="Z18" i="21"/>
  <c r="Y18" i="21"/>
  <c r="X18" i="21"/>
  <c r="P18" i="21"/>
  <c r="N18" i="21"/>
  <c r="M18" i="21"/>
  <c r="L18" i="21"/>
  <c r="K18" i="21"/>
  <c r="J18" i="21"/>
  <c r="I18" i="21"/>
  <c r="H18" i="21"/>
  <c r="G18" i="21"/>
  <c r="F18" i="21"/>
  <c r="E18" i="21"/>
  <c r="D18" i="21"/>
  <c r="C18" i="21"/>
  <c r="BC16" i="21"/>
  <c r="BB16" i="21"/>
  <c r="BA16" i="21"/>
  <c r="AZ16" i="21"/>
  <c r="AY16" i="21"/>
  <c r="AV16" i="21"/>
  <c r="AU16" i="21"/>
  <c r="AT16" i="21"/>
  <c r="AS16" i="21"/>
  <c r="AR16" i="21"/>
  <c r="AQ16" i="21"/>
  <c r="AP16" i="21"/>
  <c r="AO16" i="21"/>
  <c r="AN16" i="21"/>
  <c r="AM16" i="21"/>
  <c r="AL16" i="21"/>
  <c r="AK16" i="21"/>
  <c r="AJ16" i="21"/>
  <c r="AI16" i="21"/>
  <c r="AH16" i="21"/>
  <c r="AG16" i="21"/>
  <c r="AF16" i="21"/>
  <c r="AE16" i="21"/>
  <c r="AD16" i="21"/>
  <c r="AB16" i="21"/>
  <c r="AA16" i="21"/>
  <c r="Z16" i="21"/>
  <c r="Y16" i="21"/>
  <c r="X16" i="21"/>
  <c r="T16" i="21"/>
  <c r="S16" i="21"/>
  <c r="R16" i="21"/>
  <c r="Q16" i="21"/>
  <c r="P16" i="21"/>
  <c r="O16" i="21"/>
  <c r="N16" i="21"/>
  <c r="M16" i="21"/>
  <c r="L16" i="21"/>
  <c r="K16" i="21"/>
  <c r="J16" i="21"/>
  <c r="I16" i="21"/>
  <c r="H16" i="21"/>
  <c r="G16" i="21"/>
  <c r="F16" i="21"/>
  <c r="E16" i="21"/>
  <c r="D16" i="21"/>
  <c r="C16" i="21"/>
  <c r="BC15" i="21"/>
  <c r="BB15" i="21"/>
  <c r="BA15" i="21"/>
  <c r="AZ15" i="21"/>
  <c r="AY15" i="21"/>
  <c r="AV15" i="21"/>
  <c r="AU15" i="21"/>
  <c r="AT15" i="21"/>
  <c r="AS15" i="21"/>
  <c r="AR15" i="21"/>
  <c r="AQ15" i="21"/>
  <c r="AP15" i="21"/>
  <c r="AO15" i="21"/>
  <c r="AN15" i="21"/>
  <c r="AM15" i="21"/>
  <c r="AL15" i="21"/>
  <c r="AK15" i="21"/>
  <c r="AJ15" i="21"/>
  <c r="AI15" i="21"/>
  <c r="AH15" i="21"/>
  <c r="AG15" i="21"/>
  <c r="AF15" i="21"/>
  <c r="AE15" i="21"/>
  <c r="AD15" i="21"/>
  <c r="AB15" i="21"/>
  <c r="AA15" i="21"/>
  <c r="Z15" i="21"/>
  <c r="Y15" i="21"/>
  <c r="X15" i="21"/>
  <c r="T15" i="21"/>
  <c r="S15" i="21"/>
  <c r="Q15" i="21"/>
  <c r="P15" i="21"/>
  <c r="O15" i="21"/>
  <c r="N15" i="21"/>
  <c r="M15" i="21"/>
  <c r="L15" i="21"/>
  <c r="K15" i="21"/>
  <c r="J15" i="21"/>
  <c r="I15" i="21"/>
  <c r="H15" i="21"/>
  <c r="G15" i="21"/>
  <c r="F15" i="21"/>
  <c r="E15" i="21"/>
  <c r="D15" i="21"/>
  <c r="C15" i="21"/>
  <c r="BC10" i="21"/>
  <c r="BB10" i="21"/>
  <c r="BA10" i="21"/>
  <c r="AZ10" i="21"/>
  <c r="AY10" i="21"/>
  <c r="AV10" i="21"/>
  <c r="AU10" i="21"/>
  <c r="AS10" i="21"/>
  <c r="AQ10" i="21"/>
  <c r="AP10" i="21"/>
  <c r="AO10" i="21"/>
  <c r="AN10" i="21"/>
  <c r="AM10" i="21"/>
  <c r="AL10" i="21"/>
  <c r="AK10" i="21"/>
  <c r="AJ10" i="21"/>
  <c r="AI10" i="21"/>
  <c r="AH10" i="21"/>
  <c r="AG10" i="21"/>
  <c r="AF10" i="21"/>
  <c r="AE10" i="21"/>
  <c r="AD10" i="21"/>
  <c r="AB10" i="21"/>
  <c r="AA10" i="21"/>
  <c r="Z10" i="21"/>
  <c r="Y10" i="21"/>
  <c r="X10" i="21"/>
  <c r="P10" i="21"/>
  <c r="N10" i="21"/>
  <c r="M10" i="21"/>
  <c r="L10" i="21"/>
  <c r="K10" i="21"/>
  <c r="J10" i="21"/>
  <c r="I10" i="21"/>
  <c r="H10" i="21"/>
  <c r="G10" i="21"/>
  <c r="F10" i="21"/>
  <c r="E10" i="21"/>
  <c r="D10" i="21"/>
  <c r="C10" i="21"/>
  <c r="BC9" i="21"/>
  <c r="BB9" i="21"/>
  <c r="BA9" i="21"/>
  <c r="AZ9" i="21"/>
  <c r="AY9" i="21"/>
  <c r="AV9" i="21"/>
  <c r="AU9" i="21"/>
  <c r="AS9" i="21"/>
  <c r="AQ9" i="21"/>
  <c r="AP9" i="21"/>
  <c r="AO9" i="21"/>
  <c r="AN9" i="21"/>
  <c r="AM9" i="21"/>
  <c r="AL9" i="21"/>
  <c r="AK9" i="21"/>
  <c r="AJ9" i="21"/>
  <c r="AI9" i="21"/>
  <c r="AH9" i="21"/>
  <c r="AG9" i="21"/>
  <c r="AF9" i="21"/>
  <c r="AE9" i="21"/>
  <c r="AD9" i="21"/>
  <c r="AB9" i="21"/>
  <c r="AA9" i="21"/>
  <c r="Z9" i="21"/>
  <c r="Y9" i="21"/>
  <c r="X9" i="21"/>
  <c r="P9" i="21"/>
  <c r="N9" i="21"/>
  <c r="M9" i="21"/>
  <c r="L9" i="21"/>
  <c r="K9" i="21"/>
  <c r="J9" i="21"/>
  <c r="I9" i="21"/>
  <c r="H9" i="21"/>
  <c r="G9" i="21"/>
  <c r="F9" i="21"/>
  <c r="E9" i="21"/>
  <c r="D9" i="21"/>
  <c r="C9" i="21"/>
  <c r="BC8" i="21"/>
  <c r="BB8" i="21"/>
  <c r="BA8" i="21"/>
  <c r="AZ8" i="21"/>
  <c r="AY8" i="21"/>
  <c r="AV8" i="21"/>
  <c r="AU8" i="21"/>
  <c r="AS8" i="21"/>
  <c r="AQ8" i="21"/>
  <c r="AP8" i="21"/>
  <c r="AO8" i="21"/>
  <c r="AN8" i="21"/>
  <c r="AM8" i="21"/>
  <c r="AL8" i="21"/>
  <c r="AK8" i="21"/>
  <c r="AJ8" i="21"/>
  <c r="AI8" i="21"/>
  <c r="AH8" i="21"/>
  <c r="AG8" i="21"/>
  <c r="AF8" i="21"/>
  <c r="AE8" i="21"/>
  <c r="AD8" i="21"/>
  <c r="AB8" i="21"/>
  <c r="AA8" i="21"/>
  <c r="Z8" i="21"/>
  <c r="Y8" i="21"/>
  <c r="X8" i="21"/>
  <c r="T8" i="21"/>
  <c r="R8" i="21"/>
  <c r="P8" i="21"/>
  <c r="O8" i="21"/>
  <c r="N8" i="21"/>
  <c r="M8" i="21"/>
  <c r="L8" i="21"/>
  <c r="K8" i="21"/>
  <c r="J8" i="21"/>
  <c r="I8" i="21"/>
  <c r="H8" i="21"/>
  <c r="G8" i="21"/>
  <c r="F8" i="21"/>
  <c r="E8" i="21"/>
  <c r="D8" i="21"/>
  <c r="C8" i="21"/>
  <c r="BC7" i="21"/>
  <c r="BB7" i="21"/>
  <c r="BA7" i="21"/>
  <c r="AZ7" i="21"/>
  <c r="AY7" i="21"/>
  <c r="AV7" i="21"/>
  <c r="AU7" i="21"/>
  <c r="AS7" i="21"/>
  <c r="AQ7" i="21"/>
  <c r="AP7" i="21"/>
  <c r="AO7" i="21"/>
  <c r="AN7" i="21"/>
  <c r="AM7" i="21"/>
  <c r="AL7" i="21"/>
  <c r="AK7" i="21"/>
  <c r="AJ7" i="21"/>
  <c r="AI7" i="21"/>
  <c r="AH7" i="21"/>
  <c r="AG7" i="21"/>
  <c r="AF7" i="21"/>
  <c r="AE7" i="21"/>
  <c r="AD7" i="21"/>
  <c r="AB7" i="21"/>
  <c r="AA7" i="21"/>
  <c r="Z7" i="21"/>
  <c r="Y7" i="21"/>
  <c r="X7" i="21"/>
  <c r="T7" i="21"/>
  <c r="S7" i="21"/>
  <c r="R7" i="21"/>
  <c r="P7" i="21"/>
  <c r="N7" i="21"/>
  <c r="M7" i="21"/>
  <c r="L7" i="21"/>
  <c r="K7" i="21"/>
  <c r="J7" i="21"/>
  <c r="I7" i="21"/>
  <c r="H7" i="21"/>
  <c r="G7" i="21"/>
  <c r="F7" i="21"/>
  <c r="E7" i="21"/>
  <c r="D7" i="21"/>
  <c r="C7" i="21"/>
  <c r="BC6" i="21"/>
  <c r="BB6" i="21"/>
  <c r="BA6" i="21"/>
  <c r="AZ6" i="21"/>
  <c r="AY6" i="21"/>
  <c r="AV6" i="21"/>
  <c r="AU6" i="21"/>
  <c r="AT6" i="21"/>
  <c r="AS6" i="21"/>
  <c r="AR6" i="21"/>
  <c r="AQ6" i="21"/>
  <c r="AP6" i="21"/>
  <c r="AO6" i="21"/>
  <c r="AN6" i="21"/>
  <c r="AM6" i="21"/>
  <c r="AL6" i="21"/>
  <c r="AK6" i="21"/>
  <c r="AJ6" i="21"/>
  <c r="AI6" i="21"/>
  <c r="AH6" i="21"/>
  <c r="AG6" i="21"/>
  <c r="AF6" i="21"/>
  <c r="AE6" i="21"/>
  <c r="AD6" i="21"/>
  <c r="AB6" i="21"/>
  <c r="AA6" i="21"/>
  <c r="Z6" i="21"/>
  <c r="Y6" i="21"/>
  <c r="X6" i="21"/>
  <c r="R6" i="21"/>
  <c r="P6" i="21"/>
  <c r="N6" i="21"/>
  <c r="M6" i="21"/>
  <c r="L6" i="21"/>
  <c r="K6" i="21"/>
  <c r="J6" i="21"/>
  <c r="I6" i="21"/>
  <c r="H6" i="21"/>
  <c r="G6" i="21"/>
  <c r="F6" i="21"/>
  <c r="E6" i="21"/>
  <c r="D6" i="21"/>
  <c r="C6" i="21"/>
  <c r="BC5" i="21"/>
  <c r="BB5" i="21"/>
  <c r="BA5" i="21"/>
  <c r="AZ5" i="21"/>
  <c r="AY5" i="21"/>
  <c r="AV5" i="21"/>
  <c r="AU5" i="21"/>
  <c r="AS5" i="21"/>
  <c r="AQ5" i="21"/>
  <c r="AP5" i="21"/>
  <c r="AO5" i="21"/>
  <c r="AN5" i="21"/>
  <c r="AM5" i="21"/>
  <c r="AL5" i="21"/>
  <c r="AK5" i="21"/>
  <c r="AJ5" i="21"/>
  <c r="AI5" i="21"/>
  <c r="AH5" i="21"/>
  <c r="AG5" i="21"/>
  <c r="AF5" i="21"/>
  <c r="AE5" i="21"/>
  <c r="AD5" i="21"/>
  <c r="AB5" i="21"/>
  <c r="AA5" i="21"/>
  <c r="Z5" i="21"/>
  <c r="Y5" i="21"/>
  <c r="X5" i="21"/>
  <c r="P5" i="21"/>
  <c r="N5" i="21"/>
  <c r="M5" i="21"/>
  <c r="L5" i="21"/>
  <c r="K5" i="21"/>
  <c r="J5" i="21"/>
  <c r="I5" i="21"/>
  <c r="H5" i="21"/>
  <c r="G5" i="21"/>
  <c r="F5" i="21"/>
  <c r="E5" i="21"/>
  <c r="D5" i="21"/>
  <c r="C5" i="21"/>
  <c r="BC23" i="26"/>
  <c r="BB23" i="26"/>
  <c r="BA23" i="26"/>
  <c r="AZ23" i="26"/>
  <c r="AY23" i="26"/>
  <c r="AV23" i="26"/>
  <c r="AU23" i="26"/>
  <c r="AT23" i="26"/>
  <c r="AS23" i="26"/>
  <c r="AR23" i="26"/>
  <c r="AQ23" i="26"/>
  <c r="AP23" i="26"/>
  <c r="AO23" i="26"/>
  <c r="AN23" i="26"/>
  <c r="AM23" i="26"/>
  <c r="AL23" i="26"/>
  <c r="AK23" i="26"/>
  <c r="AJ23" i="26"/>
  <c r="AI23" i="26"/>
  <c r="AH23" i="26"/>
  <c r="AG23" i="26"/>
  <c r="AF23" i="26"/>
  <c r="AE23" i="26"/>
  <c r="AD23" i="26"/>
  <c r="AB23" i="26"/>
  <c r="AA23" i="26"/>
  <c r="Z23" i="26"/>
  <c r="Y23" i="26"/>
  <c r="X23" i="26"/>
  <c r="T23" i="26"/>
  <c r="S23" i="26"/>
  <c r="R23" i="26"/>
  <c r="Q23" i="26"/>
  <c r="P23" i="26"/>
  <c r="O23" i="26"/>
  <c r="N23" i="26"/>
  <c r="M23" i="26"/>
  <c r="L23" i="26"/>
  <c r="K23" i="26"/>
  <c r="J23" i="26"/>
  <c r="I23" i="26"/>
  <c r="H23" i="26"/>
  <c r="G23" i="26"/>
  <c r="F23" i="26"/>
  <c r="E23" i="26"/>
  <c r="D23" i="26"/>
  <c r="C23" i="26"/>
  <c r="BC22" i="26"/>
  <c r="BD313" i="3" s="1"/>
  <c r="BB22" i="26"/>
  <c r="BC313" i="3" s="1"/>
  <c r="BA22" i="26"/>
  <c r="BB313" i="3" s="1"/>
  <c r="AZ22" i="26"/>
  <c r="BA313" i="3" s="1"/>
  <c r="AY22" i="26"/>
  <c r="AZ313" i="3" s="1"/>
  <c r="AV22" i="26"/>
  <c r="AW313" i="3" s="1"/>
  <c r="AU22" i="26"/>
  <c r="AT22" i="26"/>
  <c r="AS22" i="26"/>
  <c r="AR22" i="26"/>
  <c r="AQ22" i="26"/>
  <c r="AP22" i="26"/>
  <c r="AO22" i="26"/>
  <c r="AN22" i="26"/>
  <c r="AM22" i="26"/>
  <c r="AL22" i="26"/>
  <c r="AK22" i="26"/>
  <c r="AJ22" i="26"/>
  <c r="AI22" i="26"/>
  <c r="AH22" i="26"/>
  <c r="AG22" i="26"/>
  <c r="AF22" i="26"/>
  <c r="AE22" i="26"/>
  <c r="AD22" i="26"/>
  <c r="AB22" i="26"/>
  <c r="AA305" i="3" s="1"/>
  <c r="AA22" i="26"/>
  <c r="Z305" i="3" s="1"/>
  <c r="Z22" i="26"/>
  <c r="Y305" i="3" s="1"/>
  <c r="Y22" i="26"/>
  <c r="X305" i="3" s="1"/>
  <c r="X22" i="26"/>
  <c r="W305" i="3" s="1"/>
  <c r="T22" i="26"/>
  <c r="S22" i="26"/>
  <c r="R22" i="26"/>
  <c r="Q22" i="26"/>
  <c r="P22" i="26"/>
  <c r="O22" i="26"/>
  <c r="N22" i="26"/>
  <c r="M22" i="26"/>
  <c r="L22" i="26"/>
  <c r="K22" i="26"/>
  <c r="J22" i="26"/>
  <c r="I22" i="26"/>
  <c r="H22" i="26"/>
  <c r="G22" i="26"/>
  <c r="F22" i="26"/>
  <c r="E22" i="26"/>
  <c r="D22" i="26"/>
  <c r="C22" i="26"/>
  <c r="BC21" i="26"/>
  <c r="BB21" i="26"/>
  <c r="BA21" i="26"/>
  <c r="AZ21" i="26"/>
  <c r="AY21" i="26"/>
  <c r="AV21" i="26"/>
  <c r="AU21" i="26"/>
  <c r="AT21" i="26"/>
  <c r="AS21" i="26"/>
  <c r="AR21" i="26"/>
  <c r="AQ21" i="26"/>
  <c r="AP21" i="26"/>
  <c r="AO21" i="26"/>
  <c r="AN21" i="26"/>
  <c r="AM21" i="26"/>
  <c r="AL21" i="26"/>
  <c r="AK21" i="26"/>
  <c r="AJ21" i="26"/>
  <c r="AI21" i="26"/>
  <c r="AH21" i="26"/>
  <c r="AG21" i="26"/>
  <c r="AF21" i="26"/>
  <c r="AE21" i="26"/>
  <c r="AD21" i="26"/>
  <c r="AB21" i="26"/>
  <c r="AA21" i="26"/>
  <c r="Z21" i="26"/>
  <c r="Y21" i="26"/>
  <c r="X21" i="26"/>
  <c r="T21" i="26"/>
  <c r="S21" i="26"/>
  <c r="R21" i="26"/>
  <c r="Q21" i="26"/>
  <c r="P21" i="26"/>
  <c r="O21" i="26"/>
  <c r="N21" i="26"/>
  <c r="M21" i="26"/>
  <c r="L21" i="26"/>
  <c r="K21" i="26"/>
  <c r="J21" i="26"/>
  <c r="I21" i="26"/>
  <c r="H21" i="26"/>
  <c r="G21" i="26"/>
  <c r="F21" i="26"/>
  <c r="E21" i="26"/>
  <c r="D21" i="26"/>
  <c r="C21" i="26"/>
  <c r="BC17" i="26"/>
  <c r="BB17" i="26"/>
  <c r="BA17" i="26"/>
  <c r="AZ17" i="26"/>
  <c r="AY17" i="26"/>
  <c r="AV17" i="26"/>
  <c r="AU17" i="26"/>
  <c r="AR17" i="26"/>
  <c r="AQ17" i="26"/>
  <c r="AP17" i="26"/>
  <c r="AO17" i="26"/>
  <c r="AN17" i="26"/>
  <c r="AM17" i="26"/>
  <c r="AL17" i="26"/>
  <c r="AK17" i="26"/>
  <c r="AJ17" i="26"/>
  <c r="AI17" i="26"/>
  <c r="AH17" i="26"/>
  <c r="AG17" i="26"/>
  <c r="AF17" i="26"/>
  <c r="AE17" i="26"/>
  <c r="AD17" i="26"/>
  <c r="AB17" i="26"/>
  <c r="AA17" i="26"/>
  <c r="Z17" i="26"/>
  <c r="Y17" i="26"/>
  <c r="X17" i="26"/>
  <c r="O17" i="26"/>
  <c r="N17" i="26"/>
  <c r="M17" i="26"/>
  <c r="L17" i="26"/>
  <c r="K17" i="26"/>
  <c r="J17" i="26"/>
  <c r="I17" i="26"/>
  <c r="H17" i="26"/>
  <c r="G17" i="26"/>
  <c r="F17" i="26"/>
  <c r="E17" i="26"/>
  <c r="D17" i="26"/>
  <c r="C17" i="26"/>
  <c r="BC16" i="26"/>
  <c r="BB16" i="26"/>
  <c r="BA16" i="26"/>
  <c r="AZ16" i="26"/>
  <c r="AY16" i="26"/>
  <c r="AV16" i="26"/>
  <c r="AU16" i="26"/>
  <c r="AT16" i="26"/>
  <c r="AS16" i="26"/>
  <c r="AR16" i="26"/>
  <c r="AQ16" i="26"/>
  <c r="AP16" i="26"/>
  <c r="AO16" i="26"/>
  <c r="AN16" i="26"/>
  <c r="AM16" i="26"/>
  <c r="AL16" i="26"/>
  <c r="AK16" i="26"/>
  <c r="AJ16" i="26"/>
  <c r="AI16" i="26"/>
  <c r="AH16" i="26"/>
  <c r="AG16" i="26"/>
  <c r="AF16" i="26"/>
  <c r="AE16" i="26"/>
  <c r="AD16" i="26"/>
  <c r="AB16" i="26"/>
  <c r="AA16" i="26"/>
  <c r="Z16" i="26"/>
  <c r="Y16" i="26"/>
  <c r="X16" i="26"/>
  <c r="T16" i="26"/>
  <c r="S16" i="26"/>
  <c r="R16" i="26"/>
  <c r="P16" i="26"/>
  <c r="N16" i="26"/>
  <c r="M16" i="26"/>
  <c r="L16" i="26"/>
  <c r="K16" i="26"/>
  <c r="J16" i="26"/>
  <c r="I16" i="26"/>
  <c r="H16" i="26"/>
  <c r="G16" i="26"/>
  <c r="F16" i="26"/>
  <c r="E16" i="26"/>
  <c r="D16" i="26"/>
  <c r="C16" i="26"/>
  <c r="BC14" i="26"/>
  <c r="BB14" i="26"/>
  <c r="BA14" i="26"/>
  <c r="AZ14" i="26"/>
  <c r="AY14" i="26"/>
  <c r="AV14" i="26"/>
  <c r="AU14" i="26"/>
  <c r="AT14" i="26"/>
  <c r="AS14" i="26"/>
  <c r="AR14" i="26"/>
  <c r="AQ14" i="26"/>
  <c r="AP14" i="26"/>
  <c r="AO14" i="26"/>
  <c r="AN14" i="26"/>
  <c r="AM14" i="26"/>
  <c r="AL14" i="26"/>
  <c r="AK14" i="26"/>
  <c r="AJ14" i="26"/>
  <c r="AI14" i="26"/>
  <c r="AH14" i="26"/>
  <c r="AG14" i="26"/>
  <c r="AF14" i="26"/>
  <c r="AE14" i="26"/>
  <c r="AD14" i="26"/>
  <c r="AB14" i="26"/>
  <c r="AA14" i="26"/>
  <c r="Z14" i="26"/>
  <c r="Y14" i="26"/>
  <c r="X14" i="26"/>
  <c r="T14" i="26"/>
  <c r="S14" i="26"/>
  <c r="R14" i="26"/>
  <c r="Q14" i="26"/>
  <c r="P14" i="26"/>
  <c r="O14" i="26"/>
  <c r="N14" i="26"/>
  <c r="M14" i="26"/>
  <c r="L14" i="26"/>
  <c r="K14" i="26"/>
  <c r="J14" i="26"/>
  <c r="I14" i="26"/>
  <c r="H14" i="26"/>
  <c r="G14" i="26"/>
  <c r="F14" i="26"/>
  <c r="E14" i="26"/>
  <c r="D14" i="26"/>
  <c r="C14" i="26"/>
  <c r="BC12" i="26"/>
  <c r="BB12" i="26"/>
  <c r="BA12" i="26"/>
  <c r="AZ12" i="26"/>
  <c r="AY12" i="26"/>
  <c r="AV12" i="26"/>
  <c r="AU12" i="26"/>
  <c r="AT12" i="26"/>
  <c r="AS12" i="26"/>
  <c r="AR12" i="26"/>
  <c r="AQ12" i="26"/>
  <c r="AP12" i="26"/>
  <c r="AO12" i="26"/>
  <c r="AN12" i="26"/>
  <c r="AM12" i="26"/>
  <c r="AL12" i="26"/>
  <c r="AK12" i="26"/>
  <c r="AJ12" i="26"/>
  <c r="AI12" i="26"/>
  <c r="AH12" i="26"/>
  <c r="AG12" i="26"/>
  <c r="AF12" i="26"/>
  <c r="AE12" i="26"/>
  <c r="AD12" i="26"/>
  <c r="AB12" i="26"/>
  <c r="AA12" i="26"/>
  <c r="Z12" i="26"/>
  <c r="Y12" i="26"/>
  <c r="X12" i="26"/>
  <c r="T12" i="26"/>
  <c r="S12" i="26"/>
  <c r="R12" i="26"/>
  <c r="Q12" i="26"/>
  <c r="P12" i="26"/>
  <c r="O12" i="26"/>
  <c r="N12" i="26"/>
  <c r="M12" i="26"/>
  <c r="L12" i="26"/>
  <c r="K12" i="26"/>
  <c r="J12" i="26"/>
  <c r="I12" i="26"/>
  <c r="H12" i="26"/>
  <c r="G12" i="26"/>
  <c r="F12" i="26"/>
  <c r="E12" i="26"/>
  <c r="D12" i="26"/>
  <c r="C12" i="26"/>
  <c r="BC11" i="26"/>
  <c r="BB11" i="26"/>
  <c r="BA11" i="26"/>
  <c r="AZ11" i="26"/>
  <c r="AY11" i="26"/>
  <c r="AV11" i="26"/>
  <c r="AU11" i="26"/>
  <c r="AT11" i="26"/>
  <c r="AS11" i="26"/>
  <c r="AR11" i="26"/>
  <c r="AQ11" i="26"/>
  <c r="AP11" i="26"/>
  <c r="AO11" i="26"/>
  <c r="AN11" i="26"/>
  <c r="AM11" i="26"/>
  <c r="AL11" i="26"/>
  <c r="AK11" i="26"/>
  <c r="AJ11" i="26"/>
  <c r="AI11" i="26"/>
  <c r="AH11" i="26"/>
  <c r="AG11" i="26"/>
  <c r="AF11" i="26"/>
  <c r="AE11" i="26"/>
  <c r="AD11" i="26"/>
  <c r="AB11" i="26"/>
  <c r="AA11" i="26"/>
  <c r="Z11" i="26"/>
  <c r="Y11" i="26"/>
  <c r="X11" i="26"/>
  <c r="T11" i="26"/>
  <c r="S11" i="26"/>
  <c r="R11" i="26"/>
  <c r="Q11" i="26"/>
  <c r="P11" i="26"/>
  <c r="O11" i="26"/>
  <c r="N11" i="26"/>
  <c r="M11" i="26"/>
  <c r="L11" i="26"/>
  <c r="K11" i="26"/>
  <c r="J11" i="26"/>
  <c r="I11" i="26"/>
  <c r="H11" i="26"/>
  <c r="G11" i="26"/>
  <c r="F11" i="26"/>
  <c r="E11" i="26"/>
  <c r="D11" i="26"/>
  <c r="C11" i="26"/>
  <c r="BC10" i="26"/>
  <c r="BB10" i="26"/>
  <c r="BA10" i="26"/>
  <c r="AZ10" i="26"/>
  <c r="AY10" i="26"/>
  <c r="AV10" i="26"/>
  <c r="AU10" i="26"/>
  <c r="AT10" i="26"/>
  <c r="AS10" i="26"/>
  <c r="AR10" i="26"/>
  <c r="AP10" i="26"/>
  <c r="AO10" i="26"/>
  <c r="AN10" i="26"/>
  <c r="AM10" i="26"/>
  <c r="AL10" i="26"/>
  <c r="AK10" i="26"/>
  <c r="AJ10" i="26"/>
  <c r="AI10" i="26"/>
  <c r="AH10" i="26"/>
  <c r="AG10" i="26"/>
  <c r="AF10" i="26"/>
  <c r="AE10" i="26"/>
  <c r="AD10" i="26"/>
  <c r="AB10" i="26"/>
  <c r="AA10" i="26"/>
  <c r="Z10" i="26"/>
  <c r="Y10" i="26"/>
  <c r="X10" i="26"/>
  <c r="T10" i="26"/>
  <c r="S10" i="26"/>
  <c r="P10" i="26"/>
  <c r="O10" i="26"/>
  <c r="N10" i="26"/>
  <c r="M10" i="26"/>
  <c r="L10" i="26"/>
  <c r="K10" i="26"/>
  <c r="J10" i="26"/>
  <c r="I10" i="26"/>
  <c r="H10" i="26"/>
  <c r="G10" i="26"/>
  <c r="F10" i="26"/>
  <c r="E10" i="26"/>
  <c r="D10" i="26"/>
  <c r="C10" i="26"/>
  <c r="BC9" i="26"/>
  <c r="BB9" i="26"/>
  <c r="BA9" i="26"/>
  <c r="AZ9" i="26"/>
  <c r="AY9" i="26"/>
  <c r="AU9" i="26"/>
  <c r="AT9" i="26"/>
  <c r="AS9" i="26"/>
  <c r="AR9" i="26"/>
  <c r="AQ9" i="26"/>
  <c r="AP9" i="26"/>
  <c r="AO9" i="26"/>
  <c r="AN9" i="26"/>
  <c r="AM9" i="26"/>
  <c r="AL9" i="26"/>
  <c r="AK9" i="26"/>
  <c r="AJ9" i="26"/>
  <c r="AI9" i="26"/>
  <c r="AH9" i="26"/>
  <c r="AG9" i="26"/>
  <c r="AF9" i="26"/>
  <c r="AE9" i="26"/>
  <c r="AD9" i="26"/>
  <c r="AB9" i="26"/>
  <c r="AA9" i="26"/>
  <c r="Z9" i="26"/>
  <c r="Y9" i="26"/>
  <c r="X9" i="26"/>
  <c r="T9" i="26"/>
  <c r="S9" i="26"/>
  <c r="P9" i="26"/>
  <c r="O9" i="26"/>
  <c r="N9" i="26"/>
  <c r="M9" i="26"/>
  <c r="L9" i="26"/>
  <c r="K9" i="26"/>
  <c r="J9" i="26"/>
  <c r="I9" i="26"/>
  <c r="H9" i="26"/>
  <c r="G9" i="26"/>
  <c r="F9" i="26"/>
  <c r="E9" i="26"/>
  <c r="D9" i="26"/>
  <c r="C9" i="26"/>
  <c r="BC8" i="26"/>
  <c r="BB8" i="26"/>
  <c r="BA8" i="26"/>
  <c r="AZ8" i="26"/>
  <c r="AY8" i="26"/>
  <c r="AX8" i="26"/>
  <c r="AW8" i="26"/>
  <c r="AV8" i="26"/>
  <c r="AU8" i="26"/>
  <c r="AT8" i="26"/>
  <c r="AS8" i="26"/>
  <c r="AR8" i="26"/>
  <c r="AQ8" i="26"/>
  <c r="AP8" i="26"/>
  <c r="AO8" i="26"/>
  <c r="AN8" i="26"/>
  <c r="AM8" i="26"/>
  <c r="AL8" i="26"/>
  <c r="AK8" i="26"/>
  <c r="AJ8" i="26"/>
  <c r="AI8" i="26"/>
  <c r="AH8" i="26"/>
  <c r="AG8" i="26"/>
  <c r="AF8" i="26"/>
  <c r="AE8" i="26"/>
  <c r="AD8" i="26"/>
  <c r="AB8" i="26"/>
  <c r="AA8" i="26"/>
  <c r="Z8" i="26"/>
  <c r="Y8" i="26"/>
  <c r="X8" i="26"/>
  <c r="W8" i="26"/>
  <c r="V8" i="26"/>
  <c r="T8" i="26"/>
  <c r="S8" i="26"/>
  <c r="Q8" i="26"/>
  <c r="P8" i="26"/>
  <c r="O8" i="26"/>
  <c r="N8" i="26"/>
  <c r="M8" i="26"/>
  <c r="L8" i="26"/>
  <c r="K8" i="26"/>
  <c r="J8" i="26"/>
  <c r="I8" i="26"/>
  <c r="H8" i="26"/>
  <c r="G8" i="26"/>
  <c r="F8" i="26"/>
  <c r="E8" i="26"/>
  <c r="D8" i="26"/>
  <c r="C8" i="26"/>
  <c r="BC7" i="26"/>
  <c r="BB7" i="26"/>
  <c r="BA7" i="26"/>
  <c r="AZ7" i="26"/>
  <c r="AY7" i="26"/>
  <c r="AV7" i="26"/>
  <c r="AU7" i="26"/>
  <c r="AS7" i="26"/>
  <c r="AR7" i="26"/>
  <c r="AQ7" i="26"/>
  <c r="AP7" i="26"/>
  <c r="AO7" i="26"/>
  <c r="AN7" i="26"/>
  <c r="AM7" i="26"/>
  <c r="AL7" i="26"/>
  <c r="AK7" i="26"/>
  <c r="AJ7" i="26"/>
  <c r="AI7" i="26"/>
  <c r="AH7" i="26"/>
  <c r="AG7" i="26"/>
  <c r="AF7" i="26"/>
  <c r="AE7" i="26"/>
  <c r="AD7" i="26"/>
  <c r="AB7" i="26"/>
  <c r="AA7" i="26"/>
  <c r="Z7" i="26"/>
  <c r="Y7" i="26"/>
  <c r="X7" i="26"/>
  <c r="T7" i="26"/>
  <c r="S7" i="26"/>
  <c r="R7" i="26"/>
  <c r="Q7" i="26"/>
  <c r="P7" i="26"/>
  <c r="O7" i="26"/>
  <c r="N7" i="26"/>
  <c r="M7" i="26"/>
  <c r="L7" i="26"/>
  <c r="K7" i="26"/>
  <c r="J7" i="26"/>
  <c r="I7" i="26"/>
  <c r="H7" i="26"/>
  <c r="G7" i="26"/>
  <c r="F7" i="26"/>
  <c r="E7" i="26"/>
  <c r="D7" i="26"/>
  <c r="C7" i="26"/>
  <c r="BC6" i="26"/>
  <c r="BB6" i="26"/>
  <c r="BA6" i="26"/>
  <c r="AZ6" i="26"/>
  <c r="AY6" i="26"/>
  <c r="AV6" i="26"/>
  <c r="AU6" i="26"/>
  <c r="AS6" i="26"/>
  <c r="AR6" i="26"/>
  <c r="AQ6" i="26"/>
  <c r="AP6" i="26"/>
  <c r="AO6" i="26"/>
  <c r="AN6" i="26"/>
  <c r="AM6" i="26"/>
  <c r="AL6" i="26"/>
  <c r="AK6" i="26"/>
  <c r="AJ6" i="26"/>
  <c r="AI6" i="26"/>
  <c r="AH6" i="26"/>
  <c r="AG6" i="26"/>
  <c r="AF6" i="26"/>
  <c r="AE6" i="26"/>
  <c r="AD6" i="26"/>
  <c r="AB6" i="26"/>
  <c r="AA6" i="26"/>
  <c r="Z6" i="26"/>
  <c r="Y6" i="26"/>
  <c r="X6" i="26"/>
  <c r="T6" i="26"/>
  <c r="R6" i="26"/>
  <c r="Q6" i="26"/>
  <c r="P6" i="26"/>
  <c r="O6" i="26"/>
  <c r="N6" i="26"/>
  <c r="M6" i="26"/>
  <c r="L6" i="26"/>
  <c r="K6" i="26"/>
  <c r="J6" i="26"/>
  <c r="I6" i="26"/>
  <c r="H6" i="26"/>
  <c r="G6" i="26"/>
  <c r="F6" i="26"/>
  <c r="E6" i="26"/>
  <c r="D6" i="26"/>
  <c r="C6" i="26"/>
  <c r="BC5" i="26"/>
  <c r="BB5" i="26"/>
  <c r="BA5" i="26"/>
  <c r="AZ5" i="26"/>
  <c r="AY5" i="26"/>
  <c r="AU5" i="26"/>
  <c r="AR5" i="26"/>
  <c r="AQ5" i="26"/>
  <c r="AP5" i="26"/>
  <c r="AO5" i="26"/>
  <c r="AN5" i="26"/>
  <c r="AM5" i="26"/>
  <c r="AL5" i="26"/>
  <c r="AK5" i="26"/>
  <c r="AJ5" i="26"/>
  <c r="AI5" i="26"/>
  <c r="AH5" i="26"/>
  <c r="AG5" i="26"/>
  <c r="AF5" i="26"/>
  <c r="AE5" i="26"/>
  <c r="AD5" i="26"/>
  <c r="AB5" i="26"/>
  <c r="AA5" i="26"/>
  <c r="Z5" i="26"/>
  <c r="Y5" i="26"/>
  <c r="X5" i="26"/>
  <c r="N5" i="26"/>
  <c r="M5" i="26"/>
  <c r="L5" i="26"/>
  <c r="K5" i="26"/>
  <c r="J5" i="26"/>
  <c r="I5" i="26"/>
  <c r="H5" i="26"/>
  <c r="G5" i="26"/>
  <c r="F5" i="26"/>
  <c r="E5" i="26"/>
  <c r="D5" i="26"/>
  <c r="C5" i="26"/>
  <c r="BC20" i="38"/>
  <c r="BB20" i="38"/>
  <c r="BB22" i="38" s="1"/>
  <c r="BA20" i="38"/>
  <c r="AZ20" i="38"/>
  <c r="AZ22" i="38" s="1"/>
  <c r="AY20" i="38"/>
  <c r="AY22" i="38" s="1"/>
  <c r="AV20" i="38"/>
  <c r="AV22" i="38" s="1"/>
  <c r="AU20" i="38"/>
  <c r="AT20" i="38"/>
  <c r="AT22" i="38" s="1"/>
  <c r="AS20" i="38"/>
  <c r="AR20" i="38"/>
  <c r="AR22" i="38" s="1"/>
  <c r="AQ20" i="38"/>
  <c r="AQ22" i="38" s="1"/>
  <c r="AP20" i="38"/>
  <c r="AO20" i="38"/>
  <c r="AO22" i="38" s="1"/>
  <c r="AN20" i="38"/>
  <c r="AN22" i="38" s="1"/>
  <c r="AM20" i="38"/>
  <c r="AL20" i="38"/>
  <c r="AL22" i="38" s="1"/>
  <c r="AK20" i="38"/>
  <c r="AJ20" i="38"/>
  <c r="AJ22" i="38" s="1"/>
  <c r="AI20" i="38"/>
  <c r="AI22" i="38" s="1"/>
  <c r="AH20" i="38"/>
  <c r="AG20" i="38"/>
  <c r="AG22" i="38" s="1"/>
  <c r="AF20" i="38"/>
  <c r="AF22" i="38" s="1"/>
  <c r="AE20" i="38"/>
  <c r="AD20" i="38"/>
  <c r="AD22" i="38" s="1"/>
  <c r="BC19" i="38"/>
  <c r="BB19" i="38"/>
  <c r="BA19" i="38"/>
  <c r="AZ19" i="38"/>
  <c r="AY19" i="38"/>
  <c r="AV19" i="38"/>
  <c r="AU19" i="38"/>
  <c r="AT19" i="38"/>
  <c r="AS19" i="38"/>
  <c r="AR19" i="38"/>
  <c r="AQ19" i="38"/>
  <c r="AP19" i="38"/>
  <c r="AO19" i="38"/>
  <c r="AN19" i="38"/>
  <c r="AM19" i="38"/>
  <c r="AL19" i="38"/>
  <c r="AK19" i="38"/>
  <c r="AJ19" i="38"/>
  <c r="AI19" i="38"/>
  <c r="AH19" i="38"/>
  <c r="AG19" i="38"/>
  <c r="AF19" i="38"/>
  <c r="AE19" i="38"/>
  <c r="AD19" i="38"/>
  <c r="BC16" i="38"/>
  <c r="BB16" i="38"/>
  <c r="BA16" i="38"/>
  <c r="AZ16" i="38"/>
  <c r="AY16" i="38"/>
  <c r="AX16" i="38"/>
  <c r="AW16" i="38"/>
  <c r="AV16" i="38"/>
  <c r="AU16" i="38"/>
  <c r="AT16" i="38"/>
  <c r="AS16" i="38"/>
  <c r="AR16" i="38"/>
  <c r="AQ16" i="38"/>
  <c r="AP16" i="38"/>
  <c r="AO16" i="38"/>
  <c r="AN16" i="38"/>
  <c r="AM16" i="38"/>
  <c r="AL16" i="38"/>
  <c r="AK16" i="38"/>
  <c r="AJ16" i="38"/>
  <c r="AI16" i="38"/>
  <c r="AH16" i="38"/>
  <c r="AG16" i="38"/>
  <c r="AF16" i="38"/>
  <c r="AE16" i="38"/>
  <c r="AD16" i="38"/>
  <c r="BC15" i="38"/>
  <c r="BB15" i="38"/>
  <c r="BA15" i="38"/>
  <c r="AZ15" i="38"/>
  <c r="AY15" i="38"/>
  <c r="AX15" i="38"/>
  <c r="AW15" i="38"/>
  <c r="AV15" i="38"/>
  <c r="AU15" i="38"/>
  <c r="AT15" i="38"/>
  <c r="AS15" i="38"/>
  <c r="AR15" i="38"/>
  <c r="AQ15" i="38"/>
  <c r="AP15" i="38"/>
  <c r="AO15" i="38"/>
  <c r="AN15" i="38"/>
  <c r="AM15" i="38"/>
  <c r="AL15" i="38"/>
  <c r="AK15" i="38"/>
  <c r="AJ15" i="38"/>
  <c r="AI15" i="38"/>
  <c r="AH15" i="38"/>
  <c r="AG15" i="38"/>
  <c r="AF15" i="38"/>
  <c r="AE15" i="38"/>
  <c r="AD15" i="38"/>
  <c r="BC14" i="38"/>
  <c r="BB14" i="38"/>
  <c r="BA14" i="38"/>
  <c r="AZ14" i="38"/>
  <c r="AY14" i="38"/>
  <c r="AX14" i="38"/>
  <c r="AW14" i="38"/>
  <c r="AV14" i="38"/>
  <c r="AU14" i="38"/>
  <c r="AT14" i="38"/>
  <c r="AS14" i="38"/>
  <c r="AR14" i="38"/>
  <c r="AQ14" i="38"/>
  <c r="AP14" i="38"/>
  <c r="AO14" i="38"/>
  <c r="AN14" i="38"/>
  <c r="AM14" i="38"/>
  <c r="AL14" i="38"/>
  <c r="AK14" i="38"/>
  <c r="AJ14" i="38"/>
  <c r="AI14" i="38"/>
  <c r="AH14" i="38"/>
  <c r="AG14" i="38"/>
  <c r="AF14" i="38"/>
  <c r="AE14" i="38"/>
  <c r="AD14" i="38"/>
  <c r="BC13" i="38"/>
  <c r="BB13" i="38"/>
  <c r="BA13" i="38"/>
  <c r="AZ13" i="38"/>
  <c r="AY13" i="38"/>
  <c r="AX13" i="38"/>
  <c r="AW13" i="38"/>
  <c r="AV13" i="38"/>
  <c r="AU13" i="38"/>
  <c r="AT13" i="38"/>
  <c r="AS13" i="38"/>
  <c r="AR13" i="38"/>
  <c r="AQ13" i="38"/>
  <c r="AP13" i="38"/>
  <c r="AO13" i="38"/>
  <c r="AN13" i="38"/>
  <c r="AM13" i="38"/>
  <c r="AL13" i="38"/>
  <c r="AK13" i="38"/>
  <c r="AJ13" i="38"/>
  <c r="AI13" i="38"/>
  <c r="AH13" i="38"/>
  <c r="AG13" i="38"/>
  <c r="AF13" i="38"/>
  <c r="AE13" i="38"/>
  <c r="AD13" i="38"/>
  <c r="BC12" i="38"/>
  <c r="BB12" i="38"/>
  <c r="BA12" i="38"/>
  <c r="AZ12" i="38"/>
  <c r="AY12" i="38"/>
  <c r="AV12" i="38"/>
  <c r="AU12" i="38"/>
  <c r="AT12" i="38"/>
  <c r="AS12" i="38"/>
  <c r="AR12" i="38"/>
  <c r="AQ12" i="38"/>
  <c r="AP12" i="38"/>
  <c r="AO12" i="38"/>
  <c r="AN12" i="38"/>
  <c r="AM12" i="38"/>
  <c r="AL12" i="38"/>
  <c r="AK12" i="38"/>
  <c r="AJ12" i="38"/>
  <c r="AI12" i="38"/>
  <c r="AH12" i="38"/>
  <c r="AG12" i="38"/>
  <c r="AF12" i="38"/>
  <c r="AE12" i="38"/>
  <c r="AD12" i="38"/>
  <c r="BC10" i="38"/>
  <c r="BB10" i="38"/>
  <c r="BA10" i="38"/>
  <c r="AZ10" i="38"/>
  <c r="AY10" i="38"/>
  <c r="AX10" i="38"/>
  <c r="AW10" i="38"/>
  <c r="AV10" i="38"/>
  <c r="AU10" i="38"/>
  <c r="AT10" i="38"/>
  <c r="AS10" i="38"/>
  <c r="AR10" i="38"/>
  <c r="AQ10" i="38"/>
  <c r="AP10" i="38"/>
  <c r="AO10" i="38"/>
  <c r="AN10" i="38"/>
  <c r="AM10" i="38"/>
  <c r="AL10" i="38"/>
  <c r="AK10" i="38"/>
  <c r="AJ10" i="38"/>
  <c r="AI10" i="38"/>
  <c r="AH10" i="38"/>
  <c r="AG10" i="38"/>
  <c r="AF10" i="38"/>
  <c r="AE10" i="38"/>
  <c r="AD10" i="38"/>
  <c r="BC9" i="38"/>
  <c r="BB9" i="38"/>
  <c r="BA9" i="38"/>
  <c r="AZ9" i="38"/>
  <c r="AY9" i="38"/>
  <c r="AV9" i="38"/>
  <c r="AU9" i="38"/>
  <c r="AT9" i="38"/>
  <c r="AS9" i="38"/>
  <c r="AR9" i="38"/>
  <c r="AQ9" i="38"/>
  <c r="AP9" i="38"/>
  <c r="AO9" i="38"/>
  <c r="AN9" i="38"/>
  <c r="AM9" i="38"/>
  <c r="AL9" i="38"/>
  <c r="AK9" i="38"/>
  <c r="AJ9" i="38"/>
  <c r="AI9" i="38"/>
  <c r="AH9" i="38"/>
  <c r="AG9" i="38"/>
  <c r="AF9" i="38"/>
  <c r="AE9" i="38"/>
  <c r="AD9" i="38"/>
  <c r="BC8" i="38"/>
  <c r="BB8" i="38"/>
  <c r="BA8" i="38"/>
  <c r="AZ8" i="38"/>
  <c r="AY8" i="38"/>
  <c r="AV8" i="38"/>
  <c r="AU8" i="38"/>
  <c r="AT8" i="38"/>
  <c r="AS8" i="38"/>
  <c r="AQ8" i="38"/>
  <c r="AP8" i="38"/>
  <c r="AO8" i="38"/>
  <c r="AN8" i="38"/>
  <c r="AM8" i="38"/>
  <c r="AL8" i="38"/>
  <c r="AK8" i="38"/>
  <c r="AJ8" i="38"/>
  <c r="AI8" i="38"/>
  <c r="AH8" i="38"/>
  <c r="AG8" i="38"/>
  <c r="AF8" i="38"/>
  <c r="AE8" i="38"/>
  <c r="AD8" i="38"/>
  <c r="BC7" i="38"/>
  <c r="BB7" i="38"/>
  <c r="BA7" i="38"/>
  <c r="AZ7" i="38"/>
  <c r="AY7" i="38"/>
  <c r="AV7" i="38"/>
  <c r="AU7" i="38"/>
  <c r="AT7" i="38"/>
  <c r="AS7" i="38"/>
  <c r="AR7" i="38"/>
  <c r="AQ7" i="38"/>
  <c r="AP7" i="38"/>
  <c r="AO7" i="38"/>
  <c r="AN7" i="38"/>
  <c r="AM7" i="38"/>
  <c r="AL7" i="38"/>
  <c r="AK7" i="38"/>
  <c r="AJ7" i="38"/>
  <c r="AI7" i="38"/>
  <c r="AH7" i="38"/>
  <c r="AG7" i="38"/>
  <c r="AF7" i="38"/>
  <c r="AE7" i="38"/>
  <c r="AD7" i="38"/>
  <c r="BC6" i="38"/>
  <c r="BB6" i="38"/>
  <c r="BA6" i="38"/>
  <c r="AZ6" i="38"/>
  <c r="AY6" i="38"/>
  <c r="AV6" i="38"/>
  <c r="AU6" i="38"/>
  <c r="AT6" i="38"/>
  <c r="AS6" i="38"/>
  <c r="AR6" i="38"/>
  <c r="AQ6" i="38"/>
  <c r="AP6" i="38"/>
  <c r="AO6" i="38"/>
  <c r="AN6" i="38"/>
  <c r="AM6" i="38"/>
  <c r="AL6" i="38"/>
  <c r="AK6" i="38"/>
  <c r="AJ6" i="38"/>
  <c r="AI6" i="38"/>
  <c r="AH6" i="38"/>
  <c r="AG6" i="38"/>
  <c r="AF6" i="38"/>
  <c r="AE6" i="38"/>
  <c r="AD6" i="38"/>
  <c r="BC5" i="38"/>
  <c r="BB5" i="38"/>
  <c r="BA5" i="38"/>
  <c r="AZ5" i="38"/>
  <c r="AY5" i="38"/>
  <c r="AV5" i="38"/>
  <c r="AU5" i="38"/>
  <c r="AT5" i="38"/>
  <c r="AS5" i="38"/>
  <c r="AR5" i="38"/>
  <c r="AQ5" i="38"/>
  <c r="AP5" i="38"/>
  <c r="AO5" i="38"/>
  <c r="AN5" i="38"/>
  <c r="AM5" i="38"/>
  <c r="AL5" i="38"/>
  <c r="AK5" i="38"/>
  <c r="AJ5" i="38"/>
  <c r="AI5" i="38"/>
  <c r="AH5" i="38"/>
  <c r="AG5" i="38"/>
  <c r="AF5" i="38"/>
  <c r="AE5" i="38"/>
  <c r="AD5" i="38"/>
  <c r="BC50" i="39"/>
  <c r="BB50" i="39"/>
  <c r="BA50" i="39"/>
  <c r="AZ50" i="39"/>
  <c r="AY50" i="39"/>
  <c r="AX50" i="39"/>
  <c r="AW50" i="39"/>
  <c r="AV50" i="39"/>
  <c r="AU50" i="39"/>
  <c r="AT50" i="39"/>
  <c r="AS50" i="39"/>
  <c r="AR50" i="39"/>
  <c r="AQ50" i="39"/>
  <c r="AP50" i="39"/>
  <c r="AO50" i="39"/>
  <c r="AN50" i="39"/>
  <c r="AM50" i="39"/>
  <c r="AL50" i="39"/>
  <c r="AK50" i="39"/>
  <c r="AJ50" i="39"/>
  <c r="AI50" i="39"/>
  <c r="AH50" i="39"/>
  <c r="AG50" i="39"/>
  <c r="AF50" i="39"/>
  <c r="AE50" i="39"/>
  <c r="AD50" i="39"/>
  <c r="AB50" i="39"/>
  <c r="AA50" i="39"/>
  <c r="Z50" i="39"/>
  <c r="Y50" i="39"/>
  <c r="X50" i="39"/>
  <c r="W50" i="39"/>
  <c r="V50" i="39"/>
  <c r="U50" i="39"/>
  <c r="T50" i="39"/>
  <c r="S50" i="39"/>
  <c r="R50" i="39"/>
  <c r="Q50" i="39"/>
  <c r="P50" i="39"/>
  <c r="O50" i="39"/>
  <c r="N50" i="39"/>
  <c r="M50" i="39"/>
  <c r="L50" i="39"/>
  <c r="K50" i="39"/>
  <c r="J50" i="39"/>
  <c r="I50" i="39"/>
  <c r="H50" i="39"/>
  <c r="G50" i="39"/>
  <c r="F50" i="39"/>
  <c r="E50" i="39"/>
  <c r="D50" i="39"/>
  <c r="C50" i="39"/>
  <c r="BC49" i="39"/>
  <c r="BB49" i="39"/>
  <c r="BA49" i="39"/>
  <c r="AZ49" i="39"/>
  <c r="AY49" i="39"/>
  <c r="AX49" i="39"/>
  <c r="AW49" i="39"/>
  <c r="AV49" i="39"/>
  <c r="AU49" i="39"/>
  <c r="AT49" i="39"/>
  <c r="AS49" i="39"/>
  <c r="AR49" i="39"/>
  <c r="AQ49" i="39"/>
  <c r="AP49" i="39"/>
  <c r="AO49" i="39"/>
  <c r="AN49" i="39"/>
  <c r="AM49" i="39"/>
  <c r="AL49" i="39"/>
  <c r="AK49" i="39"/>
  <c r="AJ49" i="39"/>
  <c r="AI49" i="39"/>
  <c r="AH49" i="39"/>
  <c r="AG49" i="39"/>
  <c r="AF49" i="39"/>
  <c r="AE49" i="39"/>
  <c r="AD49" i="39"/>
  <c r="AB49" i="39"/>
  <c r="AA49" i="39"/>
  <c r="Z49" i="39"/>
  <c r="Y49" i="39"/>
  <c r="X49" i="39"/>
  <c r="W49" i="39"/>
  <c r="V49" i="39"/>
  <c r="U49" i="39"/>
  <c r="T49" i="39"/>
  <c r="S49" i="39"/>
  <c r="R49" i="39"/>
  <c r="Q49" i="39"/>
  <c r="P49" i="39"/>
  <c r="O49" i="39"/>
  <c r="N49" i="39"/>
  <c r="M49" i="39"/>
  <c r="L49" i="39"/>
  <c r="K49" i="39"/>
  <c r="J49" i="39"/>
  <c r="I49" i="39"/>
  <c r="H49" i="39"/>
  <c r="G49" i="39"/>
  <c r="F49" i="39"/>
  <c r="E49" i="39"/>
  <c r="D49" i="39"/>
  <c r="C49" i="39"/>
  <c r="BC48" i="39"/>
  <c r="BB48" i="39"/>
  <c r="BA48" i="39"/>
  <c r="AZ48" i="39"/>
  <c r="AY48" i="39"/>
  <c r="AX48" i="39"/>
  <c r="AW48" i="39"/>
  <c r="AV48" i="39"/>
  <c r="AU48" i="39"/>
  <c r="AT48" i="39"/>
  <c r="AS48" i="39"/>
  <c r="AR48" i="39"/>
  <c r="AQ48" i="39"/>
  <c r="AP48" i="39"/>
  <c r="AO48" i="39"/>
  <c r="AN48" i="39"/>
  <c r="AM48" i="39"/>
  <c r="AL48" i="39"/>
  <c r="AK48" i="39"/>
  <c r="AJ48" i="39"/>
  <c r="AI48" i="39"/>
  <c r="AH48" i="39"/>
  <c r="AG48" i="39"/>
  <c r="AF48" i="39"/>
  <c r="AE48" i="39"/>
  <c r="AD48" i="39"/>
  <c r="AB48" i="39"/>
  <c r="AA48" i="39"/>
  <c r="Z48" i="39"/>
  <c r="Y48" i="39"/>
  <c r="X48" i="39"/>
  <c r="W48" i="39"/>
  <c r="V48" i="39"/>
  <c r="U48" i="39"/>
  <c r="T48" i="39"/>
  <c r="S48" i="39"/>
  <c r="R48" i="39"/>
  <c r="Q48" i="39"/>
  <c r="P48" i="39"/>
  <c r="O48" i="39"/>
  <c r="N48" i="39"/>
  <c r="M48" i="39"/>
  <c r="L48" i="39"/>
  <c r="K48" i="39"/>
  <c r="J48" i="39"/>
  <c r="I48" i="39"/>
  <c r="H48" i="39"/>
  <c r="G48" i="39"/>
  <c r="F48" i="39"/>
  <c r="E48" i="39"/>
  <c r="D48" i="39"/>
  <c r="C48" i="39"/>
  <c r="BC47" i="39"/>
  <c r="BB47" i="39"/>
  <c r="BA47" i="39"/>
  <c r="AZ47" i="39"/>
  <c r="AY47" i="39"/>
  <c r="AX47" i="39"/>
  <c r="AW47" i="39"/>
  <c r="AV47" i="39"/>
  <c r="AU47" i="39"/>
  <c r="AT47" i="39"/>
  <c r="AS47" i="39"/>
  <c r="AR47" i="39"/>
  <c r="AQ47" i="39"/>
  <c r="AP47" i="39"/>
  <c r="AO47" i="39"/>
  <c r="AN47" i="39"/>
  <c r="AM47" i="39"/>
  <c r="AL47" i="39"/>
  <c r="AK47" i="39"/>
  <c r="AJ47" i="39"/>
  <c r="AI47" i="39"/>
  <c r="AH47" i="39"/>
  <c r="AG47" i="39"/>
  <c r="AF47" i="39"/>
  <c r="AE47" i="39"/>
  <c r="AD47" i="39"/>
  <c r="AB47" i="39"/>
  <c r="AA47" i="39"/>
  <c r="Z47" i="39"/>
  <c r="Y47" i="39"/>
  <c r="X47" i="39"/>
  <c r="W47" i="39"/>
  <c r="V47" i="39"/>
  <c r="U47" i="39"/>
  <c r="T47" i="39"/>
  <c r="S47" i="39"/>
  <c r="R47" i="39"/>
  <c r="Q47" i="39"/>
  <c r="P47" i="39"/>
  <c r="O47" i="39"/>
  <c r="N47" i="39"/>
  <c r="M47" i="39"/>
  <c r="L47" i="39"/>
  <c r="K47" i="39"/>
  <c r="J47" i="39"/>
  <c r="I47" i="39"/>
  <c r="H47" i="39"/>
  <c r="G47" i="39"/>
  <c r="F47" i="39"/>
  <c r="E47" i="39"/>
  <c r="D47" i="39"/>
  <c r="C47" i="39"/>
  <c r="BC46" i="39"/>
  <c r="BB46" i="39"/>
  <c r="BA46" i="39"/>
  <c r="AZ46" i="39"/>
  <c r="AY46" i="39"/>
  <c r="AX46" i="39"/>
  <c r="AW46" i="39"/>
  <c r="AV46" i="39"/>
  <c r="AU46" i="39"/>
  <c r="AT46" i="39"/>
  <c r="AS46" i="39"/>
  <c r="AR46" i="39"/>
  <c r="AQ46" i="39"/>
  <c r="AP46" i="39"/>
  <c r="AO46" i="39"/>
  <c r="AN46" i="39"/>
  <c r="AM46" i="39"/>
  <c r="AL46" i="39"/>
  <c r="AK46" i="39"/>
  <c r="AJ46" i="39"/>
  <c r="AI46" i="39"/>
  <c r="AH46" i="39"/>
  <c r="AG46" i="39"/>
  <c r="AF46" i="39"/>
  <c r="AE46" i="39"/>
  <c r="AD46" i="39"/>
  <c r="AB46" i="39"/>
  <c r="AA46" i="39"/>
  <c r="Z46" i="39"/>
  <c r="Y46" i="39"/>
  <c r="X46" i="39"/>
  <c r="W46" i="39"/>
  <c r="V46" i="39"/>
  <c r="U46" i="39"/>
  <c r="T46" i="39"/>
  <c r="S46" i="39"/>
  <c r="R46" i="39"/>
  <c r="Q46" i="39"/>
  <c r="P46" i="39"/>
  <c r="O46" i="39"/>
  <c r="N46" i="39"/>
  <c r="M46" i="39"/>
  <c r="L46" i="39"/>
  <c r="K46" i="39"/>
  <c r="J46" i="39"/>
  <c r="I46" i="39"/>
  <c r="H46" i="39"/>
  <c r="G46" i="39"/>
  <c r="F46" i="39"/>
  <c r="E46" i="39"/>
  <c r="D46" i="39"/>
  <c r="C46" i="39"/>
  <c r="BC45" i="39"/>
  <c r="BB45" i="39"/>
  <c r="BA45" i="39"/>
  <c r="AZ45" i="39"/>
  <c r="AY45" i="39"/>
  <c r="AX45" i="39"/>
  <c r="AW45" i="39"/>
  <c r="AV45" i="39"/>
  <c r="AU45" i="39"/>
  <c r="AT45" i="39"/>
  <c r="AS45" i="39"/>
  <c r="AR45" i="39"/>
  <c r="AQ45" i="39"/>
  <c r="AP45" i="39"/>
  <c r="AO45" i="39"/>
  <c r="AN45" i="39"/>
  <c r="AM45" i="39"/>
  <c r="AL45" i="39"/>
  <c r="AK45" i="39"/>
  <c r="AJ45" i="39"/>
  <c r="AI45" i="39"/>
  <c r="AH45" i="39"/>
  <c r="AG45" i="39"/>
  <c r="AF45" i="39"/>
  <c r="AE45" i="39"/>
  <c r="AD45" i="39"/>
  <c r="AB45" i="39"/>
  <c r="AA45" i="39"/>
  <c r="Z45" i="39"/>
  <c r="Y45" i="39"/>
  <c r="X45" i="39"/>
  <c r="W45" i="39"/>
  <c r="V45" i="39"/>
  <c r="U45" i="39"/>
  <c r="T45" i="39"/>
  <c r="S45" i="39"/>
  <c r="R45" i="39"/>
  <c r="Q45" i="39"/>
  <c r="P45" i="39"/>
  <c r="O45" i="39"/>
  <c r="N45" i="39"/>
  <c r="M45" i="39"/>
  <c r="L45" i="39"/>
  <c r="K45" i="39"/>
  <c r="J45" i="39"/>
  <c r="I45" i="39"/>
  <c r="H45" i="39"/>
  <c r="G45" i="39"/>
  <c r="F45" i="39"/>
  <c r="E45" i="39"/>
  <c r="D45" i="39"/>
  <c r="C45" i="39"/>
  <c r="BC44" i="39"/>
  <c r="BB44" i="39"/>
  <c r="BA44" i="39"/>
  <c r="AZ44" i="39"/>
  <c r="AY44" i="39"/>
  <c r="AX44" i="39"/>
  <c r="AW44" i="39"/>
  <c r="AV44" i="39"/>
  <c r="AU44" i="39"/>
  <c r="AT44" i="39"/>
  <c r="AS44" i="39"/>
  <c r="AR44" i="39"/>
  <c r="AQ44" i="39"/>
  <c r="AP44" i="39"/>
  <c r="AO44" i="39"/>
  <c r="AN44" i="39"/>
  <c r="AM44" i="39"/>
  <c r="AL44" i="39"/>
  <c r="AK44" i="39"/>
  <c r="AJ44" i="39"/>
  <c r="AI44" i="39"/>
  <c r="AH44" i="39"/>
  <c r="AG44" i="39"/>
  <c r="AF44" i="39"/>
  <c r="AE44" i="39"/>
  <c r="AD44" i="39"/>
  <c r="AB44" i="39"/>
  <c r="AA44" i="39"/>
  <c r="Z44" i="39"/>
  <c r="Y44" i="39"/>
  <c r="X44" i="39"/>
  <c r="W44" i="39"/>
  <c r="V44" i="39"/>
  <c r="U44" i="39"/>
  <c r="T44" i="39"/>
  <c r="S44" i="39"/>
  <c r="R44" i="39"/>
  <c r="Q44" i="39"/>
  <c r="P44" i="39"/>
  <c r="O44" i="39"/>
  <c r="N44" i="39"/>
  <c r="M44" i="39"/>
  <c r="L44" i="39"/>
  <c r="K44" i="39"/>
  <c r="J44" i="39"/>
  <c r="I44" i="39"/>
  <c r="H44" i="39"/>
  <c r="G44" i="39"/>
  <c r="F44" i="39"/>
  <c r="E44" i="39"/>
  <c r="D44" i="39"/>
  <c r="C44" i="39"/>
  <c r="BC43" i="39"/>
  <c r="BB43" i="39"/>
  <c r="BA43" i="39"/>
  <c r="AZ43" i="39"/>
  <c r="AY43" i="39"/>
  <c r="AX43" i="39"/>
  <c r="AW43" i="39"/>
  <c r="AV43" i="39"/>
  <c r="AU43" i="39"/>
  <c r="AT43" i="39"/>
  <c r="AS43" i="39"/>
  <c r="AR43" i="39"/>
  <c r="AQ43" i="39"/>
  <c r="AP43" i="39"/>
  <c r="AO43" i="39"/>
  <c r="AN43" i="39"/>
  <c r="AM43" i="39"/>
  <c r="AL43" i="39"/>
  <c r="AK43" i="39"/>
  <c r="AJ43" i="39"/>
  <c r="AI43" i="39"/>
  <c r="AH43" i="39"/>
  <c r="AG43" i="39"/>
  <c r="AF43" i="39"/>
  <c r="AE43" i="39"/>
  <c r="AD43" i="39"/>
  <c r="AB43" i="39"/>
  <c r="AA43" i="39"/>
  <c r="Z43" i="39"/>
  <c r="Y43" i="39"/>
  <c r="X43" i="39"/>
  <c r="W43" i="39"/>
  <c r="U43" i="39"/>
  <c r="T43" i="39"/>
  <c r="S43" i="39"/>
  <c r="R43" i="39"/>
  <c r="Q43" i="39"/>
  <c r="P43" i="39"/>
  <c r="O43" i="39"/>
  <c r="N43" i="39"/>
  <c r="M43" i="39"/>
  <c r="L43" i="39"/>
  <c r="K43" i="39"/>
  <c r="J43" i="39"/>
  <c r="I43" i="39"/>
  <c r="H43" i="39"/>
  <c r="G43" i="39"/>
  <c r="F43" i="39"/>
  <c r="E43" i="39"/>
  <c r="D43" i="39"/>
  <c r="C43" i="39"/>
  <c r="BC42" i="39"/>
  <c r="BB42" i="39"/>
  <c r="BA42" i="39"/>
  <c r="AZ42" i="39"/>
  <c r="AY42" i="39"/>
  <c r="AX42" i="39"/>
  <c r="AW42" i="39"/>
  <c r="AV42" i="39"/>
  <c r="AU42" i="39"/>
  <c r="AT42" i="39"/>
  <c r="AS42" i="39"/>
  <c r="AR42" i="39"/>
  <c r="AQ42" i="39"/>
  <c r="AP42" i="39"/>
  <c r="AO42" i="39"/>
  <c r="AN42" i="39"/>
  <c r="AM42" i="39"/>
  <c r="AL42" i="39"/>
  <c r="AK42" i="39"/>
  <c r="AJ42" i="39"/>
  <c r="AI42" i="39"/>
  <c r="AH42" i="39"/>
  <c r="AG42" i="39"/>
  <c r="AF42" i="39"/>
  <c r="AE42" i="39"/>
  <c r="AD42" i="39"/>
  <c r="AB42" i="39"/>
  <c r="AA42" i="39"/>
  <c r="Z42" i="39"/>
  <c r="Y42" i="39"/>
  <c r="X42" i="39"/>
  <c r="W42" i="39"/>
  <c r="V42" i="39"/>
  <c r="U42" i="39"/>
  <c r="T42" i="39"/>
  <c r="S42" i="39"/>
  <c r="R42" i="39"/>
  <c r="Q42" i="39"/>
  <c r="P42" i="39"/>
  <c r="O42" i="39"/>
  <c r="N42" i="39"/>
  <c r="M42" i="39"/>
  <c r="L42" i="39"/>
  <c r="K42" i="39"/>
  <c r="J42" i="39"/>
  <c r="I42" i="39"/>
  <c r="H42" i="39"/>
  <c r="G42" i="39"/>
  <c r="F42" i="39"/>
  <c r="E42" i="39"/>
  <c r="D42" i="39"/>
  <c r="C42" i="39"/>
  <c r="BC41" i="39"/>
  <c r="BB41" i="39"/>
  <c r="BA41" i="39"/>
  <c r="AZ41" i="39"/>
  <c r="AY41" i="39"/>
  <c r="AX41" i="39"/>
  <c r="AW41" i="39"/>
  <c r="AV41" i="39"/>
  <c r="AU41" i="39"/>
  <c r="AT41" i="39"/>
  <c r="AS41" i="39"/>
  <c r="AR41" i="39"/>
  <c r="AQ41" i="39"/>
  <c r="AP41" i="39"/>
  <c r="AO41" i="39"/>
  <c r="AN41" i="39"/>
  <c r="AM41" i="39"/>
  <c r="AL41" i="39"/>
  <c r="AK41" i="39"/>
  <c r="AJ41" i="39"/>
  <c r="AI41" i="39"/>
  <c r="AH41" i="39"/>
  <c r="AG41" i="39"/>
  <c r="AF41" i="39"/>
  <c r="AE41" i="39"/>
  <c r="AD41" i="39"/>
  <c r="AB41" i="39"/>
  <c r="AA41" i="39"/>
  <c r="Z41" i="39"/>
  <c r="Y41" i="39"/>
  <c r="X41" i="39"/>
  <c r="W41" i="39"/>
  <c r="V41" i="39"/>
  <c r="U41" i="39"/>
  <c r="T41" i="39"/>
  <c r="S41" i="39"/>
  <c r="R41" i="39"/>
  <c r="Q41" i="39"/>
  <c r="P41" i="39"/>
  <c r="O41" i="39"/>
  <c r="N41" i="39"/>
  <c r="M41" i="39"/>
  <c r="L41" i="39"/>
  <c r="K41" i="39"/>
  <c r="J41" i="39"/>
  <c r="I41" i="39"/>
  <c r="H41" i="39"/>
  <c r="G41" i="39"/>
  <c r="F41" i="39"/>
  <c r="E41" i="39"/>
  <c r="D41" i="39"/>
  <c r="C41" i="39"/>
  <c r="BC40" i="39"/>
  <c r="BB40" i="39"/>
  <c r="BA40" i="39"/>
  <c r="AZ40" i="39"/>
  <c r="AY40" i="39"/>
  <c r="AX40" i="39"/>
  <c r="AW40" i="39"/>
  <c r="AV40" i="39"/>
  <c r="AU40" i="39"/>
  <c r="AT40" i="39"/>
  <c r="AS40" i="39"/>
  <c r="AR40" i="39"/>
  <c r="AQ40" i="39"/>
  <c r="AP40" i="39"/>
  <c r="AO40" i="39"/>
  <c r="AN40" i="39"/>
  <c r="AM40" i="39"/>
  <c r="AL40" i="39"/>
  <c r="AK40" i="39"/>
  <c r="AJ40" i="39"/>
  <c r="AI40" i="39"/>
  <c r="AH40" i="39"/>
  <c r="AG40" i="39"/>
  <c r="AF40" i="39"/>
  <c r="AE40" i="39"/>
  <c r="AD40" i="39"/>
  <c r="AB40" i="39"/>
  <c r="AA40" i="39"/>
  <c r="Z40" i="39"/>
  <c r="Y40" i="39"/>
  <c r="X40" i="39"/>
  <c r="W40" i="39"/>
  <c r="V40" i="39"/>
  <c r="U40" i="39"/>
  <c r="T40" i="39"/>
  <c r="S40" i="39"/>
  <c r="R40" i="39"/>
  <c r="Q40" i="39"/>
  <c r="P40" i="39"/>
  <c r="O40" i="39"/>
  <c r="N40" i="39"/>
  <c r="M40" i="39"/>
  <c r="L40" i="39"/>
  <c r="K40" i="39"/>
  <c r="J40" i="39"/>
  <c r="I40" i="39"/>
  <c r="H40" i="39"/>
  <c r="G40" i="39"/>
  <c r="F40" i="39"/>
  <c r="E40" i="39"/>
  <c r="D40" i="39"/>
  <c r="C40" i="39"/>
  <c r="BC39" i="39"/>
  <c r="BB39" i="39"/>
  <c r="BA39" i="39"/>
  <c r="AZ39" i="39"/>
  <c r="AY39" i="39"/>
  <c r="AX39" i="39"/>
  <c r="AW39" i="39"/>
  <c r="AV39" i="39"/>
  <c r="AU39" i="39"/>
  <c r="AT39" i="39"/>
  <c r="AS39" i="39"/>
  <c r="AR39" i="39"/>
  <c r="AQ39" i="39"/>
  <c r="AP39" i="39"/>
  <c r="AO39" i="39"/>
  <c r="AN39" i="39"/>
  <c r="AM39" i="39"/>
  <c r="AL39" i="39"/>
  <c r="AK39" i="39"/>
  <c r="AJ39" i="39"/>
  <c r="AI39" i="39"/>
  <c r="AH39" i="39"/>
  <c r="AG39" i="39"/>
  <c r="AF39" i="39"/>
  <c r="AE39" i="39"/>
  <c r="AD39" i="39"/>
  <c r="AB39" i="39"/>
  <c r="AA39" i="39"/>
  <c r="Z39" i="39"/>
  <c r="Y39" i="39"/>
  <c r="X39" i="39"/>
  <c r="W39" i="39"/>
  <c r="V39" i="39"/>
  <c r="U39" i="39"/>
  <c r="T39" i="39"/>
  <c r="S39" i="39"/>
  <c r="R39" i="39"/>
  <c r="Q39" i="39"/>
  <c r="P39" i="39"/>
  <c r="O39" i="39"/>
  <c r="N39" i="39"/>
  <c r="M39" i="39"/>
  <c r="L39" i="39"/>
  <c r="K39" i="39"/>
  <c r="J39" i="39"/>
  <c r="I39" i="39"/>
  <c r="H39" i="39"/>
  <c r="G39" i="39"/>
  <c r="F39" i="39"/>
  <c r="E39" i="39"/>
  <c r="D39" i="39"/>
  <c r="C39" i="39"/>
  <c r="BC38" i="39"/>
  <c r="BB38" i="39"/>
  <c r="BA38" i="39"/>
  <c r="AZ38" i="39"/>
  <c r="AY38" i="39"/>
  <c r="AX38" i="39"/>
  <c r="AW38" i="39"/>
  <c r="AV38" i="39"/>
  <c r="AU38" i="39"/>
  <c r="AT38" i="39"/>
  <c r="AS38" i="39"/>
  <c r="AR38" i="39"/>
  <c r="AQ38" i="39"/>
  <c r="AP38" i="39"/>
  <c r="AO38" i="39"/>
  <c r="AN38" i="39"/>
  <c r="AM38" i="39"/>
  <c r="AL38" i="39"/>
  <c r="AK38" i="39"/>
  <c r="AJ38" i="39"/>
  <c r="AI38" i="39"/>
  <c r="AH38" i="39"/>
  <c r="AG38" i="39"/>
  <c r="AF38" i="39"/>
  <c r="AE38" i="39"/>
  <c r="AD38" i="39"/>
  <c r="AB38" i="39"/>
  <c r="AA38" i="39"/>
  <c r="Z38" i="39"/>
  <c r="Y38" i="39"/>
  <c r="X38" i="39"/>
  <c r="W38" i="39"/>
  <c r="V38" i="39"/>
  <c r="U38" i="39"/>
  <c r="T38" i="39"/>
  <c r="S38" i="39"/>
  <c r="R38" i="39"/>
  <c r="Q38" i="39"/>
  <c r="P38" i="39"/>
  <c r="O38" i="39"/>
  <c r="N38" i="39"/>
  <c r="M38" i="39"/>
  <c r="L38" i="39"/>
  <c r="K38" i="39"/>
  <c r="J38" i="39"/>
  <c r="I38" i="39"/>
  <c r="H38" i="39"/>
  <c r="G38" i="39"/>
  <c r="F38" i="39"/>
  <c r="E38" i="39"/>
  <c r="D38" i="39"/>
  <c r="C38" i="39"/>
  <c r="BC37" i="39"/>
  <c r="BB37" i="39"/>
  <c r="BA37" i="39"/>
  <c r="AZ37" i="39"/>
  <c r="AY37" i="39"/>
  <c r="AX37" i="39"/>
  <c r="AW37" i="39"/>
  <c r="AV37" i="39"/>
  <c r="AU37" i="39"/>
  <c r="AT37" i="39"/>
  <c r="AS37" i="39"/>
  <c r="AR37" i="39"/>
  <c r="AQ37" i="39"/>
  <c r="AP37" i="39"/>
  <c r="AO37" i="39"/>
  <c r="AN37" i="39"/>
  <c r="AM37" i="39"/>
  <c r="AL37" i="39"/>
  <c r="AK37" i="39"/>
  <c r="AJ37" i="39"/>
  <c r="AI37" i="39"/>
  <c r="AH37" i="39"/>
  <c r="AG37" i="39"/>
  <c r="AF37" i="39"/>
  <c r="AE37" i="39"/>
  <c r="AD37" i="39"/>
  <c r="AB37" i="39"/>
  <c r="AA37" i="39"/>
  <c r="Z37" i="39"/>
  <c r="Y37" i="39"/>
  <c r="X37" i="39"/>
  <c r="W37" i="39"/>
  <c r="V37" i="39"/>
  <c r="U37" i="39"/>
  <c r="T37" i="39"/>
  <c r="S37" i="39"/>
  <c r="R37" i="39"/>
  <c r="Q37" i="39"/>
  <c r="P37" i="39"/>
  <c r="O37" i="39"/>
  <c r="N37" i="39"/>
  <c r="M37" i="39"/>
  <c r="L37" i="39"/>
  <c r="K37" i="39"/>
  <c r="J37" i="39"/>
  <c r="I37" i="39"/>
  <c r="H37" i="39"/>
  <c r="G37" i="39"/>
  <c r="F37" i="39"/>
  <c r="E37" i="39"/>
  <c r="D37" i="39"/>
  <c r="C37" i="39"/>
  <c r="BC36" i="39"/>
  <c r="BB36" i="39"/>
  <c r="BA36" i="39"/>
  <c r="AZ36" i="39"/>
  <c r="AY36" i="39"/>
  <c r="AX36" i="39"/>
  <c r="AW36" i="39"/>
  <c r="AV36" i="39"/>
  <c r="AU36" i="39"/>
  <c r="AT36" i="39"/>
  <c r="AS36" i="39"/>
  <c r="AR36" i="39"/>
  <c r="AQ36" i="39"/>
  <c r="AP36" i="39"/>
  <c r="AO36" i="39"/>
  <c r="AN36" i="39"/>
  <c r="AM36" i="39"/>
  <c r="AL36" i="39"/>
  <c r="AK36" i="39"/>
  <c r="AJ36" i="39"/>
  <c r="AI36" i="39"/>
  <c r="AH36" i="39"/>
  <c r="AG36" i="39"/>
  <c r="AF36" i="39"/>
  <c r="AE36" i="39"/>
  <c r="AD36" i="39"/>
  <c r="AB36" i="39"/>
  <c r="AA36" i="39"/>
  <c r="Z36" i="39"/>
  <c r="Y36" i="39"/>
  <c r="X36" i="39"/>
  <c r="W36" i="39"/>
  <c r="V36" i="39"/>
  <c r="U36" i="39"/>
  <c r="T36" i="39"/>
  <c r="S36" i="39"/>
  <c r="R36" i="39"/>
  <c r="Q36" i="39"/>
  <c r="P36" i="39"/>
  <c r="O36" i="39"/>
  <c r="N36" i="39"/>
  <c r="M36" i="39"/>
  <c r="L36" i="39"/>
  <c r="K36" i="39"/>
  <c r="J36" i="39"/>
  <c r="I36" i="39"/>
  <c r="H36" i="39"/>
  <c r="G36" i="39"/>
  <c r="F36" i="39"/>
  <c r="E36" i="39"/>
  <c r="D36" i="39"/>
  <c r="C36" i="39"/>
  <c r="BC35" i="39"/>
  <c r="BB35" i="39"/>
  <c r="BA35" i="39"/>
  <c r="AZ35" i="39"/>
  <c r="AY35" i="39"/>
  <c r="AX35" i="39"/>
  <c r="AW35" i="39"/>
  <c r="AV35" i="39"/>
  <c r="AU35" i="39"/>
  <c r="AT35" i="39"/>
  <c r="AS35" i="39"/>
  <c r="AR35" i="39"/>
  <c r="AQ35" i="39"/>
  <c r="AP35" i="39"/>
  <c r="AO35" i="39"/>
  <c r="AN35" i="39"/>
  <c r="AM35" i="39"/>
  <c r="AL35" i="39"/>
  <c r="AK35" i="39"/>
  <c r="AJ35" i="39"/>
  <c r="AI35" i="39"/>
  <c r="AH35" i="39"/>
  <c r="AG35" i="39"/>
  <c r="AF35" i="39"/>
  <c r="AE35" i="39"/>
  <c r="AD35" i="39"/>
  <c r="AB35" i="39"/>
  <c r="AA35" i="39"/>
  <c r="Z35" i="39"/>
  <c r="Y35" i="39"/>
  <c r="X35" i="39"/>
  <c r="T35" i="39"/>
  <c r="S35" i="39"/>
  <c r="R35" i="39"/>
  <c r="Q35" i="39"/>
  <c r="P35" i="39"/>
  <c r="O35" i="39"/>
  <c r="N35" i="39"/>
  <c r="M35" i="39"/>
  <c r="L35" i="39"/>
  <c r="K35" i="39"/>
  <c r="J35" i="39"/>
  <c r="I35" i="39"/>
  <c r="H35" i="39"/>
  <c r="G35" i="39"/>
  <c r="F35" i="39"/>
  <c r="E35" i="39"/>
  <c r="D35" i="39"/>
  <c r="C35" i="39"/>
  <c r="BC34" i="39"/>
  <c r="BB34" i="39"/>
  <c r="BA34" i="39"/>
  <c r="AZ34" i="39"/>
  <c r="AY34" i="39"/>
  <c r="AX34" i="39"/>
  <c r="AW34" i="39"/>
  <c r="AV34" i="39"/>
  <c r="AU34" i="39"/>
  <c r="AT34" i="39"/>
  <c r="AS34" i="39"/>
  <c r="AR34" i="39"/>
  <c r="AQ34" i="39"/>
  <c r="AP34" i="39"/>
  <c r="AO34" i="39"/>
  <c r="AN34" i="39"/>
  <c r="AM34" i="39"/>
  <c r="AL34" i="39"/>
  <c r="AK34" i="39"/>
  <c r="AJ34" i="39"/>
  <c r="AI34" i="39"/>
  <c r="AH34" i="39"/>
  <c r="AG34" i="39"/>
  <c r="AF34" i="39"/>
  <c r="AE34" i="39"/>
  <c r="AD34" i="39"/>
  <c r="AB34" i="39"/>
  <c r="AA34" i="39"/>
  <c r="Z34" i="39"/>
  <c r="Y34" i="39"/>
  <c r="X34" i="39"/>
  <c r="W34" i="39"/>
  <c r="V34" i="39"/>
  <c r="U34" i="39"/>
  <c r="T34" i="39"/>
  <c r="S34" i="39"/>
  <c r="R34" i="39"/>
  <c r="Q34" i="39"/>
  <c r="P34" i="39"/>
  <c r="O34" i="39"/>
  <c r="N34" i="39"/>
  <c r="M34" i="39"/>
  <c r="L34" i="39"/>
  <c r="K34" i="39"/>
  <c r="J34" i="39"/>
  <c r="I34" i="39"/>
  <c r="H34" i="39"/>
  <c r="G34" i="39"/>
  <c r="F34" i="39"/>
  <c r="E34" i="39"/>
  <c r="D34" i="39"/>
  <c r="C34" i="39"/>
  <c r="BC33" i="39"/>
  <c r="BB33" i="39"/>
  <c r="BA33" i="39"/>
  <c r="AZ33" i="39"/>
  <c r="AY33" i="39"/>
  <c r="AX33" i="39"/>
  <c r="AW33" i="39"/>
  <c r="AV33" i="39"/>
  <c r="AU33" i="39"/>
  <c r="AT33" i="39"/>
  <c r="AS33" i="39"/>
  <c r="AR33" i="39"/>
  <c r="AQ33" i="39"/>
  <c r="AP33" i="39"/>
  <c r="AO33" i="39"/>
  <c r="AN33" i="39"/>
  <c r="AM33" i="39"/>
  <c r="AL33" i="39"/>
  <c r="AK33" i="39"/>
  <c r="AJ33" i="39"/>
  <c r="AI33" i="39"/>
  <c r="AH33" i="39"/>
  <c r="AG33" i="39"/>
  <c r="AF33" i="39"/>
  <c r="AE33" i="39"/>
  <c r="AD33" i="39"/>
  <c r="AB33" i="39"/>
  <c r="AA33" i="39"/>
  <c r="Z33" i="39"/>
  <c r="Y33" i="39"/>
  <c r="X33" i="39"/>
  <c r="W33" i="39"/>
  <c r="V33" i="39"/>
  <c r="U33" i="39"/>
  <c r="T33" i="39"/>
  <c r="S33" i="39"/>
  <c r="R33" i="39"/>
  <c r="Q33" i="39"/>
  <c r="P33" i="39"/>
  <c r="O33" i="39"/>
  <c r="N33" i="39"/>
  <c r="M33" i="39"/>
  <c r="L33" i="39"/>
  <c r="K33" i="39"/>
  <c r="J33" i="39"/>
  <c r="I33" i="39"/>
  <c r="H33" i="39"/>
  <c r="G33" i="39"/>
  <c r="F33" i="39"/>
  <c r="E33" i="39"/>
  <c r="D33" i="39"/>
  <c r="C33" i="39"/>
  <c r="BC32" i="39"/>
  <c r="BB32" i="39"/>
  <c r="BA32" i="39"/>
  <c r="AZ32" i="39"/>
  <c r="AY32" i="39"/>
  <c r="AX32" i="39"/>
  <c r="AW32" i="39"/>
  <c r="AV32" i="39"/>
  <c r="AU32" i="39"/>
  <c r="AT32" i="39"/>
  <c r="AS32" i="39"/>
  <c r="AR32" i="39"/>
  <c r="AQ32" i="39"/>
  <c r="AP32" i="39"/>
  <c r="AO32" i="39"/>
  <c r="AN32" i="39"/>
  <c r="AM32" i="39"/>
  <c r="AL32" i="39"/>
  <c r="AK32" i="39"/>
  <c r="AJ32" i="39"/>
  <c r="AI32" i="39"/>
  <c r="AH32" i="39"/>
  <c r="AG32" i="39"/>
  <c r="AF32" i="39"/>
  <c r="AE32" i="39"/>
  <c r="AD32" i="39"/>
  <c r="AB32" i="39"/>
  <c r="AA32" i="39"/>
  <c r="Z32" i="39"/>
  <c r="Y32" i="39"/>
  <c r="X32" i="39"/>
  <c r="T32" i="39"/>
  <c r="S32" i="39"/>
  <c r="R32" i="39"/>
  <c r="Q32" i="39"/>
  <c r="P32" i="39"/>
  <c r="O32" i="39"/>
  <c r="N32" i="39"/>
  <c r="M32" i="39"/>
  <c r="L32" i="39"/>
  <c r="K32" i="39"/>
  <c r="J32" i="39"/>
  <c r="I32" i="39"/>
  <c r="H32" i="39"/>
  <c r="G32" i="39"/>
  <c r="F32" i="39"/>
  <c r="E32" i="39"/>
  <c r="D32" i="39"/>
  <c r="C32" i="39"/>
  <c r="BC31" i="39"/>
  <c r="BB31" i="39"/>
  <c r="BA31" i="39"/>
  <c r="AZ31" i="39"/>
  <c r="AY31" i="39"/>
  <c r="AX31" i="39"/>
  <c r="AW31" i="39"/>
  <c r="AV31" i="39"/>
  <c r="AU31" i="39"/>
  <c r="AT31" i="39"/>
  <c r="AS31" i="39"/>
  <c r="AR31" i="39"/>
  <c r="AQ31" i="39"/>
  <c r="AP31" i="39"/>
  <c r="AO31" i="39"/>
  <c r="AN31" i="39"/>
  <c r="AM31" i="39"/>
  <c r="AL31" i="39"/>
  <c r="AK31" i="39"/>
  <c r="AJ31" i="39"/>
  <c r="AI31" i="39"/>
  <c r="AH31" i="39"/>
  <c r="AG31" i="39"/>
  <c r="AF31" i="39"/>
  <c r="AE31" i="39"/>
  <c r="AD31" i="39"/>
  <c r="AB31" i="39"/>
  <c r="AA31" i="39"/>
  <c r="Z31" i="39"/>
  <c r="Y31" i="39"/>
  <c r="X31" i="39"/>
  <c r="T31" i="39"/>
  <c r="S31" i="39"/>
  <c r="R31" i="39"/>
  <c r="Q31" i="39"/>
  <c r="P31" i="39"/>
  <c r="O31" i="39"/>
  <c r="N31" i="39"/>
  <c r="M31" i="39"/>
  <c r="L31" i="39"/>
  <c r="K31" i="39"/>
  <c r="J31" i="39"/>
  <c r="I31" i="39"/>
  <c r="H31" i="39"/>
  <c r="G31" i="39"/>
  <c r="F31" i="39"/>
  <c r="E31" i="39"/>
  <c r="D31" i="39"/>
  <c r="C31" i="39"/>
  <c r="BC5" i="37"/>
  <c r="BB5" i="37"/>
  <c r="BA5" i="37"/>
  <c r="AZ5" i="37"/>
  <c r="AY5" i="37"/>
  <c r="AV5" i="37"/>
  <c r="AU5" i="37"/>
  <c r="AT5" i="37"/>
  <c r="AS5" i="37"/>
  <c r="AR5" i="37"/>
  <c r="AQ5" i="37"/>
  <c r="AP5" i="37"/>
  <c r="AO5" i="37"/>
  <c r="AN5" i="37"/>
  <c r="AM5" i="37"/>
  <c r="AL5" i="37"/>
  <c r="AK5" i="37"/>
  <c r="AJ5" i="37"/>
  <c r="AI5" i="37"/>
  <c r="AH5" i="37"/>
  <c r="AG5" i="37"/>
  <c r="AF5" i="37"/>
  <c r="AE5" i="37"/>
  <c r="AD5" i="37"/>
  <c r="BC17" i="36"/>
  <c r="BB17" i="36"/>
  <c r="BA17" i="36"/>
  <c r="AZ17" i="36"/>
  <c r="AY17" i="36"/>
  <c r="AV17" i="36"/>
  <c r="AU17" i="36"/>
  <c r="AT17" i="36"/>
  <c r="AS17" i="36"/>
  <c r="AR17" i="36"/>
  <c r="AQ17" i="36"/>
  <c r="AP17" i="36"/>
  <c r="AO17" i="36"/>
  <c r="AN17" i="36"/>
  <c r="AM17" i="36"/>
  <c r="AL17" i="36"/>
  <c r="AK17" i="36"/>
  <c r="AJ17" i="36"/>
  <c r="AI17" i="36"/>
  <c r="AH17" i="36"/>
  <c r="AG17" i="36"/>
  <c r="AF17" i="36"/>
  <c r="AE17" i="36"/>
  <c r="AD17" i="36"/>
  <c r="BC16" i="36"/>
  <c r="BB16" i="36"/>
  <c r="BA16" i="36"/>
  <c r="AZ16" i="36"/>
  <c r="AY16" i="36"/>
  <c r="AV16" i="36"/>
  <c r="AU16" i="36"/>
  <c r="AT16" i="36"/>
  <c r="AS16" i="36"/>
  <c r="AR16" i="36"/>
  <c r="AQ16" i="36"/>
  <c r="AP16" i="36"/>
  <c r="AO16" i="36"/>
  <c r="AN16" i="36"/>
  <c r="AM16" i="36"/>
  <c r="AL16" i="36"/>
  <c r="AK16" i="36"/>
  <c r="AJ16" i="36"/>
  <c r="AI16" i="36"/>
  <c r="AH16" i="36"/>
  <c r="AG16" i="36"/>
  <c r="AF16" i="36"/>
  <c r="AE16" i="36"/>
  <c r="AD16" i="36"/>
  <c r="BC13" i="36"/>
  <c r="BB13" i="36"/>
  <c r="BA13" i="36"/>
  <c r="AZ13" i="36"/>
  <c r="AY13" i="36"/>
  <c r="AX13" i="36"/>
  <c r="AW13" i="36"/>
  <c r="AV13" i="36"/>
  <c r="AU13" i="36"/>
  <c r="AT13" i="36"/>
  <c r="AS13" i="36"/>
  <c r="AR13" i="36"/>
  <c r="AQ13" i="36"/>
  <c r="AP13" i="36"/>
  <c r="AO13" i="36"/>
  <c r="AN13" i="36"/>
  <c r="AM13" i="36"/>
  <c r="AL13" i="36"/>
  <c r="AK13" i="36"/>
  <c r="AJ13" i="36"/>
  <c r="AI13" i="36"/>
  <c r="AH13" i="36"/>
  <c r="AG13" i="36"/>
  <c r="AF13" i="36"/>
  <c r="AE13" i="36"/>
  <c r="AD13" i="36"/>
  <c r="BC11" i="36"/>
  <c r="BB11" i="36"/>
  <c r="BA11" i="36"/>
  <c r="AZ11" i="36"/>
  <c r="AY11" i="36"/>
  <c r="AX11" i="36"/>
  <c r="AW11" i="36"/>
  <c r="AV11" i="36"/>
  <c r="AU11" i="36"/>
  <c r="AT11" i="36"/>
  <c r="AS11" i="36"/>
  <c r="AR11" i="36"/>
  <c r="AQ11" i="36"/>
  <c r="AP11" i="36"/>
  <c r="AO11" i="36"/>
  <c r="AN11" i="36"/>
  <c r="AM11" i="36"/>
  <c r="AL11" i="36"/>
  <c r="AK11" i="36"/>
  <c r="AJ11" i="36"/>
  <c r="AI11" i="36"/>
  <c r="AH11" i="36"/>
  <c r="AG11" i="36"/>
  <c r="AF11" i="36"/>
  <c r="AE11" i="36"/>
  <c r="AD11" i="36"/>
  <c r="BC10" i="36"/>
  <c r="BB10" i="36"/>
  <c r="BA10" i="36"/>
  <c r="AZ10" i="36"/>
  <c r="AY10" i="36"/>
  <c r="AV10" i="36"/>
  <c r="AU10" i="36"/>
  <c r="AT10" i="36"/>
  <c r="AS10" i="36"/>
  <c r="AR10" i="36"/>
  <c r="AQ10" i="36"/>
  <c r="AP10" i="36"/>
  <c r="AO10" i="36"/>
  <c r="AN10" i="36"/>
  <c r="AM10" i="36"/>
  <c r="AL10" i="36"/>
  <c r="AK10" i="36"/>
  <c r="AJ10" i="36"/>
  <c r="AI10" i="36"/>
  <c r="AH10" i="36"/>
  <c r="AG10" i="36"/>
  <c r="AF10" i="36"/>
  <c r="AE10" i="36"/>
  <c r="AD10" i="36"/>
  <c r="BC9" i="36"/>
  <c r="BB9" i="36"/>
  <c r="BA9" i="36"/>
  <c r="AZ9" i="36"/>
  <c r="AY9" i="36"/>
  <c r="AV9" i="36"/>
  <c r="AU9" i="36"/>
  <c r="AT9" i="36"/>
  <c r="AS9" i="36"/>
  <c r="AR9" i="36"/>
  <c r="AQ9" i="36"/>
  <c r="AP9" i="36"/>
  <c r="AO9" i="36"/>
  <c r="AN9" i="36"/>
  <c r="AM9" i="36"/>
  <c r="AL9" i="36"/>
  <c r="AK9" i="36"/>
  <c r="AJ9" i="36"/>
  <c r="AI9" i="36"/>
  <c r="AH9" i="36"/>
  <c r="AG9" i="36"/>
  <c r="AF9" i="36"/>
  <c r="AE9" i="36"/>
  <c r="AD9" i="36"/>
  <c r="BC8" i="36"/>
  <c r="BB8" i="36"/>
  <c r="BA8" i="36"/>
  <c r="AZ8" i="36"/>
  <c r="AY8" i="36"/>
  <c r="AV8" i="36"/>
  <c r="AU8" i="36"/>
  <c r="AT8" i="36"/>
  <c r="AS8" i="36"/>
  <c r="AR8" i="36"/>
  <c r="AQ8" i="36"/>
  <c r="AP8" i="36"/>
  <c r="AO8" i="36"/>
  <c r="AN8" i="36"/>
  <c r="AM8" i="36"/>
  <c r="AL8" i="36"/>
  <c r="AK8" i="36"/>
  <c r="AJ8" i="36"/>
  <c r="AI8" i="36"/>
  <c r="AH8" i="36"/>
  <c r="AG8" i="36"/>
  <c r="AF8" i="36"/>
  <c r="AE8" i="36"/>
  <c r="AD8" i="36"/>
  <c r="BC7" i="36"/>
  <c r="BB7" i="36"/>
  <c r="BA7" i="36"/>
  <c r="AZ7" i="36"/>
  <c r="AY7" i="36"/>
  <c r="AV7" i="36"/>
  <c r="AU7" i="36"/>
  <c r="AT7" i="36"/>
  <c r="AS7" i="36"/>
  <c r="AR7" i="36"/>
  <c r="AQ7" i="36"/>
  <c r="AP7" i="36"/>
  <c r="AO7" i="36"/>
  <c r="AN7" i="36"/>
  <c r="AM7" i="36"/>
  <c r="AL7" i="36"/>
  <c r="AK7" i="36"/>
  <c r="AJ7" i="36"/>
  <c r="AI7" i="36"/>
  <c r="AH7" i="36"/>
  <c r="AG7" i="36"/>
  <c r="AF7" i="36"/>
  <c r="AE7" i="36"/>
  <c r="AD7" i="36"/>
  <c r="BC6" i="36"/>
  <c r="BB6" i="36"/>
  <c r="BA6" i="36"/>
  <c r="AZ6" i="36"/>
  <c r="AY6" i="36"/>
  <c r="AV6" i="36"/>
  <c r="AU6" i="36"/>
  <c r="AT6" i="36"/>
  <c r="AS6" i="36"/>
  <c r="AR6" i="36"/>
  <c r="AQ6" i="36"/>
  <c r="AP6" i="36"/>
  <c r="AO6" i="36"/>
  <c r="AN6" i="36"/>
  <c r="AM6" i="36"/>
  <c r="AL6" i="36"/>
  <c r="AK6" i="36"/>
  <c r="AJ6" i="36"/>
  <c r="AI6" i="36"/>
  <c r="AH6" i="36"/>
  <c r="AG6" i="36"/>
  <c r="AF6" i="36"/>
  <c r="AE6" i="36"/>
  <c r="AD6" i="36"/>
  <c r="BC5" i="36"/>
  <c r="BB5" i="36"/>
  <c r="BA5" i="36"/>
  <c r="AZ5" i="36"/>
  <c r="AY5" i="36"/>
  <c r="AV5" i="36"/>
  <c r="AU5" i="36"/>
  <c r="AT5" i="36"/>
  <c r="AS5" i="36"/>
  <c r="AR5" i="36"/>
  <c r="AQ5" i="36"/>
  <c r="AP5" i="36"/>
  <c r="AO5" i="36"/>
  <c r="AN5" i="36"/>
  <c r="AM5" i="36"/>
  <c r="AL5" i="36"/>
  <c r="AK5" i="36"/>
  <c r="AJ5" i="36"/>
  <c r="AI5" i="36"/>
  <c r="AH5" i="36"/>
  <c r="AG5" i="36"/>
  <c r="AF5" i="36"/>
  <c r="AE5" i="36"/>
  <c r="AD5" i="36"/>
  <c r="BC25" i="35"/>
  <c r="BB25" i="35"/>
  <c r="BA25" i="35"/>
  <c r="AZ25" i="35"/>
  <c r="AY25" i="35"/>
  <c r="AV25" i="35"/>
  <c r="AU25" i="35"/>
  <c r="AT25" i="35"/>
  <c r="AS25" i="35"/>
  <c r="AR25" i="35"/>
  <c r="AQ25" i="35"/>
  <c r="AP25" i="35"/>
  <c r="AO25" i="35"/>
  <c r="AN25" i="35"/>
  <c r="AM25" i="35"/>
  <c r="AL25" i="35"/>
  <c r="AK25" i="35"/>
  <c r="AJ25" i="35"/>
  <c r="AI25" i="35"/>
  <c r="AH25" i="35"/>
  <c r="AG25" i="35"/>
  <c r="AF25" i="35"/>
  <c r="AE25" i="35"/>
  <c r="AD25" i="35"/>
  <c r="AB25" i="35"/>
  <c r="AA25" i="35"/>
  <c r="Z25" i="35"/>
  <c r="Y25" i="35"/>
  <c r="X25" i="35"/>
  <c r="T25" i="35"/>
  <c r="S25" i="35"/>
  <c r="R25" i="35"/>
  <c r="P25" i="35"/>
  <c r="O25" i="35"/>
  <c r="N25" i="35"/>
  <c r="M25" i="35"/>
  <c r="L25" i="35"/>
  <c r="K25" i="35"/>
  <c r="J25" i="35"/>
  <c r="I25" i="35"/>
  <c r="H25" i="35"/>
  <c r="G25" i="35"/>
  <c r="F25" i="35"/>
  <c r="E25" i="35"/>
  <c r="D25" i="35"/>
  <c r="C25" i="35"/>
  <c r="BC24" i="35"/>
  <c r="BB24" i="35"/>
  <c r="BA24" i="35"/>
  <c r="AZ24" i="35"/>
  <c r="AY24" i="35"/>
  <c r="AV24" i="35"/>
  <c r="AU24" i="35"/>
  <c r="AT24" i="35"/>
  <c r="AS24" i="35"/>
  <c r="AR24" i="35"/>
  <c r="AQ24" i="35"/>
  <c r="AP24" i="35"/>
  <c r="AO24" i="35"/>
  <c r="AN24" i="35"/>
  <c r="AM24" i="35"/>
  <c r="AL24" i="35"/>
  <c r="AK24" i="35"/>
  <c r="AJ24" i="35"/>
  <c r="AI24" i="35"/>
  <c r="AH24" i="35"/>
  <c r="AG24" i="35"/>
  <c r="AF24" i="35"/>
  <c r="AE24" i="35"/>
  <c r="AD24" i="35"/>
  <c r="AB24" i="35"/>
  <c r="AA24" i="35"/>
  <c r="Z24" i="35"/>
  <c r="Y24" i="35"/>
  <c r="X24" i="35"/>
  <c r="T24" i="35"/>
  <c r="S24" i="35"/>
  <c r="Q24" i="35"/>
  <c r="P24" i="35"/>
  <c r="O24" i="35"/>
  <c r="N24" i="35"/>
  <c r="M24" i="35"/>
  <c r="L24" i="35"/>
  <c r="K24" i="35"/>
  <c r="J24" i="35"/>
  <c r="I24" i="35"/>
  <c r="H24" i="35"/>
  <c r="G24" i="35"/>
  <c r="F24" i="35"/>
  <c r="E24" i="35"/>
  <c r="D24" i="35"/>
  <c r="C24" i="35"/>
  <c r="BC22" i="35"/>
  <c r="BB22" i="35"/>
  <c r="BA22" i="35"/>
  <c r="AZ22" i="35"/>
  <c r="AY22" i="35"/>
  <c r="AV22" i="35"/>
  <c r="AU22" i="35"/>
  <c r="AT22" i="35"/>
  <c r="AS22" i="35"/>
  <c r="AR22" i="35"/>
  <c r="AQ22" i="35"/>
  <c r="AP22" i="35"/>
  <c r="AO22" i="35"/>
  <c r="AN22" i="35"/>
  <c r="AM22" i="35"/>
  <c r="AL22" i="35"/>
  <c r="AK22" i="35"/>
  <c r="AJ22" i="35"/>
  <c r="AI22" i="35"/>
  <c r="AH22" i="35"/>
  <c r="AG22" i="35"/>
  <c r="AF22" i="35"/>
  <c r="AE22" i="35"/>
  <c r="AD22" i="35"/>
  <c r="AB22" i="35"/>
  <c r="AA22" i="35"/>
  <c r="Z22" i="35"/>
  <c r="Y22" i="35"/>
  <c r="X22" i="35"/>
  <c r="T22" i="35"/>
  <c r="S22" i="35"/>
  <c r="R22" i="35"/>
  <c r="Q22" i="35"/>
  <c r="P22" i="35"/>
  <c r="O22" i="35"/>
  <c r="N22" i="35"/>
  <c r="M22" i="35"/>
  <c r="L22" i="35"/>
  <c r="K22" i="35"/>
  <c r="J22" i="35"/>
  <c r="I22" i="35"/>
  <c r="H22" i="35"/>
  <c r="G22" i="35"/>
  <c r="F22" i="35"/>
  <c r="E22" i="35"/>
  <c r="D22" i="35"/>
  <c r="C22" i="35"/>
  <c r="BC21" i="35"/>
  <c r="BB21" i="35"/>
  <c r="BA21" i="35"/>
  <c r="AZ21" i="35"/>
  <c r="AY21" i="35"/>
  <c r="AV21" i="35"/>
  <c r="AU21" i="35"/>
  <c r="AT21" i="35"/>
  <c r="AS21" i="35"/>
  <c r="AR21" i="35"/>
  <c r="AQ21" i="35"/>
  <c r="AP21" i="35"/>
  <c r="AO21" i="35"/>
  <c r="AN21" i="35"/>
  <c r="AM21" i="35"/>
  <c r="AL21" i="35"/>
  <c r="AK21" i="35"/>
  <c r="AJ21" i="35"/>
  <c r="AI21" i="35"/>
  <c r="AH21" i="35"/>
  <c r="AG21" i="35"/>
  <c r="AF21" i="35"/>
  <c r="AE21" i="35"/>
  <c r="AD21" i="35"/>
  <c r="AB21" i="35"/>
  <c r="AA21" i="35"/>
  <c r="Z21" i="35"/>
  <c r="Y21" i="35"/>
  <c r="X21" i="35"/>
  <c r="T21" i="35"/>
  <c r="S21" i="35"/>
  <c r="R21" i="35"/>
  <c r="Q21" i="35"/>
  <c r="P21" i="35"/>
  <c r="O21" i="35"/>
  <c r="N21" i="35"/>
  <c r="M21" i="35"/>
  <c r="L21" i="35"/>
  <c r="K21" i="35"/>
  <c r="J21" i="35"/>
  <c r="I21" i="35"/>
  <c r="H21" i="35"/>
  <c r="G21" i="35"/>
  <c r="F21" i="35"/>
  <c r="E21" i="35"/>
  <c r="D21" i="35"/>
  <c r="C21" i="35"/>
  <c r="BC18" i="35"/>
  <c r="BB18" i="35"/>
  <c r="BA18" i="35"/>
  <c r="AZ18" i="35"/>
  <c r="AY18" i="35"/>
  <c r="AV18" i="35"/>
  <c r="AU18" i="35"/>
  <c r="AT18" i="35"/>
  <c r="AS18" i="35"/>
  <c r="AR18" i="35"/>
  <c r="AQ18" i="35"/>
  <c r="AP18" i="35"/>
  <c r="AO18" i="35"/>
  <c r="AN18" i="35"/>
  <c r="AM18" i="35"/>
  <c r="AL18" i="35"/>
  <c r="AK18" i="35"/>
  <c r="AJ18" i="35"/>
  <c r="AI18" i="35"/>
  <c r="AH18" i="35"/>
  <c r="AG18" i="35"/>
  <c r="AF18" i="35"/>
  <c r="AE18" i="35"/>
  <c r="AD18" i="35"/>
  <c r="AB18" i="35"/>
  <c r="AA18" i="35"/>
  <c r="Z18" i="35"/>
  <c r="Y18" i="35"/>
  <c r="X18" i="35"/>
  <c r="T18" i="35"/>
  <c r="S18" i="35"/>
  <c r="R18" i="35"/>
  <c r="Q18" i="35"/>
  <c r="P18" i="35"/>
  <c r="O18" i="35"/>
  <c r="N18" i="35"/>
  <c r="M18" i="35"/>
  <c r="L18" i="35"/>
  <c r="K18" i="35"/>
  <c r="J18" i="35"/>
  <c r="I18" i="35"/>
  <c r="H18" i="35"/>
  <c r="G18" i="35"/>
  <c r="F18" i="35"/>
  <c r="E18" i="35"/>
  <c r="D18" i="35"/>
  <c r="C18" i="35"/>
  <c r="BC16" i="35"/>
  <c r="BB16" i="35"/>
  <c r="BA16" i="35"/>
  <c r="AZ16" i="35"/>
  <c r="AY16" i="35"/>
  <c r="AV16" i="35"/>
  <c r="AU16" i="35"/>
  <c r="AT16" i="35"/>
  <c r="AS16" i="35"/>
  <c r="AR16" i="35"/>
  <c r="AQ16" i="35"/>
  <c r="AP16" i="35"/>
  <c r="AO16" i="35"/>
  <c r="AN16" i="35"/>
  <c r="AM16" i="35"/>
  <c r="AL16" i="35"/>
  <c r="AK16" i="35"/>
  <c r="AJ16" i="35"/>
  <c r="AI16" i="35"/>
  <c r="AH16" i="35"/>
  <c r="AG16" i="35"/>
  <c r="AF16" i="35"/>
  <c r="AE16" i="35"/>
  <c r="AD16" i="35"/>
  <c r="AB16" i="35"/>
  <c r="AA16" i="35"/>
  <c r="Z16" i="35"/>
  <c r="Y16" i="35"/>
  <c r="X16" i="35"/>
  <c r="T16" i="35"/>
  <c r="S16" i="35"/>
  <c r="R16" i="35"/>
  <c r="P16" i="35"/>
  <c r="N16" i="35"/>
  <c r="M16" i="35"/>
  <c r="L16" i="35"/>
  <c r="K16" i="35"/>
  <c r="J16" i="35"/>
  <c r="I16" i="35"/>
  <c r="H16" i="35"/>
  <c r="G16" i="35"/>
  <c r="F16" i="35"/>
  <c r="E16" i="35"/>
  <c r="D16" i="35"/>
  <c r="C16" i="35"/>
  <c r="BC15" i="35"/>
  <c r="BB15" i="35"/>
  <c r="BA15" i="35"/>
  <c r="AZ15" i="35"/>
  <c r="AY15" i="35"/>
  <c r="AV15" i="35"/>
  <c r="AU15" i="35"/>
  <c r="AT15" i="35"/>
  <c r="AS15" i="35"/>
  <c r="AR15" i="35"/>
  <c r="AQ15" i="35"/>
  <c r="AP15" i="35"/>
  <c r="AO15" i="35"/>
  <c r="AN15" i="35"/>
  <c r="AM15" i="35"/>
  <c r="AL15" i="35"/>
  <c r="AK15" i="35"/>
  <c r="AJ15" i="35"/>
  <c r="AI15" i="35"/>
  <c r="AH15" i="35"/>
  <c r="AG15" i="35"/>
  <c r="AF15" i="35"/>
  <c r="AE15" i="35"/>
  <c r="AD15" i="35"/>
  <c r="AB15" i="35"/>
  <c r="AA15" i="35"/>
  <c r="Z15" i="35"/>
  <c r="Y15" i="35"/>
  <c r="X15" i="35"/>
  <c r="S15" i="35"/>
  <c r="P15" i="35"/>
  <c r="N15" i="35"/>
  <c r="M15" i="35"/>
  <c r="L15" i="35"/>
  <c r="K15" i="35"/>
  <c r="J15" i="35"/>
  <c r="I15" i="35"/>
  <c r="H15" i="35"/>
  <c r="G15" i="35"/>
  <c r="F15" i="35"/>
  <c r="E15" i="35"/>
  <c r="D15" i="35"/>
  <c r="C15" i="35"/>
  <c r="BC12" i="35"/>
  <c r="BB12" i="35"/>
  <c r="BA12" i="35"/>
  <c r="AZ12" i="35"/>
  <c r="AY12" i="35"/>
  <c r="AV12" i="35"/>
  <c r="AU12" i="35"/>
  <c r="AT12" i="35"/>
  <c r="AS12" i="35"/>
  <c r="AR12" i="35"/>
  <c r="AQ12" i="35"/>
  <c r="AP12" i="35"/>
  <c r="AO12" i="35"/>
  <c r="AN12" i="35"/>
  <c r="AM12" i="35"/>
  <c r="AL12" i="35"/>
  <c r="AK12" i="35"/>
  <c r="AJ12" i="35"/>
  <c r="AI12" i="35"/>
  <c r="AH12" i="35"/>
  <c r="AG12" i="35"/>
  <c r="AF12" i="35"/>
  <c r="AE12" i="35"/>
  <c r="AD12" i="35"/>
  <c r="AB12" i="35"/>
  <c r="AA12" i="35"/>
  <c r="Z12" i="35"/>
  <c r="Y12" i="35"/>
  <c r="X12" i="35"/>
  <c r="T12" i="35"/>
  <c r="S12" i="35"/>
  <c r="R12" i="35"/>
  <c r="Q12" i="35"/>
  <c r="P12" i="35"/>
  <c r="O12" i="35"/>
  <c r="N12" i="35"/>
  <c r="M12" i="35"/>
  <c r="L12" i="35"/>
  <c r="K12" i="35"/>
  <c r="J12" i="35"/>
  <c r="I12" i="35"/>
  <c r="H12" i="35"/>
  <c r="G12" i="35"/>
  <c r="F12" i="35"/>
  <c r="E12" i="35"/>
  <c r="D12" i="35"/>
  <c r="C12" i="35"/>
  <c r="BC10" i="35"/>
  <c r="BB10" i="35"/>
  <c r="BA10" i="35"/>
  <c r="AZ10" i="35"/>
  <c r="AY10" i="35"/>
  <c r="AV10" i="35"/>
  <c r="AU10" i="35"/>
  <c r="AT10" i="35"/>
  <c r="AS10" i="35"/>
  <c r="AP10" i="35"/>
  <c r="AO10" i="35"/>
  <c r="AN10" i="35"/>
  <c r="AM10" i="35"/>
  <c r="AL10" i="35"/>
  <c r="AK10" i="35"/>
  <c r="AJ10" i="35"/>
  <c r="AI10" i="35"/>
  <c r="AH10" i="35"/>
  <c r="AG10" i="35"/>
  <c r="AF10" i="35"/>
  <c r="AE10" i="35"/>
  <c r="AD10" i="35"/>
  <c r="AB10" i="35"/>
  <c r="AA10" i="35"/>
  <c r="Z10" i="35"/>
  <c r="Y10" i="35"/>
  <c r="X10" i="35"/>
  <c r="T10" i="35"/>
  <c r="S10" i="35"/>
  <c r="Q10" i="35"/>
  <c r="P10" i="35"/>
  <c r="O10" i="35"/>
  <c r="N10" i="35"/>
  <c r="M10" i="35"/>
  <c r="L10" i="35"/>
  <c r="K10" i="35"/>
  <c r="J10" i="35"/>
  <c r="I10" i="35"/>
  <c r="H10" i="35"/>
  <c r="G10" i="35"/>
  <c r="F10" i="35"/>
  <c r="E10" i="35"/>
  <c r="D10" i="35"/>
  <c r="C10" i="35"/>
  <c r="BC9" i="35"/>
  <c r="BB9" i="35"/>
  <c r="BA9" i="35"/>
  <c r="AZ9" i="35"/>
  <c r="AY9" i="35"/>
  <c r="AV9" i="35"/>
  <c r="AU9" i="35"/>
  <c r="AT9" i="35"/>
  <c r="AS9" i="35"/>
  <c r="AR9" i="35"/>
  <c r="AQ9" i="35"/>
  <c r="AP9" i="35"/>
  <c r="AO9" i="35"/>
  <c r="AN9" i="35"/>
  <c r="AM9" i="35"/>
  <c r="AL9" i="35"/>
  <c r="AK9" i="35"/>
  <c r="AJ9" i="35"/>
  <c r="AI9" i="35"/>
  <c r="AH9" i="35"/>
  <c r="AG9" i="35"/>
  <c r="AF9" i="35"/>
  <c r="AE9" i="35"/>
  <c r="AD9" i="35"/>
  <c r="AB9" i="35"/>
  <c r="AA9" i="35"/>
  <c r="Z9" i="35"/>
  <c r="Y9" i="35"/>
  <c r="X9" i="35"/>
  <c r="T9" i="35"/>
  <c r="S9" i="35"/>
  <c r="R9" i="35"/>
  <c r="P9" i="35"/>
  <c r="O9" i="35"/>
  <c r="N9" i="35"/>
  <c r="M9" i="35"/>
  <c r="L9" i="35"/>
  <c r="K9" i="35"/>
  <c r="J9" i="35"/>
  <c r="I9" i="35"/>
  <c r="H9" i="35"/>
  <c r="G9" i="35"/>
  <c r="F9" i="35"/>
  <c r="E9" i="35"/>
  <c r="D9" i="35"/>
  <c r="C9" i="35"/>
  <c r="BC8" i="35"/>
  <c r="BB8" i="35"/>
  <c r="BA8" i="35"/>
  <c r="AZ8" i="35"/>
  <c r="AY8" i="35"/>
  <c r="AV8" i="35"/>
  <c r="AU8" i="35"/>
  <c r="AT8" i="35"/>
  <c r="AS8" i="35"/>
  <c r="AR8" i="35"/>
  <c r="AQ8" i="35"/>
  <c r="AP8" i="35"/>
  <c r="AO8" i="35"/>
  <c r="AN8" i="35"/>
  <c r="AM8" i="35"/>
  <c r="AL8" i="35"/>
  <c r="AK8" i="35"/>
  <c r="AJ8" i="35"/>
  <c r="AI8" i="35"/>
  <c r="AH8" i="35"/>
  <c r="AG8" i="35"/>
  <c r="AF8" i="35"/>
  <c r="AE8" i="35"/>
  <c r="AD8" i="35"/>
  <c r="AB8" i="35"/>
  <c r="AA8" i="35"/>
  <c r="Z8" i="35"/>
  <c r="Y8" i="35"/>
  <c r="X8" i="35"/>
  <c r="T8" i="35"/>
  <c r="S8" i="35"/>
  <c r="R8" i="35"/>
  <c r="Q8" i="35"/>
  <c r="P8" i="35"/>
  <c r="O8" i="35"/>
  <c r="N8" i="35"/>
  <c r="M8" i="35"/>
  <c r="L8" i="35"/>
  <c r="K8" i="35"/>
  <c r="J8" i="35"/>
  <c r="I8" i="35"/>
  <c r="H8" i="35"/>
  <c r="G8" i="35"/>
  <c r="F8" i="35"/>
  <c r="E8" i="35"/>
  <c r="D8" i="35"/>
  <c r="C8" i="35"/>
  <c r="BC7" i="35"/>
  <c r="BB7" i="35"/>
  <c r="BA7" i="35"/>
  <c r="AZ7" i="35"/>
  <c r="AY7" i="35"/>
  <c r="AV7" i="35"/>
  <c r="AU7" i="35"/>
  <c r="AT7" i="35"/>
  <c r="AS7" i="35"/>
  <c r="AR7" i="35"/>
  <c r="AQ7" i="35"/>
  <c r="AP7" i="35"/>
  <c r="AO7" i="35"/>
  <c r="AN7" i="35"/>
  <c r="AM7" i="35"/>
  <c r="AL7" i="35"/>
  <c r="AK7" i="35"/>
  <c r="AJ7" i="35"/>
  <c r="AI7" i="35"/>
  <c r="AH7" i="35"/>
  <c r="AG7" i="35"/>
  <c r="AF7" i="35"/>
  <c r="AE7" i="35"/>
  <c r="AD7" i="35"/>
  <c r="AB7" i="35"/>
  <c r="AA7" i="35"/>
  <c r="Z7" i="35"/>
  <c r="Y7" i="35"/>
  <c r="X7" i="35"/>
  <c r="T7" i="35"/>
  <c r="S7" i="35"/>
  <c r="Q7" i="35"/>
  <c r="P7" i="35"/>
  <c r="O7" i="35"/>
  <c r="N7" i="35"/>
  <c r="M7" i="35"/>
  <c r="L7" i="35"/>
  <c r="K7" i="35"/>
  <c r="J7" i="35"/>
  <c r="I7" i="35"/>
  <c r="H7" i="35"/>
  <c r="G7" i="35"/>
  <c r="F7" i="35"/>
  <c r="E7" i="35"/>
  <c r="D7" i="35"/>
  <c r="C7" i="35"/>
  <c r="BC6" i="35"/>
  <c r="BB6" i="35"/>
  <c r="BA6" i="35"/>
  <c r="AZ6" i="35"/>
  <c r="AY6" i="35"/>
  <c r="AV6" i="35"/>
  <c r="AU6" i="35"/>
  <c r="AT6" i="35"/>
  <c r="AS6" i="35"/>
  <c r="AQ6" i="35"/>
  <c r="AP6" i="35"/>
  <c r="AO6" i="35"/>
  <c r="AN6" i="35"/>
  <c r="AM6" i="35"/>
  <c r="AL6" i="35"/>
  <c r="AK6" i="35"/>
  <c r="AJ6" i="35"/>
  <c r="AI6" i="35"/>
  <c r="AH6" i="35"/>
  <c r="AG6" i="35"/>
  <c r="AF6" i="35"/>
  <c r="AE6" i="35"/>
  <c r="AD6" i="35"/>
  <c r="AB6" i="35"/>
  <c r="AA6" i="35"/>
  <c r="Z6" i="35"/>
  <c r="Y6" i="35"/>
  <c r="X6" i="35"/>
  <c r="T6" i="35"/>
  <c r="S6" i="35"/>
  <c r="R6" i="35"/>
  <c r="P6" i="35"/>
  <c r="O6" i="35"/>
  <c r="N6" i="35"/>
  <c r="M6" i="35"/>
  <c r="L6" i="35"/>
  <c r="K6" i="35"/>
  <c r="J6" i="35"/>
  <c r="I6" i="35"/>
  <c r="H6" i="35"/>
  <c r="G6" i="35"/>
  <c r="F6" i="35"/>
  <c r="E6" i="35"/>
  <c r="D6" i="35"/>
  <c r="C6" i="35"/>
  <c r="BC5" i="35"/>
  <c r="BB5" i="35"/>
  <c r="BA5" i="35"/>
  <c r="AZ5" i="35"/>
  <c r="AY5" i="35"/>
  <c r="AV5" i="35"/>
  <c r="AU5" i="35"/>
  <c r="AT5" i="35"/>
  <c r="AS5" i="35"/>
  <c r="AP5" i="35"/>
  <c r="AO5" i="35"/>
  <c r="AN5" i="35"/>
  <c r="AM5" i="35"/>
  <c r="AL5" i="35"/>
  <c r="AK5" i="35"/>
  <c r="AJ5" i="35"/>
  <c r="AI5" i="35"/>
  <c r="AH5" i="35"/>
  <c r="AG5" i="35"/>
  <c r="AF5" i="35"/>
  <c r="AE5" i="35"/>
  <c r="AD5" i="35"/>
  <c r="AB5" i="35"/>
  <c r="AA5" i="35"/>
  <c r="Z5" i="35"/>
  <c r="Y5" i="35"/>
  <c r="X5" i="35"/>
  <c r="N5" i="35"/>
  <c r="M5" i="35"/>
  <c r="L5" i="35"/>
  <c r="K5" i="35"/>
  <c r="J5" i="35"/>
  <c r="I5" i="35"/>
  <c r="H5" i="35"/>
  <c r="G5" i="35"/>
  <c r="F5" i="35"/>
  <c r="E5" i="35"/>
  <c r="D5" i="35"/>
  <c r="C5" i="35"/>
  <c r="BC19" i="43"/>
  <c r="BB19" i="43"/>
  <c r="BA19" i="43"/>
  <c r="AZ19" i="43"/>
  <c r="AY19" i="43"/>
  <c r="AV19" i="43"/>
  <c r="AU19" i="43"/>
  <c r="AT19" i="43"/>
  <c r="AS19" i="43"/>
  <c r="AR19" i="43"/>
  <c r="AQ19" i="43"/>
  <c r="AP19" i="43"/>
  <c r="AO19" i="43"/>
  <c r="AN19" i="43"/>
  <c r="AM19" i="43"/>
  <c r="AL19" i="43"/>
  <c r="AK19" i="43"/>
  <c r="AJ19" i="43"/>
  <c r="AI19" i="43"/>
  <c r="AH19" i="43"/>
  <c r="AG19" i="43"/>
  <c r="AF19" i="43"/>
  <c r="AE19" i="43"/>
  <c r="AD19" i="43"/>
  <c r="AB19" i="43"/>
  <c r="AA19" i="43"/>
  <c r="Z19" i="43"/>
  <c r="Y19" i="43"/>
  <c r="X19" i="43"/>
  <c r="T19" i="43"/>
  <c r="S19" i="43"/>
  <c r="R19" i="43"/>
  <c r="Q19" i="43"/>
  <c r="P19" i="43"/>
  <c r="O19" i="43"/>
  <c r="N19" i="43"/>
  <c r="M19" i="43"/>
  <c r="L19" i="43"/>
  <c r="K19" i="43"/>
  <c r="J19" i="43"/>
  <c r="I19" i="43"/>
  <c r="H19" i="43"/>
  <c r="G19" i="43"/>
  <c r="F19" i="43"/>
  <c r="E19" i="43"/>
  <c r="D19" i="43"/>
  <c r="C19" i="43"/>
  <c r="BC18" i="43"/>
  <c r="BB18" i="43"/>
  <c r="BA18" i="43"/>
  <c r="AZ18" i="43"/>
  <c r="AY18" i="43"/>
  <c r="AV18" i="43"/>
  <c r="AU18" i="43"/>
  <c r="AT18" i="43"/>
  <c r="AS18" i="43"/>
  <c r="AR18" i="43"/>
  <c r="AQ18" i="43"/>
  <c r="AP18" i="43"/>
  <c r="AO18" i="43"/>
  <c r="AN18" i="43"/>
  <c r="AM18" i="43"/>
  <c r="AL18" i="43"/>
  <c r="AK18" i="43"/>
  <c r="AJ18" i="43"/>
  <c r="AI18" i="43"/>
  <c r="AH18" i="43"/>
  <c r="AG18" i="43"/>
  <c r="AF18" i="43"/>
  <c r="AE18" i="43"/>
  <c r="AD18" i="43"/>
  <c r="AB18" i="43"/>
  <c r="AA18" i="43"/>
  <c r="Z18" i="43"/>
  <c r="Y18" i="43"/>
  <c r="X18" i="43"/>
  <c r="T18" i="43"/>
  <c r="S18" i="43"/>
  <c r="R18" i="43"/>
  <c r="Q18" i="43"/>
  <c r="P18" i="43"/>
  <c r="O18" i="43"/>
  <c r="N18" i="43"/>
  <c r="M18" i="43"/>
  <c r="L18" i="43"/>
  <c r="K18" i="43"/>
  <c r="J18" i="43"/>
  <c r="I18" i="43"/>
  <c r="H18" i="43"/>
  <c r="G18" i="43"/>
  <c r="F18" i="43"/>
  <c r="E18" i="43"/>
  <c r="D18" i="43"/>
  <c r="C18" i="43"/>
  <c r="BC17" i="43"/>
  <c r="BB17" i="43"/>
  <c r="BA17" i="43"/>
  <c r="AZ17" i="43"/>
  <c r="AY17" i="43"/>
  <c r="AV17" i="43"/>
  <c r="AU17" i="43"/>
  <c r="AT17" i="43"/>
  <c r="AS17" i="43"/>
  <c r="AR17" i="43"/>
  <c r="AQ17" i="43"/>
  <c r="AP17" i="43"/>
  <c r="AO17" i="43"/>
  <c r="AN17" i="43"/>
  <c r="AM17" i="43"/>
  <c r="AL17" i="43"/>
  <c r="AK17" i="43"/>
  <c r="AJ17" i="43"/>
  <c r="AI17" i="43"/>
  <c r="AH17" i="43"/>
  <c r="AG17" i="43"/>
  <c r="AF17" i="43"/>
  <c r="AE17" i="43"/>
  <c r="AD17" i="43"/>
  <c r="AB17" i="43"/>
  <c r="AA17" i="43"/>
  <c r="Z17" i="43"/>
  <c r="Y17" i="43"/>
  <c r="X17" i="43"/>
  <c r="T17" i="43"/>
  <c r="S17" i="43"/>
  <c r="R17" i="43"/>
  <c r="Q17" i="43"/>
  <c r="P17" i="43"/>
  <c r="O17" i="43"/>
  <c r="N17" i="43"/>
  <c r="M17" i="43"/>
  <c r="L17" i="43"/>
  <c r="K17" i="43"/>
  <c r="J17" i="43"/>
  <c r="I17" i="43"/>
  <c r="H17" i="43"/>
  <c r="G17" i="43"/>
  <c r="F17" i="43"/>
  <c r="E17" i="43"/>
  <c r="D17" i="43"/>
  <c r="C17" i="43"/>
  <c r="BC15" i="43"/>
  <c r="BB15" i="43"/>
  <c r="BA15" i="43"/>
  <c r="AZ15" i="43"/>
  <c r="AY15" i="43"/>
  <c r="AV15" i="43"/>
  <c r="AU15" i="43"/>
  <c r="AT15" i="43"/>
  <c r="AS15" i="43"/>
  <c r="AR15" i="43"/>
  <c r="AQ15" i="43"/>
  <c r="AP15" i="43"/>
  <c r="AO15" i="43"/>
  <c r="AN15" i="43"/>
  <c r="AM15" i="43"/>
  <c r="AL15" i="43"/>
  <c r="AK15" i="43"/>
  <c r="AJ15" i="43"/>
  <c r="AI15" i="43"/>
  <c r="AH15" i="43"/>
  <c r="AG15" i="43"/>
  <c r="AF15" i="43"/>
  <c r="AE15" i="43"/>
  <c r="AD15" i="43"/>
  <c r="AB15" i="43"/>
  <c r="AA15" i="43"/>
  <c r="Z15" i="43"/>
  <c r="Y15" i="43"/>
  <c r="X15" i="43"/>
  <c r="T15" i="43"/>
  <c r="S15" i="43"/>
  <c r="R15" i="43"/>
  <c r="Q15" i="43"/>
  <c r="P15" i="43"/>
  <c r="O15" i="43"/>
  <c r="N15" i="43"/>
  <c r="M15" i="43"/>
  <c r="L15" i="43"/>
  <c r="K15" i="43"/>
  <c r="J15" i="43"/>
  <c r="I15" i="43"/>
  <c r="H15" i="43"/>
  <c r="G15" i="43"/>
  <c r="F15" i="43"/>
  <c r="E15" i="43"/>
  <c r="D15" i="43"/>
  <c r="C15" i="43"/>
  <c r="BC14" i="43"/>
  <c r="BB14" i="43"/>
  <c r="BA14" i="43"/>
  <c r="AZ14" i="43"/>
  <c r="AY14" i="43"/>
  <c r="AV14" i="43"/>
  <c r="AU14" i="43"/>
  <c r="AT14" i="43"/>
  <c r="AS14" i="43"/>
  <c r="AR14" i="43"/>
  <c r="AQ14" i="43"/>
  <c r="AP14" i="43"/>
  <c r="AO14" i="43"/>
  <c r="AN14" i="43"/>
  <c r="AM14" i="43"/>
  <c r="AL14" i="43"/>
  <c r="AK14" i="43"/>
  <c r="AJ14" i="43"/>
  <c r="AI14" i="43"/>
  <c r="AH14" i="43"/>
  <c r="AG14" i="43"/>
  <c r="AF14" i="43"/>
  <c r="AE14" i="43"/>
  <c r="AD14" i="43"/>
  <c r="AB14" i="43"/>
  <c r="AA14" i="43"/>
  <c r="Z14" i="43"/>
  <c r="Y14" i="43"/>
  <c r="X14" i="43"/>
  <c r="T14" i="43"/>
  <c r="S14" i="43"/>
  <c r="R14" i="43"/>
  <c r="Q14" i="43"/>
  <c r="P14" i="43"/>
  <c r="N14" i="43"/>
  <c r="M14" i="43"/>
  <c r="L14" i="43"/>
  <c r="K14" i="43"/>
  <c r="J14" i="43"/>
  <c r="I14" i="43"/>
  <c r="H14" i="43"/>
  <c r="G14" i="43"/>
  <c r="F14" i="43"/>
  <c r="E14" i="43"/>
  <c r="D14" i="43"/>
  <c r="C14" i="43"/>
  <c r="BC11" i="43"/>
  <c r="BB11" i="43"/>
  <c r="BA11" i="43"/>
  <c r="AZ11" i="43"/>
  <c r="AY11" i="43"/>
  <c r="AV11" i="43"/>
  <c r="AU11" i="43"/>
  <c r="AT11" i="43"/>
  <c r="AS11" i="43"/>
  <c r="AR11" i="43"/>
  <c r="AQ11" i="43"/>
  <c r="AP11" i="43"/>
  <c r="AO11" i="43"/>
  <c r="AN11" i="43"/>
  <c r="AM11" i="43"/>
  <c r="AL11" i="43"/>
  <c r="AK11" i="43"/>
  <c r="AJ11" i="43"/>
  <c r="AI11" i="43"/>
  <c r="AH11" i="43"/>
  <c r="AG11" i="43"/>
  <c r="AF11" i="43"/>
  <c r="AE11" i="43"/>
  <c r="AD11" i="43"/>
  <c r="AB11" i="43"/>
  <c r="AA11" i="43"/>
  <c r="Z11" i="43"/>
  <c r="Y11" i="43"/>
  <c r="X11" i="43"/>
  <c r="S11" i="43"/>
  <c r="R11" i="43"/>
  <c r="Q11" i="43"/>
  <c r="P11" i="43"/>
  <c r="O11" i="43"/>
  <c r="N11" i="43"/>
  <c r="M11" i="43"/>
  <c r="L11" i="43"/>
  <c r="K11" i="43"/>
  <c r="J11" i="43"/>
  <c r="I11" i="43"/>
  <c r="H11" i="43"/>
  <c r="G11" i="43"/>
  <c r="F11" i="43"/>
  <c r="E11" i="43"/>
  <c r="D11" i="43"/>
  <c r="C11" i="43"/>
  <c r="BC10" i="43"/>
  <c r="BB10" i="43"/>
  <c r="BA10" i="43"/>
  <c r="AZ10" i="43"/>
  <c r="AY10" i="43"/>
  <c r="AV10" i="43"/>
  <c r="AU10" i="43"/>
  <c r="AT10" i="43"/>
  <c r="AS10" i="43"/>
  <c r="AR10" i="43"/>
  <c r="AQ10" i="43"/>
  <c r="AP10" i="43"/>
  <c r="AO10" i="43"/>
  <c r="AN10" i="43"/>
  <c r="AM10" i="43"/>
  <c r="AL10" i="43"/>
  <c r="AK10" i="43"/>
  <c r="AJ10" i="43"/>
  <c r="AI10" i="43"/>
  <c r="AH10" i="43"/>
  <c r="AG10" i="43"/>
  <c r="AF10" i="43"/>
  <c r="AE10" i="43"/>
  <c r="AD10" i="43"/>
  <c r="AB10" i="43"/>
  <c r="AA10" i="43"/>
  <c r="Z10" i="43"/>
  <c r="Y10" i="43"/>
  <c r="X10" i="43"/>
  <c r="S10" i="43"/>
  <c r="R10" i="43"/>
  <c r="P10" i="43"/>
  <c r="O10" i="43"/>
  <c r="N10" i="43"/>
  <c r="M10" i="43"/>
  <c r="L10" i="43"/>
  <c r="K10" i="43"/>
  <c r="J10" i="43"/>
  <c r="I10" i="43"/>
  <c r="H10" i="43"/>
  <c r="G10" i="43"/>
  <c r="F10" i="43"/>
  <c r="E10" i="43"/>
  <c r="D10" i="43"/>
  <c r="C10" i="43"/>
  <c r="BC9" i="43"/>
  <c r="BB9" i="43"/>
  <c r="BA9" i="43"/>
  <c r="AZ9" i="43"/>
  <c r="AY9" i="43"/>
  <c r="AV9" i="43"/>
  <c r="AU9" i="43"/>
  <c r="AT9" i="43"/>
  <c r="AS9" i="43"/>
  <c r="AR9" i="43"/>
  <c r="AQ9" i="43"/>
  <c r="AP9" i="43"/>
  <c r="AO9" i="43"/>
  <c r="AN9" i="43"/>
  <c r="AM9" i="43"/>
  <c r="AL9" i="43"/>
  <c r="AK9" i="43"/>
  <c r="AJ9" i="43"/>
  <c r="AI9" i="43"/>
  <c r="AH9" i="43"/>
  <c r="AG9" i="43"/>
  <c r="AF9" i="43"/>
  <c r="AE9" i="43"/>
  <c r="AD9" i="43"/>
  <c r="AB9" i="43"/>
  <c r="AA9" i="43"/>
  <c r="Z9" i="43"/>
  <c r="Y9" i="43"/>
  <c r="X9" i="43"/>
  <c r="T9" i="43"/>
  <c r="S9" i="43"/>
  <c r="R9" i="43"/>
  <c r="Q9" i="43"/>
  <c r="P9" i="43"/>
  <c r="N9" i="43"/>
  <c r="M9" i="43"/>
  <c r="L9" i="43"/>
  <c r="K9" i="43"/>
  <c r="J9" i="43"/>
  <c r="I9" i="43"/>
  <c r="H9" i="43"/>
  <c r="G9" i="43"/>
  <c r="F9" i="43"/>
  <c r="E9" i="43"/>
  <c r="D9" i="43"/>
  <c r="C9" i="43"/>
  <c r="BC8" i="43"/>
  <c r="BB8" i="43"/>
  <c r="BA8" i="43"/>
  <c r="AZ8" i="43"/>
  <c r="AY8" i="43"/>
  <c r="AV8" i="43"/>
  <c r="AU8" i="43"/>
  <c r="AT8" i="43"/>
  <c r="AS8" i="43"/>
  <c r="AR8" i="43"/>
  <c r="AQ8" i="43"/>
  <c r="AP8" i="43"/>
  <c r="AO8" i="43"/>
  <c r="AN8" i="43"/>
  <c r="AM8" i="43"/>
  <c r="AL8" i="43"/>
  <c r="AK8" i="43"/>
  <c r="AJ8" i="43"/>
  <c r="AI8" i="43"/>
  <c r="AH8" i="43"/>
  <c r="AG8" i="43"/>
  <c r="AF8" i="43"/>
  <c r="AE8" i="43"/>
  <c r="AD8" i="43"/>
  <c r="AB8" i="43"/>
  <c r="AA8" i="43"/>
  <c r="Z8" i="43"/>
  <c r="Y8" i="43"/>
  <c r="X8" i="43"/>
  <c r="T8" i="43"/>
  <c r="S8" i="43"/>
  <c r="R8" i="43"/>
  <c r="Q8" i="43"/>
  <c r="P8" i="43"/>
  <c r="O8" i="43"/>
  <c r="N8" i="43"/>
  <c r="M8" i="43"/>
  <c r="L8" i="43"/>
  <c r="K8" i="43"/>
  <c r="J8" i="43"/>
  <c r="I8" i="43"/>
  <c r="H8" i="43"/>
  <c r="G8" i="43"/>
  <c r="F8" i="43"/>
  <c r="E8" i="43"/>
  <c r="D8" i="43"/>
  <c r="C8" i="43"/>
  <c r="BC7" i="43"/>
  <c r="BB7" i="43"/>
  <c r="BA7" i="43"/>
  <c r="AZ7" i="43"/>
  <c r="AY7" i="43"/>
  <c r="AV7" i="43"/>
  <c r="AU7" i="43"/>
  <c r="AT7" i="43"/>
  <c r="AS7" i="43"/>
  <c r="AR7" i="43"/>
  <c r="AQ7" i="43"/>
  <c r="AP7" i="43"/>
  <c r="AO7" i="43"/>
  <c r="AN7" i="43"/>
  <c r="AM7" i="43"/>
  <c r="AL7" i="43"/>
  <c r="AK7" i="43"/>
  <c r="AJ7" i="43"/>
  <c r="AI7" i="43"/>
  <c r="AH7" i="43"/>
  <c r="AG7" i="43"/>
  <c r="AF7" i="43"/>
  <c r="AE7" i="43"/>
  <c r="AD7" i="43"/>
  <c r="AB7" i="43"/>
  <c r="AA7" i="43"/>
  <c r="Z7" i="43"/>
  <c r="Y7" i="43"/>
  <c r="X7" i="43"/>
  <c r="T7" i="43"/>
  <c r="S7" i="43"/>
  <c r="R7" i="43"/>
  <c r="Q7" i="43"/>
  <c r="P7" i="43"/>
  <c r="O7" i="43"/>
  <c r="N7" i="43"/>
  <c r="M7" i="43"/>
  <c r="L7" i="43"/>
  <c r="K7" i="43"/>
  <c r="J7" i="43"/>
  <c r="I7" i="43"/>
  <c r="H7" i="43"/>
  <c r="G7" i="43"/>
  <c r="F7" i="43"/>
  <c r="E7" i="43"/>
  <c r="D7" i="43"/>
  <c r="C7" i="43"/>
  <c r="BC6" i="43"/>
  <c r="BB6" i="43"/>
  <c r="BA6" i="43"/>
  <c r="AZ6" i="43"/>
  <c r="AY6" i="43"/>
  <c r="AV6" i="43"/>
  <c r="AU6" i="43"/>
  <c r="AT6" i="43"/>
  <c r="AS6" i="43"/>
  <c r="AR6" i="43"/>
  <c r="AQ6" i="43"/>
  <c r="AP6" i="43"/>
  <c r="AO6" i="43"/>
  <c r="AN6" i="43"/>
  <c r="AM6" i="43"/>
  <c r="AL6" i="43"/>
  <c r="AK6" i="43"/>
  <c r="AJ6" i="43"/>
  <c r="AI6" i="43"/>
  <c r="AH6" i="43"/>
  <c r="AG6" i="43"/>
  <c r="AF6" i="43"/>
  <c r="AE6" i="43"/>
  <c r="AD6" i="43"/>
  <c r="AB6" i="43"/>
  <c r="AA6" i="43"/>
  <c r="Z6" i="43"/>
  <c r="Y6" i="43"/>
  <c r="X6" i="43"/>
  <c r="T6" i="43"/>
  <c r="S6" i="43"/>
  <c r="R6" i="43"/>
  <c r="Q6" i="43"/>
  <c r="P6" i="43"/>
  <c r="O6" i="43"/>
  <c r="N6" i="43"/>
  <c r="M6" i="43"/>
  <c r="L6" i="43"/>
  <c r="K6" i="43"/>
  <c r="J6" i="43"/>
  <c r="I6" i="43"/>
  <c r="H6" i="43"/>
  <c r="G6" i="43"/>
  <c r="F6" i="43"/>
  <c r="E6" i="43"/>
  <c r="D6" i="43"/>
  <c r="C6" i="43"/>
  <c r="BC5" i="43"/>
  <c r="BB5" i="43"/>
  <c r="BA5" i="43"/>
  <c r="AZ5" i="43"/>
  <c r="AY5" i="43"/>
  <c r="AV5" i="43"/>
  <c r="AU5" i="43"/>
  <c r="AT5" i="43"/>
  <c r="AS5" i="43"/>
  <c r="AR5" i="43"/>
  <c r="AQ5" i="43"/>
  <c r="AP5" i="43"/>
  <c r="AO5" i="43"/>
  <c r="AN5" i="43"/>
  <c r="AM5" i="43"/>
  <c r="AL5" i="43"/>
  <c r="AK5" i="43"/>
  <c r="AJ5" i="43"/>
  <c r="AI5" i="43"/>
  <c r="AH5" i="43"/>
  <c r="AG5" i="43"/>
  <c r="AF5" i="43"/>
  <c r="AE5" i="43"/>
  <c r="AD5" i="43"/>
  <c r="AB5" i="43"/>
  <c r="AA5" i="43"/>
  <c r="Z5" i="43"/>
  <c r="Y5" i="43"/>
  <c r="X5" i="43"/>
  <c r="Q5" i="43"/>
  <c r="P5" i="43"/>
  <c r="N5" i="43"/>
  <c r="M5" i="43"/>
  <c r="L5" i="43"/>
  <c r="K5" i="43"/>
  <c r="J5" i="43"/>
  <c r="I5" i="43"/>
  <c r="H5" i="43"/>
  <c r="G5" i="43"/>
  <c r="F5" i="43"/>
  <c r="E5" i="43"/>
  <c r="D5" i="43"/>
  <c r="C5" i="43"/>
  <c r="BC18" i="42"/>
  <c r="BB18" i="42"/>
  <c r="BA18" i="42"/>
  <c r="AZ18" i="42"/>
  <c r="AY18" i="42"/>
  <c r="AV18" i="42"/>
  <c r="AU18" i="42"/>
  <c r="AT18" i="42"/>
  <c r="AS18" i="42"/>
  <c r="AR18" i="42"/>
  <c r="AQ18" i="42"/>
  <c r="AP18" i="42"/>
  <c r="AO18" i="42"/>
  <c r="AN18" i="42"/>
  <c r="AM18" i="42"/>
  <c r="AL18" i="42"/>
  <c r="AK18" i="42"/>
  <c r="AJ18" i="42"/>
  <c r="AI18" i="42"/>
  <c r="AH18" i="42"/>
  <c r="AG18" i="42"/>
  <c r="AF18" i="42"/>
  <c r="AE18" i="42"/>
  <c r="AD18" i="42"/>
  <c r="BC17" i="42"/>
  <c r="BB17" i="42"/>
  <c r="BA17" i="42"/>
  <c r="AZ17" i="42"/>
  <c r="AY17" i="42"/>
  <c r="AV17" i="42"/>
  <c r="AU17" i="42"/>
  <c r="AT17" i="42"/>
  <c r="AS17" i="42"/>
  <c r="AR17" i="42"/>
  <c r="AQ17" i="42"/>
  <c r="AP17" i="42"/>
  <c r="AO17" i="42"/>
  <c r="AN17" i="42"/>
  <c r="AM17" i="42"/>
  <c r="AL17" i="42"/>
  <c r="AK17" i="42"/>
  <c r="AJ17" i="42"/>
  <c r="AI17" i="42"/>
  <c r="AH17" i="42"/>
  <c r="AG17" i="42"/>
  <c r="AF17" i="42"/>
  <c r="AE17" i="42"/>
  <c r="AD17" i="42"/>
  <c r="BC15" i="42"/>
  <c r="BB15" i="42"/>
  <c r="BA15" i="42"/>
  <c r="AZ15" i="42"/>
  <c r="AY15" i="42"/>
  <c r="AV15" i="42"/>
  <c r="AU15" i="42"/>
  <c r="AT15" i="42"/>
  <c r="AS15" i="42"/>
  <c r="AR15" i="42"/>
  <c r="AQ15" i="42"/>
  <c r="AP15" i="42"/>
  <c r="AO15" i="42"/>
  <c r="AN15" i="42"/>
  <c r="AM15" i="42"/>
  <c r="AL15" i="42"/>
  <c r="AK15" i="42"/>
  <c r="AJ15" i="42"/>
  <c r="AI15" i="42"/>
  <c r="AH15" i="42"/>
  <c r="AG15" i="42"/>
  <c r="AF15" i="42"/>
  <c r="AE15" i="42"/>
  <c r="AD15" i="42"/>
  <c r="BC14" i="42"/>
  <c r="BB14" i="42"/>
  <c r="BA14" i="42"/>
  <c r="AZ14" i="42"/>
  <c r="AY14" i="42"/>
  <c r="AV14" i="42"/>
  <c r="AU14" i="42"/>
  <c r="AT14" i="42"/>
  <c r="AS14" i="42"/>
  <c r="AR14" i="42"/>
  <c r="AQ14" i="42"/>
  <c r="AP14" i="42"/>
  <c r="AO14" i="42"/>
  <c r="AN14" i="42"/>
  <c r="AM14" i="42"/>
  <c r="AL14" i="42"/>
  <c r="AK14" i="42"/>
  <c r="AJ14" i="42"/>
  <c r="AI14" i="42"/>
  <c r="AH14" i="42"/>
  <c r="AG14" i="42"/>
  <c r="AF14" i="42"/>
  <c r="AE14" i="42"/>
  <c r="AD14" i="42"/>
  <c r="BC11" i="42"/>
  <c r="BB11" i="42"/>
  <c r="BA11" i="42"/>
  <c r="AZ11" i="42"/>
  <c r="AY11" i="42"/>
  <c r="AV11" i="42"/>
  <c r="AU11" i="42"/>
  <c r="AT11" i="42"/>
  <c r="AS11" i="42"/>
  <c r="AR11" i="42"/>
  <c r="AQ11" i="42"/>
  <c r="AP11" i="42"/>
  <c r="AO11" i="42"/>
  <c r="AN11" i="42"/>
  <c r="AM11" i="42"/>
  <c r="AL11" i="42"/>
  <c r="AK11" i="42"/>
  <c r="AJ11" i="42"/>
  <c r="AI11" i="42"/>
  <c r="AH11" i="42"/>
  <c r="AG11" i="42"/>
  <c r="AF11" i="42"/>
  <c r="AE11" i="42"/>
  <c r="AD11" i="42"/>
  <c r="BC10" i="42"/>
  <c r="BB10" i="42"/>
  <c r="BA10" i="42"/>
  <c r="AZ10" i="42"/>
  <c r="AY10" i="42"/>
  <c r="AV10" i="42"/>
  <c r="AU10" i="42"/>
  <c r="AT10" i="42"/>
  <c r="AS10" i="42"/>
  <c r="AR10" i="42"/>
  <c r="AQ10" i="42"/>
  <c r="AP10" i="42"/>
  <c r="AO10" i="42"/>
  <c r="AN10" i="42"/>
  <c r="AM10" i="42"/>
  <c r="AL10" i="42"/>
  <c r="AK10" i="42"/>
  <c r="AJ10" i="42"/>
  <c r="AI10" i="42"/>
  <c r="AH10" i="42"/>
  <c r="AG10" i="42"/>
  <c r="AF10" i="42"/>
  <c r="AE10" i="42"/>
  <c r="AD10" i="42"/>
  <c r="BC9" i="42"/>
  <c r="BB9" i="42"/>
  <c r="BA9" i="42"/>
  <c r="AZ9" i="42"/>
  <c r="AY9" i="42"/>
  <c r="AV9" i="42"/>
  <c r="AU9" i="42"/>
  <c r="AT9" i="42"/>
  <c r="AS9" i="42"/>
  <c r="AR9" i="42"/>
  <c r="AQ9" i="42"/>
  <c r="AP9" i="42"/>
  <c r="AO9" i="42"/>
  <c r="AN9" i="42"/>
  <c r="AM9" i="42"/>
  <c r="AL9" i="42"/>
  <c r="AK9" i="42"/>
  <c r="AJ9" i="42"/>
  <c r="AI9" i="42"/>
  <c r="AH9" i="42"/>
  <c r="AG9" i="42"/>
  <c r="AF9" i="42"/>
  <c r="AE9" i="42"/>
  <c r="AD9" i="42"/>
  <c r="BC8" i="42"/>
  <c r="BB8" i="42"/>
  <c r="BA8" i="42"/>
  <c r="AZ8" i="42"/>
  <c r="AY8" i="42"/>
  <c r="AX8" i="42"/>
  <c r="AW8" i="42"/>
  <c r="AV8" i="42"/>
  <c r="AU8" i="42"/>
  <c r="AT8" i="42"/>
  <c r="AS8" i="42"/>
  <c r="AR8" i="42"/>
  <c r="AQ8" i="42"/>
  <c r="AP8" i="42"/>
  <c r="AO8" i="42"/>
  <c r="AN8" i="42"/>
  <c r="AM8" i="42"/>
  <c r="AL8" i="42"/>
  <c r="AK8" i="42"/>
  <c r="AJ8" i="42"/>
  <c r="AI8" i="42"/>
  <c r="AH8" i="42"/>
  <c r="AG8" i="42"/>
  <c r="AF8" i="42"/>
  <c r="AE8" i="42"/>
  <c r="AD8" i="42"/>
  <c r="BC7" i="42"/>
  <c r="BB7" i="42"/>
  <c r="BA7" i="42"/>
  <c r="AZ7" i="42"/>
  <c r="AY7" i="42"/>
  <c r="AV7" i="42"/>
  <c r="AU7" i="42"/>
  <c r="AT7" i="42"/>
  <c r="AS7" i="42"/>
  <c r="AR7" i="42"/>
  <c r="AQ7" i="42"/>
  <c r="AP7" i="42"/>
  <c r="AO7" i="42"/>
  <c r="AN7" i="42"/>
  <c r="AM7" i="42"/>
  <c r="AL7" i="42"/>
  <c r="AK7" i="42"/>
  <c r="AJ7" i="42"/>
  <c r="AI7" i="42"/>
  <c r="AH7" i="42"/>
  <c r="AG7" i="42"/>
  <c r="AF7" i="42"/>
  <c r="AE7" i="42"/>
  <c r="AD7" i="42"/>
  <c r="BC6" i="42"/>
  <c r="BB6" i="42"/>
  <c r="BA6" i="42"/>
  <c r="AZ6" i="42"/>
  <c r="AY6" i="42"/>
  <c r="AW6" i="42"/>
  <c r="AV6" i="42"/>
  <c r="AU6" i="42"/>
  <c r="AT6" i="42"/>
  <c r="AS6" i="42"/>
  <c r="AR6" i="42"/>
  <c r="AQ6" i="42"/>
  <c r="AP6" i="42"/>
  <c r="AO6" i="42"/>
  <c r="AN6" i="42"/>
  <c r="AM6" i="42"/>
  <c r="AL6" i="42"/>
  <c r="AK6" i="42"/>
  <c r="AJ6" i="42"/>
  <c r="AI6" i="42"/>
  <c r="AH6" i="42"/>
  <c r="AG6" i="42"/>
  <c r="AF6" i="42"/>
  <c r="AE6" i="42"/>
  <c r="AD6" i="42"/>
  <c r="BC5" i="42"/>
  <c r="BB5" i="42"/>
  <c r="BA5" i="42"/>
  <c r="AZ5" i="42"/>
  <c r="AY5" i="42"/>
  <c r="AV5" i="42"/>
  <c r="AU5" i="42"/>
  <c r="AT5" i="42"/>
  <c r="AS5" i="42"/>
  <c r="AR5" i="42"/>
  <c r="AQ5" i="42"/>
  <c r="AP5" i="42"/>
  <c r="AO5" i="42"/>
  <c r="AN5" i="42"/>
  <c r="AM5" i="42"/>
  <c r="AL5" i="42"/>
  <c r="AK5" i="42"/>
  <c r="AJ5" i="42"/>
  <c r="AI5" i="42"/>
  <c r="AH5" i="42"/>
  <c r="AG5" i="42"/>
  <c r="AF5" i="42"/>
  <c r="AE5" i="42"/>
  <c r="AD5" i="42"/>
  <c r="BC19" i="53"/>
  <c r="BB19" i="53"/>
  <c r="BA19" i="53"/>
  <c r="AZ19" i="53"/>
  <c r="AY19" i="53"/>
  <c r="AV19" i="53"/>
  <c r="AU19" i="53"/>
  <c r="AT19" i="53"/>
  <c r="AS19" i="53"/>
  <c r="AR19" i="53"/>
  <c r="AQ19" i="53"/>
  <c r="AP19" i="53"/>
  <c r="AO19" i="53"/>
  <c r="AN19" i="53"/>
  <c r="AM19" i="53"/>
  <c r="AL19" i="53"/>
  <c r="AK19" i="53"/>
  <c r="AJ19" i="53"/>
  <c r="AI19" i="53"/>
  <c r="AH19" i="53"/>
  <c r="AG19" i="53"/>
  <c r="AF19" i="53"/>
  <c r="AE19" i="53"/>
  <c r="AD19" i="53"/>
  <c r="BC18" i="53"/>
  <c r="BB18" i="53"/>
  <c r="BA18" i="53"/>
  <c r="AZ18" i="53"/>
  <c r="AY18" i="53"/>
  <c r="AW18" i="53"/>
  <c r="AV18" i="53"/>
  <c r="AU18" i="53"/>
  <c r="AT18" i="53"/>
  <c r="AS18" i="53"/>
  <c r="AR18" i="53"/>
  <c r="AQ18" i="53"/>
  <c r="AP18" i="53"/>
  <c r="AO18" i="53"/>
  <c r="AN18" i="53"/>
  <c r="AM18" i="53"/>
  <c r="AL18" i="53"/>
  <c r="AK18" i="53"/>
  <c r="AJ18" i="53"/>
  <c r="AI18" i="53"/>
  <c r="AH18" i="53"/>
  <c r="AG18" i="53"/>
  <c r="AF18" i="53"/>
  <c r="AE18" i="53"/>
  <c r="AD18" i="53"/>
  <c r="BC15" i="53"/>
  <c r="BB15" i="53"/>
  <c r="BA15" i="53"/>
  <c r="AZ15" i="53"/>
  <c r="AY15" i="53"/>
  <c r="AV15" i="53"/>
  <c r="AU15" i="53"/>
  <c r="AT15" i="53"/>
  <c r="AS15" i="53"/>
  <c r="AR15" i="53"/>
  <c r="AQ15" i="53"/>
  <c r="AP15" i="53"/>
  <c r="AO15" i="53"/>
  <c r="AN15" i="53"/>
  <c r="AM15" i="53"/>
  <c r="AL15" i="53"/>
  <c r="AK15" i="53"/>
  <c r="AJ15" i="53"/>
  <c r="AI15" i="53"/>
  <c r="AH15" i="53"/>
  <c r="AG15" i="53"/>
  <c r="AF15" i="53"/>
  <c r="AE15" i="53"/>
  <c r="AD15" i="53"/>
  <c r="BC12" i="53"/>
  <c r="BB77" i="54" s="1"/>
  <c r="BB12" i="53"/>
  <c r="BA77" i="54" s="1"/>
  <c r="BA12" i="53"/>
  <c r="AZ77" i="54" s="1"/>
  <c r="AZ12" i="53"/>
  <c r="AY77" i="54" s="1"/>
  <c r="AY12" i="53"/>
  <c r="AX77" i="54" s="1"/>
  <c r="AV12" i="53"/>
  <c r="AU77" i="54" s="1"/>
  <c r="AU12" i="53"/>
  <c r="AT77" i="54" s="1"/>
  <c r="AT12" i="53"/>
  <c r="AS77" i="54" s="1"/>
  <c r="AS12" i="53"/>
  <c r="AR77" i="54" s="1"/>
  <c r="AR12" i="53"/>
  <c r="AQ77" i="54" s="1"/>
  <c r="AQ12" i="53"/>
  <c r="AP77" i="54" s="1"/>
  <c r="AP12" i="53"/>
  <c r="AO77" i="54" s="1"/>
  <c r="AO12" i="53"/>
  <c r="AN77" i="54" s="1"/>
  <c r="AN12" i="53"/>
  <c r="AM77" i="54" s="1"/>
  <c r="AM12" i="53"/>
  <c r="AL77" i="54" s="1"/>
  <c r="AL12" i="53"/>
  <c r="AK77" i="54" s="1"/>
  <c r="AK12" i="53"/>
  <c r="AJ77" i="54" s="1"/>
  <c r="AJ12" i="53"/>
  <c r="AI77" i="54" s="1"/>
  <c r="AI12" i="53"/>
  <c r="AH77" i="54" s="1"/>
  <c r="AH12" i="53"/>
  <c r="AG77" i="54" s="1"/>
  <c r="AG12" i="53"/>
  <c r="AF77" i="54" s="1"/>
  <c r="AF12" i="53"/>
  <c r="AE77" i="54" s="1"/>
  <c r="AE12" i="53"/>
  <c r="AD77" i="54" s="1"/>
  <c r="AD12" i="53"/>
  <c r="AC77" i="54" s="1"/>
  <c r="BC11" i="53"/>
  <c r="BB76" i="54" s="1"/>
  <c r="BB11" i="53"/>
  <c r="BA76" i="54" s="1"/>
  <c r="BA11" i="53"/>
  <c r="AZ76" i="54" s="1"/>
  <c r="AZ11" i="53"/>
  <c r="AY76" i="54" s="1"/>
  <c r="AY11" i="53"/>
  <c r="AX76" i="54" s="1"/>
  <c r="AV11" i="53"/>
  <c r="AU76" i="54" s="1"/>
  <c r="AU11" i="53"/>
  <c r="AT76" i="54" s="1"/>
  <c r="AT11" i="53"/>
  <c r="AS76" i="54" s="1"/>
  <c r="AS11" i="53"/>
  <c r="AR76" i="54" s="1"/>
  <c r="AR11" i="53"/>
  <c r="AQ76" i="54" s="1"/>
  <c r="AQ11" i="53"/>
  <c r="AP76" i="54" s="1"/>
  <c r="AP11" i="53"/>
  <c r="AO76" i="54" s="1"/>
  <c r="AO11" i="53"/>
  <c r="AN76" i="54" s="1"/>
  <c r="AN11" i="53"/>
  <c r="AM76" i="54" s="1"/>
  <c r="AM11" i="53"/>
  <c r="AL76" i="54" s="1"/>
  <c r="AL11" i="53"/>
  <c r="AK76" i="54" s="1"/>
  <c r="AK11" i="53"/>
  <c r="AJ76" i="54" s="1"/>
  <c r="AJ11" i="53"/>
  <c r="AI76" i="54" s="1"/>
  <c r="AI11" i="53"/>
  <c r="AH76" i="54" s="1"/>
  <c r="AH11" i="53"/>
  <c r="AG76" i="54" s="1"/>
  <c r="AG11" i="53"/>
  <c r="AF76" i="54" s="1"/>
  <c r="AF11" i="53"/>
  <c r="AE76" i="54" s="1"/>
  <c r="AE11" i="53"/>
  <c r="AD76" i="54" s="1"/>
  <c r="AD11" i="53"/>
  <c r="AC76" i="54" s="1"/>
  <c r="BC10" i="53"/>
  <c r="BB10" i="53"/>
  <c r="BA10" i="53"/>
  <c r="AZ10" i="53"/>
  <c r="AY10" i="53"/>
  <c r="AV10" i="53"/>
  <c r="AU10" i="53"/>
  <c r="AT10" i="53"/>
  <c r="AS10" i="53"/>
  <c r="AR10" i="53"/>
  <c r="AQ10" i="53"/>
  <c r="AP10" i="53"/>
  <c r="AO10" i="53"/>
  <c r="AN10" i="53"/>
  <c r="AM10" i="53"/>
  <c r="AL10" i="53"/>
  <c r="AK10" i="53"/>
  <c r="AJ10" i="53"/>
  <c r="AI10" i="53"/>
  <c r="AH10" i="53"/>
  <c r="AG10" i="53"/>
  <c r="AF10" i="53"/>
  <c r="AE10" i="53"/>
  <c r="AD10" i="53"/>
  <c r="BC9" i="53"/>
  <c r="BB9" i="53"/>
  <c r="BA9" i="53"/>
  <c r="AZ9" i="53"/>
  <c r="AY9" i="53"/>
  <c r="AX9" i="53"/>
  <c r="AV9" i="53"/>
  <c r="AU9" i="53"/>
  <c r="AT9" i="53"/>
  <c r="AS9" i="53"/>
  <c r="AR9" i="53"/>
  <c r="AQ9" i="53"/>
  <c r="AP9" i="53"/>
  <c r="AO9" i="53"/>
  <c r="AN9" i="53"/>
  <c r="AM9" i="53"/>
  <c r="AL9" i="53"/>
  <c r="AK9" i="53"/>
  <c r="AJ9" i="53"/>
  <c r="AI9" i="53"/>
  <c r="AH9" i="53"/>
  <c r="AG9" i="53"/>
  <c r="AF9" i="53"/>
  <c r="AE9" i="53"/>
  <c r="AD9" i="53"/>
  <c r="BC8" i="53"/>
  <c r="BB8" i="53"/>
  <c r="BA8" i="53"/>
  <c r="AZ8" i="53"/>
  <c r="AY8" i="53"/>
  <c r="AX8" i="53"/>
  <c r="AW8" i="53"/>
  <c r="AV8" i="53"/>
  <c r="AU8" i="53"/>
  <c r="AT8" i="53"/>
  <c r="AS8" i="53"/>
  <c r="AR8" i="53"/>
  <c r="AQ8" i="53"/>
  <c r="AP8" i="53"/>
  <c r="AO8" i="53"/>
  <c r="AN8" i="53"/>
  <c r="AM8" i="53"/>
  <c r="AL8" i="53"/>
  <c r="AK8" i="53"/>
  <c r="AJ8" i="53"/>
  <c r="AI8" i="53"/>
  <c r="AH8" i="53"/>
  <c r="AG8" i="53"/>
  <c r="AF8" i="53"/>
  <c r="AE8" i="53"/>
  <c r="AD8" i="53"/>
  <c r="BC7" i="53"/>
  <c r="BB7" i="53"/>
  <c r="BA7" i="53"/>
  <c r="AZ7" i="53"/>
  <c r="AY7" i="53"/>
  <c r="AW7" i="53"/>
  <c r="AV7" i="53"/>
  <c r="AU7" i="53"/>
  <c r="AT7" i="53"/>
  <c r="AS7" i="53"/>
  <c r="AR7" i="53"/>
  <c r="AQ7" i="53"/>
  <c r="AP7" i="53"/>
  <c r="AO7" i="53"/>
  <c r="AN7" i="53"/>
  <c r="AM7" i="53"/>
  <c r="AL7" i="53"/>
  <c r="AK7" i="53"/>
  <c r="AJ7" i="53"/>
  <c r="AI7" i="53"/>
  <c r="AH7" i="53"/>
  <c r="AG7" i="53"/>
  <c r="AF7" i="53"/>
  <c r="AE7" i="53"/>
  <c r="AD7" i="53"/>
  <c r="BC6" i="53"/>
  <c r="BB6" i="53"/>
  <c r="BA6" i="53"/>
  <c r="AZ6" i="53"/>
  <c r="AY6" i="53"/>
  <c r="AX6" i="53"/>
  <c r="AW6" i="53"/>
  <c r="AV6" i="53"/>
  <c r="AU6" i="53"/>
  <c r="AT6" i="53"/>
  <c r="AS6" i="53"/>
  <c r="AR6" i="53"/>
  <c r="AQ6" i="53"/>
  <c r="AP6" i="53"/>
  <c r="AO6" i="53"/>
  <c r="AN6" i="53"/>
  <c r="AM6" i="53"/>
  <c r="AL6" i="53"/>
  <c r="AK6" i="53"/>
  <c r="AJ6" i="53"/>
  <c r="AI6" i="53"/>
  <c r="AH6" i="53"/>
  <c r="AG6" i="53"/>
  <c r="AF6" i="53"/>
  <c r="AE6" i="53"/>
  <c r="AD6" i="53"/>
  <c r="BC5" i="53"/>
  <c r="BB5" i="53"/>
  <c r="BA5" i="53"/>
  <c r="AZ5" i="53"/>
  <c r="AY5" i="53"/>
  <c r="AY20" i="53" s="1"/>
  <c r="AV5" i="53"/>
  <c r="AU5" i="53"/>
  <c r="AT5" i="53"/>
  <c r="AS5" i="53"/>
  <c r="AR5" i="53"/>
  <c r="AQ5" i="53"/>
  <c r="AP5" i="53"/>
  <c r="AO5" i="53"/>
  <c r="AN5" i="53"/>
  <c r="AM5" i="53"/>
  <c r="AL5" i="53"/>
  <c r="AK5" i="53"/>
  <c r="AJ5" i="53"/>
  <c r="AI5" i="53"/>
  <c r="AI20" i="53" s="1"/>
  <c r="AH5" i="53"/>
  <c r="AG5" i="53"/>
  <c r="AF5" i="53"/>
  <c r="AE5" i="53"/>
  <c r="AD5" i="53"/>
  <c r="BC21" i="49"/>
  <c r="BB21" i="49"/>
  <c r="BA21" i="49"/>
  <c r="AZ21" i="49"/>
  <c r="AY21" i="49"/>
  <c r="AX21" i="49"/>
  <c r="AW21" i="49"/>
  <c r="AV21" i="49"/>
  <c r="AU21" i="49"/>
  <c r="AT21" i="49"/>
  <c r="AS21" i="49"/>
  <c r="AR21" i="49"/>
  <c r="AQ21" i="49"/>
  <c r="AP21" i="49"/>
  <c r="AO21" i="49"/>
  <c r="AN21" i="49"/>
  <c r="AM21" i="49"/>
  <c r="AL21" i="49"/>
  <c r="AK21" i="49"/>
  <c r="AJ21" i="49"/>
  <c r="AI21" i="49"/>
  <c r="AH21" i="49"/>
  <c r="AG21" i="49"/>
  <c r="AF21" i="49"/>
  <c r="AE21" i="49"/>
  <c r="AD21" i="49"/>
  <c r="BC19" i="49"/>
  <c r="BB19" i="49"/>
  <c r="BA19" i="49"/>
  <c r="AZ19" i="49"/>
  <c r="AY19" i="49"/>
  <c r="AV19" i="49"/>
  <c r="AU19" i="49"/>
  <c r="AT19" i="49"/>
  <c r="AS19" i="49"/>
  <c r="AR19" i="49"/>
  <c r="AQ19" i="49"/>
  <c r="AP19" i="49"/>
  <c r="AO19" i="49"/>
  <c r="AN19" i="49"/>
  <c r="AM19" i="49"/>
  <c r="AL19" i="49"/>
  <c r="AK19" i="49"/>
  <c r="AJ19" i="49"/>
  <c r="AI19" i="49"/>
  <c r="AH19" i="49"/>
  <c r="AG19" i="49"/>
  <c r="AF19" i="49"/>
  <c r="AE19" i="49"/>
  <c r="AD19" i="49"/>
  <c r="BC18" i="49"/>
  <c r="BB18" i="49"/>
  <c r="BA18" i="49"/>
  <c r="AZ18" i="49"/>
  <c r="AY18" i="49"/>
  <c r="AW18" i="49"/>
  <c r="AV18" i="49"/>
  <c r="AU18" i="49"/>
  <c r="AT18" i="49"/>
  <c r="AS18" i="49"/>
  <c r="AR18" i="49"/>
  <c r="AQ18" i="49"/>
  <c r="AP18" i="49"/>
  <c r="AO18" i="49"/>
  <c r="AN18" i="49"/>
  <c r="AM18" i="49"/>
  <c r="AL18" i="49"/>
  <c r="AK18" i="49"/>
  <c r="AJ18" i="49"/>
  <c r="AI18" i="49"/>
  <c r="AH18" i="49"/>
  <c r="AG18" i="49"/>
  <c r="AF18" i="49"/>
  <c r="AE18" i="49"/>
  <c r="AD18" i="49"/>
  <c r="BC15" i="49"/>
  <c r="BB15" i="49"/>
  <c r="BA15" i="49"/>
  <c r="AZ15" i="49"/>
  <c r="AY15" i="49"/>
  <c r="AV15" i="49"/>
  <c r="AU15" i="49"/>
  <c r="AT15" i="49"/>
  <c r="AS15" i="49"/>
  <c r="AR15" i="49"/>
  <c r="AQ15" i="49"/>
  <c r="AP15" i="49"/>
  <c r="AO15" i="49"/>
  <c r="AN15" i="49"/>
  <c r="AM15" i="49"/>
  <c r="AL15" i="49"/>
  <c r="AK15" i="49"/>
  <c r="AJ15" i="49"/>
  <c r="AI15" i="49"/>
  <c r="AH15" i="49"/>
  <c r="AG15" i="49"/>
  <c r="AF15" i="49"/>
  <c r="AE15" i="49"/>
  <c r="AD15" i="49"/>
  <c r="BC12" i="49"/>
  <c r="BB12" i="49"/>
  <c r="BA12" i="49"/>
  <c r="AZ12" i="49"/>
  <c r="AY12" i="49"/>
  <c r="AV12" i="49"/>
  <c r="AU12" i="49"/>
  <c r="AT12" i="49"/>
  <c r="AS12" i="49"/>
  <c r="AR12" i="49"/>
  <c r="AQ12" i="49"/>
  <c r="AP12" i="49"/>
  <c r="AO12" i="49"/>
  <c r="AN12" i="49"/>
  <c r="AM12" i="49"/>
  <c r="AL12" i="49"/>
  <c r="AK12" i="49"/>
  <c r="AJ12" i="49"/>
  <c r="AI12" i="49"/>
  <c r="AH12" i="49"/>
  <c r="AG12" i="49"/>
  <c r="AF12" i="49"/>
  <c r="AE12" i="49"/>
  <c r="AD12" i="49"/>
  <c r="BC10" i="49"/>
  <c r="BB10" i="49"/>
  <c r="BA10" i="49"/>
  <c r="AZ10" i="49"/>
  <c r="AY10" i="49"/>
  <c r="AV10" i="49"/>
  <c r="AU10" i="49"/>
  <c r="AT10" i="49"/>
  <c r="AS10" i="49"/>
  <c r="AR10" i="49"/>
  <c r="AQ10" i="49"/>
  <c r="AP10" i="49"/>
  <c r="AO10" i="49"/>
  <c r="AN10" i="49"/>
  <c r="AM10" i="49"/>
  <c r="AL10" i="49"/>
  <c r="AK10" i="49"/>
  <c r="AJ10" i="49"/>
  <c r="AI10" i="49"/>
  <c r="AH10" i="49"/>
  <c r="AG10" i="49"/>
  <c r="AF10" i="49"/>
  <c r="AE10" i="49"/>
  <c r="AD10" i="49"/>
  <c r="BC9" i="49"/>
  <c r="BB9" i="49"/>
  <c r="BA9" i="49"/>
  <c r="AZ9" i="49"/>
  <c r="AY9" i="49"/>
  <c r="AX9" i="49"/>
  <c r="AV9" i="49"/>
  <c r="AU9" i="49"/>
  <c r="AT9" i="49"/>
  <c r="AS9" i="49"/>
  <c r="AR9" i="49"/>
  <c r="AQ9" i="49"/>
  <c r="AP9" i="49"/>
  <c r="AO9" i="49"/>
  <c r="AN9" i="49"/>
  <c r="AM9" i="49"/>
  <c r="AL9" i="49"/>
  <c r="AK9" i="49"/>
  <c r="AJ9" i="49"/>
  <c r="AI9" i="49"/>
  <c r="AH9" i="49"/>
  <c r="AG9" i="49"/>
  <c r="AF9" i="49"/>
  <c r="AE9" i="49"/>
  <c r="AD9" i="49"/>
  <c r="BC8" i="49"/>
  <c r="BB8" i="49"/>
  <c r="BA8" i="49"/>
  <c r="AZ8" i="49"/>
  <c r="AY8" i="49"/>
  <c r="AX8" i="49"/>
  <c r="AW8" i="49"/>
  <c r="AV8" i="49"/>
  <c r="AU8" i="49"/>
  <c r="AT8" i="49"/>
  <c r="AS8" i="49"/>
  <c r="AR8" i="49"/>
  <c r="AQ8" i="49"/>
  <c r="AP8" i="49"/>
  <c r="AO8" i="49"/>
  <c r="AN8" i="49"/>
  <c r="AM8" i="49"/>
  <c r="AL8" i="49"/>
  <c r="AK8" i="49"/>
  <c r="AJ8" i="49"/>
  <c r="AI8" i="49"/>
  <c r="AH8" i="49"/>
  <c r="AG8" i="49"/>
  <c r="AF8" i="49"/>
  <c r="AE8" i="49"/>
  <c r="AD8" i="49"/>
  <c r="BC7" i="49"/>
  <c r="BB7" i="49"/>
  <c r="BA7" i="49"/>
  <c r="AZ7" i="49"/>
  <c r="AY7" i="49"/>
  <c r="AW7" i="49"/>
  <c r="AV7" i="49"/>
  <c r="AU7" i="49"/>
  <c r="AT7" i="49"/>
  <c r="AS7" i="49"/>
  <c r="AR7" i="49"/>
  <c r="AQ7" i="49"/>
  <c r="AP7" i="49"/>
  <c r="AO7" i="49"/>
  <c r="AN7" i="49"/>
  <c r="AM7" i="49"/>
  <c r="AL7" i="49"/>
  <c r="AK7" i="49"/>
  <c r="AJ7" i="49"/>
  <c r="AI7" i="49"/>
  <c r="AH7" i="49"/>
  <c r="AG7" i="49"/>
  <c r="AF7" i="49"/>
  <c r="AE7" i="49"/>
  <c r="AD7" i="49"/>
  <c r="BC6" i="49"/>
  <c r="BB6" i="49"/>
  <c r="BA6" i="49"/>
  <c r="AZ6" i="49"/>
  <c r="AY6" i="49"/>
  <c r="AX6" i="49"/>
  <c r="AW6" i="49"/>
  <c r="AV6" i="49"/>
  <c r="AU6" i="49"/>
  <c r="AT6" i="49"/>
  <c r="AS6" i="49"/>
  <c r="AR6" i="49"/>
  <c r="AQ6" i="49"/>
  <c r="AP6" i="49"/>
  <c r="AO6" i="49"/>
  <c r="AN6" i="49"/>
  <c r="AM6" i="49"/>
  <c r="AL6" i="49"/>
  <c r="AK6" i="49"/>
  <c r="AJ6" i="49"/>
  <c r="AI6" i="49"/>
  <c r="AH6" i="49"/>
  <c r="AG6" i="49"/>
  <c r="AF6" i="49"/>
  <c r="AE6" i="49"/>
  <c r="AD6" i="49"/>
  <c r="BC5" i="49"/>
  <c r="BB5" i="49"/>
  <c r="BA5" i="49"/>
  <c r="AZ5" i="49"/>
  <c r="AY5" i="49"/>
  <c r="AV5" i="49"/>
  <c r="AU5" i="49"/>
  <c r="AT5" i="49"/>
  <c r="AS5" i="49"/>
  <c r="AR5" i="49"/>
  <c r="AQ5" i="49"/>
  <c r="AP5" i="49"/>
  <c r="AO5" i="49"/>
  <c r="AN5" i="49"/>
  <c r="AM5" i="49"/>
  <c r="AL5" i="49"/>
  <c r="AK5" i="49"/>
  <c r="AJ5" i="49"/>
  <c r="AI5" i="49"/>
  <c r="AH5" i="49"/>
  <c r="AG5" i="49"/>
  <c r="AF5" i="49"/>
  <c r="AE5" i="49"/>
  <c r="AD5" i="49"/>
  <c r="BC36" i="1"/>
  <c r="BB36" i="1"/>
  <c r="BA36" i="1"/>
  <c r="AZ36" i="1"/>
  <c r="AY36" i="1"/>
  <c r="AV36" i="1"/>
  <c r="AU36" i="1"/>
  <c r="AT36" i="1"/>
  <c r="AS36" i="1"/>
  <c r="AR36" i="1"/>
  <c r="AQ36" i="1"/>
  <c r="AP36" i="1"/>
  <c r="AO36" i="1"/>
  <c r="AN36" i="1"/>
  <c r="AM36" i="1"/>
  <c r="AL36" i="1"/>
  <c r="AK36" i="1"/>
  <c r="AJ36" i="1"/>
  <c r="AI36" i="1"/>
  <c r="AH36" i="1"/>
  <c r="AG36" i="1"/>
  <c r="AF36" i="1"/>
  <c r="AE36" i="1"/>
  <c r="AD36" i="1"/>
  <c r="AB36" i="1"/>
  <c r="AA36" i="1"/>
  <c r="Z36" i="1"/>
  <c r="Y36" i="1"/>
  <c r="X36" i="1"/>
  <c r="T36" i="1"/>
  <c r="S36" i="1"/>
  <c r="Q36" i="1"/>
  <c r="P36" i="1"/>
  <c r="O36" i="1"/>
  <c r="N36" i="1"/>
  <c r="M36" i="1"/>
  <c r="L36" i="1"/>
  <c r="K36" i="1"/>
  <c r="J36" i="1"/>
  <c r="I36" i="1"/>
  <c r="H36" i="1"/>
  <c r="G36" i="1"/>
  <c r="F36" i="1"/>
  <c r="E36" i="1"/>
  <c r="D36" i="1"/>
  <c r="C36" i="1"/>
  <c r="BC35" i="1"/>
  <c r="BC33" i="1" s="1"/>
  <c r="BB35" i="1"/>
  <c r="BB33" i="1" s="1"/>
  <c r="BA35" i="1"/>
  <c r="BA33" i="1" s="1"/>
  <c r="AZ35" i="1"/>
  <c r="AZ33" i="1" s="1"/>
  <c r="AY35" i="1"/>
  <c r="AY33" i="1" s="1"/>
  <c r="AV35" i="1"/>
  <c r="AV33" i="1" s="1"/>
  <c r="AU35" i="1"/>
  <c r="AT35" i="1"/>
  <c r="AT33" i="1" s="1"/>
  <c r="AS35" i="1"/>
  <c r="AR35" i="1"/>
  <c r="AQ35" i="1"/>
  <c r="AQ33" i="1" s="1"/>
  <c r="AP35" i="1"/>
  <c r="AP33" i="1" s="1"/>
  <c r="AO35" i="1"/>
  <c r="AO33" i="1" s="1"/>
  <c r="AN35" i="1"/>
  <c r="AN33" i="1" s="1"/>
  <c r="AM35" i="1"/>
  <c r="AM33" i="1" s="1"/>
  <c r="AL35" i="1"/>
  <c r="AL33" i="1" s="1"/>
  <c r="AK35" i="1"/>
  <c r="AK33" i="1" s="1"/>
  <c r="AJ35" i="1"/>
  <c r="AJ33" i="1" s="1"/>
  <c r="AI35" i="1"/>
  <c r="AI33" i="1" s="1"/>
  <c r="AH35" i="1"/>
  <c r="AH33" i="1" s="1"/>
  <c r="AG35" i="1"/>
  <c r="AG33" i="1" s="1"/>
  <c r="AF35" i="1"/>
  <c r="AF33" i="1" s="1"/>
  <c r="AE35" i="1"/>
  <c r="AE33" i="1" s="1"/>
  <c r="AD35" i="1"/>
  <c r="AD33" i="1" s="1"/>
  <c r="AB35" i="1"/>
  <c r="AB33" i="1" s="1"/>
  <c r="AA35" i="1"/>
  <c r="AA33" i="1" s="1"/>
  <c r="Z35" i="1"/>
  <c r="Z33" i="1" s="1"/>
  <c r="Y35" i="1"/>
  <c r="Y33" i="1" s="1"/>
  <c r="X35" i="1"/>
  <c r="X33" i="1" s="1"/>
  <c r="T35" i="1"/>
  <c r="S35" i="1"/>
  <c r="S33" i="1" s="1"/>
  <c r="R35" i="1"/>
  <c r="Q35" i="1"/>
  <c r="P35" i="1"/>
  <c r="P33" i="1" s="1"/>
  <c r="O35" i="1"/>
  <c r="N35" i="1"/>
  <c r="N33" i="1" s="1"/>
  <c r="M35" i="1"/>
  <c r="M33" i="1" s="1"/>
  <c r="L35" i="1"/>
  <c r="L33" i="1" s="1"/>
  <c r="K35" i="1"/>
  <c r="K33" i="1" s="1"/>
  <c r="J35" i="1"/>
  <c r="J33" i="1" s="1"/>
  <c r="I35" i="1"/>
  <c r="I33" i="1" s="1"/>
  <c r="H35" i="1"/>
  <c r="H33" i="1" s="1"/>
  <c r="G35" i="1"/>
  <c r="G33" i="1" s="1"/>
  <c r="F35" i="1"/>
  <c r="F33" i="1" s="1"/>
  <c r="E35" i="1"/>
  <c r="D35" i="1"/>
  <c r="D33" i="1" s="1"/>
  <c r="C35" i="1"/>
  <c r="C33" i="1" s="1"/>
  <c r="BC34" i="1"/>
  <c r="BB34" i="1"/>
  <c r="BA34" i="1"/>
  <c r="AZ34" i="1"/>
  <c r="AY34" i="1"/>
  <c r="AV34" i="1"/>
  <c r="AU34" i="1"/>
  <c r="AT34" i="1"/>
  <c r="AS34" i="1"/>
  <c r="AR34" i="1"/>
  <c r="AQ34" i="1"/>
  <c r="AP34" i="1"/>
  <c r="AO34" i="1"/>
  <c r="AN34" i="1"/>
  <c r="AM34" i="1"/>
  <c r="AL34" i="1"/>
  <c r="AK34" i="1"/>
  <c r="AJ34" i="1"/>
  <c r="AI34" i="1"/>
  <c r="AH34" i="1"/>
  <c r="AG34" i="1"/>
  <c r="AF34" i="1"/>
  <c r="AE34" i="1"/>
  <c r="AD34" i="1"/>
  <c r="AB34" i="1"/>
  <c r="AA34" i="1"/>
  <c r="Z34" i="1"/>
  <c r="Y34" i="1"/>
  <c r="X34" i="1"/>
  <c r="T34" i="1"/>
  <c r="S34" i="1"/>
  <c r="R34" i="1"/>
  <c r="Q34" i="1"/>
  <c r="P34" i="1"/>
  <c r="O34" i="1"/>
  <c r="N34" i="1"/>
  <c r="M34" i="1"/>
  <c r="L34" i="1"/>
  <c r="K34" i="1"/>
  <c r="J34" i="1"/>
  <c r="I34" i="1"/>
  <c r="H34" i="1"/>
  <c r="G34" i="1"/>
  <c r="F34" i="1"/>
  <c r="E34" i="1"/>
  <c r="D34" i="1"/>
  <c r="C34" i="1"/>
  <c r="AU33" i="1"/>
  <c r="E33" i="1"/>
  <c r="BC31" i="1"/>
  <c r="BB31" i="1"/>
  <c r="BA31" i="1"/>
  <c r="AZ31" i="1"/>
  <c r="AY31" i="1"/>
  <c r="AV31" i="1"/>
  <c r="AU31" i="1"/>
  <c r="AT31" i="1"/>
  <c r="AS31" i="1"/>
  <c r="AR31" i="1"/>
  <c r="AQ31" i="1"/>
  <c r="AP31" i="1"/>
  <c r="AO31" i="1"/>
  <c r="AN31" i="1"/>
  <c r="AM31" i="1"/>
  <c r="AL31" i="1"/>
  <c r="AK31" i="1"/>
  <c r="AJ31" i="1"/>
  <c r="AI31" i="1"/>
  <c r="AH31" i="1"/>
  <c r="AG31" i="1"/>
  <c r="AF31" i="1"/>
  <c r="AE31" i="1"/>
  <c r="AD31" i="1"/>
  <c r="AB31" i="1"/>
  <c r="AA31" i="1"/>
  <c r="Z31" i="1"/>
  <c r="Y31" i="1"/>
  <c r="X31" i="1"/>
  <c r="T31" i="1"/>
  <c r="S31" i="1"/>
  <c r="R31" i="1"/>
  <c r="Q31" i="1"/>
  <c r="P31" i="1"/>
  <c r="O31" i="1"/>
  <c r="N31" i="1"/>
  <c r="M31" i="1"/>
  <c r="L31" i="1"/>
  <c r="K31" i="1"/>
  <c r="J31" i="1"/>
  <c r="I31" i="1"/>
  <c r="H31" i="1"/>
  <c r="G31" i="1"/>
  <c r="F31" i="1"/>
  <c r="E31" i="1"/>
  <c r="D31" i="1"/>
  <c r="C31" i="1"/>
  <c r="BC30" i="1"/>
  <c r="BB30" i="1"/>
  <c r="BA30" i="1"/>
  <c r="AZ30" i="1"/>
  <c r="AY30" i="1"/>
  <c r="AV30" i="1"/>
  <c r="AU30" i="1"/>
  <c r="AT30" i="1"/>
  <c r="AS30" i="1"/>
  <c r="AR30" i="1"/>
  <c r="AQ30" i="1"/>
  <c r="AP30" i="1"/>
  <c r="AO30" i="1"/>
  <c r="AN30" i="1"/>
  <c r="AM30" i="1"/>
  <c r="AL30" i="1"/>
  <c r="AK30" i="1"/>
  <c r="AJ30" i="1"/>
  <c r="AI30" i="1"/>
  <c r="AH30" i="1"/>
  <c r="AG30" i="1"/>
  <c r="AF30" i="1"/>
  <c r="AE30" i="1"/>
  <c r="AD30" i="1"/>
  <c r="AB30" i="1"/>
  <c r="AA30" i="1"/>
  <c r="Z30" i="1"/>
  <c r="Y30" i="1"/>
  <c r="X30" i="1"/>
  <c r="T30" i="1"/>
  <c r="S30" i="1"/>
  <c r="Q30" i="1"/>
  <c r="P30" i="1"/>
  <c r="N30" i="1"/>
  <c r="M30" i="1"/>
  <c r="L30" i="1"/>
  <c r="K30" i="1"/>
  <c r="J30" i="1"/>
  <c r="I30" i="1"/>
  <c r="H30" i="1"/>
  <c r="G30" i="1"/>
  <c r="F30" i="1"/>
  <c r="E30" i="1"/>
  <c r="D30" i="1"/>
  <c r="C30" i="1"/>
  <c r="BC29" i="1"/>
  <c r="BB29" i="1"/>
  <c r="BA29" i="1"/>
  <c r="AZ29" i="1"/>
  <c r="AY29" i="1"/>
  <c r="AU29" i="1"/>
  <c r="AT29" i="1"/>
  <c r="AS29" i="1"/>
  <c r="AR29" i="1"/>
  <c r="AP29" i="1"/>
  <c r="AO29" i="1"/>
  <c r="AN29" i="1"/>
  <c r="AM29" i="1"/>
  <c r="AL29" i="1"/>
  <c r="AK29" i="1"/>
  <c r="AJ29" i="1"/>
  <c r="AI29" i="1"/>
  <c r="AH29" i="1"/>
  <c r="AG29" i="1"/>
  <c r="AF29" i="1"/>
  <c r="AE29" i="1"/>
  <c r="AD29" i="1"/>
  <c r="AB29" i="1"/>
  <c r="AA29" i="1"/>
  <c r="Z29" i="1"/>
  <c r="Y29" i="1"/>
  <c r="X29" i="1"/>
  <c r="T29" i="1"/>
  <c r="S29" i="1"/>
  <c r="Q29" i="1"/>
  <c r="P29" i="1"/>
  <c r="N29" i="1"/>
  <c r="M29" i="1"/>
  <c r="L29" i="1"/>
  <c r="K29" i="1"/>
  <c r="J29" i="1"/>
  <c r="I29" i="1"/>
  <c r="H29" i="1"/>
  <c r="G29" i="1"/>
  <c r="F29" i="1"/>
  <c r="E29" i="1"/>
  <c r="D29" i="1"/>
  <c r="C29" i="1"/>
  <c r="BC28" i="1"/>
  <c r="BB28" i="1"/>
  <c r="BA28" i="1"/>
  <c r="AZ28" i="1"/>
  <c r="AY28" i="1"/>
  <c r="AV28" i="1"/>
  <c r="AU28" i="1"/>
  <c r="AT28" i="1"/>
  <c r="AS28" i="1"/>
  <c r="AR28" i="1"/>
  <c r="AQ28" i="1"/>
  <c r="AP28" i="1"/>
  <c r="AO28" i="1"/>
  <c r="AN28" i="1"/>
  <c r="AM28" i="1"/>
  <c r="AL28" i="1"/>
  <c r="AK28" i="1"/>
  <c r="AJ28" i="1"/>
  <c r="AI28" i="1"/>
  <c r="AH28" i="1"/>
  <c r="AG28" i="1"/>
  <c r="AF28" i="1"/>
  <c r="AE28" i="1"/>
  <c r="AD28" i="1"/>
  <c r="AB28" i="1"/>
  <c r="AA28" i="1"/>
  <c r="Z28" i="1"/>
  <c r="Y28" i="1"/>
  <c r="X28" i="1"/>
  <c r="T28" i="1"/>
  <c r="S28" i="1"/>
  <c r="R28" i="1"/>
  <c r="Q28" i="1"/>
  <c r="P28" i="1"/>
  <c r="O28" i="1"/>
  <c r="N28" i="1"/>
  <c r="M28" i="1"/>
  <c r="L28" i="1"/>
  <c r="K28" i="1"/>
  <c r="J28" i="1"/>
  <c r="I28" i="1"/>
  <c r="H28" i="1"/>
  <c r="G28" i="1"/>
  <c r="F28" i="1"/>
  <c r="E28" i="1"/>
  <c r="D28" i="1"/>
  <c r="C28" i="1"/>
  <c r="BC27" i="1"/>
  <c r="BB27" i="1"/>
  <c r="BA27" i="1"/>
  <c r="AZ27" i="1"/>
  <c r="AY27" i="1"/>
  <c r="AV27" i="1"/>
  <c r="AU27" i="1"/>
  <c r="AT27" i="1"/>
  <c r="AS27" i="1"/>
  <c r="AR27" i="1"/>
  <c r="AQ27" i="1"/>
  <c r="AP27" i="1"/>
  <c r="AO27" i="1"/>
  <c r="AN27" i="1"/>
  <c r="AM27" i="1"/>
  <c r="AL27" i="1"/>
  <c r="AK27" i="1"/>
  <c r="AJ27" i="1"/>
  <c r="AI27" i="1"/>
  <c r="AH27" i="1"/>
  <c r="AG27" i="1"/>
  <c r="AF27" i="1"/>
  <c r="AE27" i="1"/>
  <c r="AD27" i="1"/>
  <c r="AB27" i="1"/>
  <c r="AA27" i="1"/>
  <c r="Z27" i="1"/>
  <c r="Y27" i="1"/>
  <c r="X27" i="1"/>
  <c r="T27" i="1"/>
  <c r="S27" i="1"/>
  <c r="R27" i="1"/>
  <c r="Q27" i="1"/>
  <c r="P27" i="1"/>
  <c r="O27" i="1"/>
  <c r="N27" i="1"/>
  <c r="M27" i="1"/>
  <c r="L27" i="1"/>
  <c r="K27" i="1"/>
  <c r="J27" i="1"/>
  <c r="I27" i="1"/>
  <c r="H27" i="1"/>
  <c r="G27" i="1"/>
  <c r="F27" i="1"/>
  <c r="E27" i="1"/>
  <c r="D27" i="1"/>
  <c r="C27" i="1"/>
  <c r="BC26" i="1"/>
  <c r="BB26" i="1"/>
  <c r="BA26" i="1"/>
  <c r="AZ26" i="1"/>
  <c r="AY26" i="1"/>
  <c r="AV26" i="1"/>
  <c r="AU26" i="1"/>
  <c r="AT26" i="1"/>
  <c r="AS26" i="1"/>
  <c r="AR26" i="1"/>
  <c r="AQ26" i="1"/>
  <c r="AP26" i="1"/>
  <c r="AO26" i="1"/>
  <c r="AN26" i="1"/>
  <c r="AM26" i="1"/>
  <c r="AL26" i="1"/>
  <c r="AK26" i="1"/>
  <c r="AJ26" i="1"/>
  <c r="AI26" i="1"/>
  <c r="AH26" i="1"/>
  <c r="AG26" i="1"/>
  <c r="AF26" i="1"/>
  <c r="AE26" i="1"/>
  <c r="AD26" i="1"/>
  <c r="AB26" i="1"/>
  <c r="AA26" i="1"/>
  <c r="Z26" i="1"/>
  <c r="Y26" i="1"/>
  <c r="X26" i="1"/>
  <c r="T26" i="1"/>
  <c r="S26" i="1"/>
  <c r="R26" i="1"/>
  <c r="Q26" i="1"/>
  <c r="P26" i="1"/>
  <c r="O26" i="1"/>
  <c r="N26" i="1"/>
  <c r="M26" i="1"/>
  <c r="L26" i="1"/>
  <c r="K26" i="1"/>
  <c r="J26" i="1"/>
  <c r="I26" i="1"/>
  <c r="H26" i="1"/>
  <c r="G26" i="1"/>
  <c r="F26" i="1"/>
  <c r="E26" i="1"/>
  <c r="D26" i="1"/>
  <c r="C26" i="1"/>
  <c r="BC25" i="1"/>
  <c r="BB25" i="1"/>
  <c r="BA25" i="1"/>
  <c r="AZ25" i="1"/>
  <c r="AY25" i="1"/>
  <c r="AV25" i="1"/>
  <c r="AU25" i="1"/>
  <c r="AT25" i="1"/>
  <c r="AS25" i="1"/>
  <c r="AR25" i="1"/>
  <c r="AQ25" i="1"/>
  <c r="AP25" i="1"/>
  <c r="AO25" i="1"/>
  <c r="AN25" i="1"/>
  <c r="AM25" i="1"/>
  <c r="AL25" i="1"/>
  <c r="AK25" i="1"/>
  <c r="AJ25" i="1"/>
  <c r="AI25" i="1"/>
  <c r="AH25" i="1"/>
  <c r="AG25" i="1"/>
  <c r="AF25" i="1"/>
  <c r="AE25" i="1"/>
  <c r="AD25" i="1"/>
  <c r="AB25" i="1"/>
  <c r="AA25" i="1"/>
  <c r="Z25" i="1"/>
  <c r="Y25" i="1"/>
  <c r="X25" i="1"/>
  <c r="T25" i="1"/>
  <c r="S25" i="1"/>
  <c r="Q25" i="1"/>
  <c r="P25" i="1"/>
  <c r="N25" i="1"/>
  <c r="M25" i="1"/>
  <c r="L25" i="1"/>
  <c r="K25" i="1"/>
  <c r="J25" i="1"/>
  <c r="I25" i="1"/>
  <c r="H25" i="1"/>
  <c r="G25" i="1"/>
  <c r="F25" i="1"/>
  <c r="E25" i="1"/>
  <c r="D25" i="1"/>
  <c r="C25" i="1"/>
  <c r="BC23" i="1"/>
  <c r="BB23" i="1"/>
  <c r="BA23" i="1"/>
  <c r="AZ23" i="1"/>
  <c r="AY23" i="1"/>
  <c r="AV23" i="1"/>
  <c r="AU23" i="1"/>
  <c r="AS23" i="1"/>
  <c r="AP23" i="1"/>
  <c r="AO23" i="1"/>
  <c r="AN23" i="1"/>
  <c r="AM23" i="1"/>
  <c r="AL23" i="1"/>
  <c r="AK23" i="1"/>
  <c r="AJ23" i="1"/>
  <c r="AI23" i="1"/>
  <c r="AH23" i="1"/>
  <c r="AG23" i="1"/>
  <c r="AF23" i="1"/>
  <c r="AE23" i="1"/>
  <c r="AD23" i="1"/>
  <c r="AB23" i="1"/>
  <c r="AA23" i="1"/>
  <c r="Z23" i="1"/>
  <c r="Y23" i="1"/>
  <c r="X23" i="1"/>
  <c r="N23" i="1"/>
  <c r="M23" i="1"/>
  <c r="L23" i="1"/>
  <c r="K23" i="1"/>
  <c r="J23" i="1"/>
  <c r="I23" i="1"/>
  <c r="H23" i="1"/>
  <c r="G23" i="1"/>
  <c r="F23" i="1"/>
  <c r="E23" i="1"/>
  <c r="D23" i="1"/>
  <c r="C23" i="1"/>
  <c r="BC20" i="1"/>
  <c r="BB20" i="1"/>
  <c r="BA20" i="1"/>
  <c r="AZ20" i="1"/>
  <c r="AY20" i="1"/>
  <c r="AV20" i="1"/>
  <c r="AU20" i="1"/>
  <c r="AT20" i="1"/>
  <c r="AS20" i="1"/>
  <c r="AR20" i="1"/>
  <c r="AQ20" i="1"/>
  <c r="AP20" i="1"/>
  <c r="AO20" i="1"/>
  <c r="AN20" i="1"/>
  <c r="AM20" i="1"/>
  <c r="AL20" i="1"/>
  <c r="AK20" i="1"/>
  <c r="AJ20" i="1"/>
  <c r="AI20" i="1"/>
  <c r="AH20" i="1"/>
  <c r="AG20" i="1"/>
  <c r="AF20" i="1"/>
  <c r="AE20" i="1"/>
  <c r="AD20" i="1"/>
  <c r="AB20" i="1"/>
  <c r="AA20" i="1"/>
  <c r="Z20" i="1"/>
  <c r="Y20" i="1"/>
  <c r="X20" i="1"/>
  <c r="T20" i="1"/>
  <c r="S20" i="1"/>
  <c r="R20" i="1"/>
  <c r="Q20" i="1"/>
  <c r="P20" i="1"/>
  <c r="O20" i="1"/>
  <c r="N20" i="1"/>
  <c r="M20" i="1"/>
  <c r="L20" i="1"/>
  <c r="K20" i="1"/>
  <c r="J20" i="1"/>
  <c r="I20" i="1"/>
  <c r="H20" i="1"/>
  <c r="G20" i="1"/>
  <c r="F20" i="1"/>
  <c r="E20" i="1"/>
  <c r="D20" i="1"/>
  <c r="C20" i="1"/>
  <c r="BC19" i="1"/>
  <c r="BB19" i="1"/>
  <c r="BA19" i="1"/>
  <c r="AZ19" i="1"/>
  <c r="AY19" i="1"/>
  <c r="AV19" i="1"/>
  <c r="AU19" i="1"/>
  <c r="AT19" i="1"/>
  <c r="AS19" i="1"/>
  <c r="AR19" i="1"/>
  <c r="AQ19" i="1"/>
  <c r="AP19" i="1"/>
  <c r="AO19" i="1"/>
  <c r="AN19" i="1"/>
  <c r="AM19" i="1"/>
  <c r="AL19" i="1"/>
  <c r="AK19" i="1"/>
  <c r="AJ19" i="1"/>
  <c r="AI19" i="1"/>
  <c r="AH19" i="1"/>
  <c r="AG19" i="1"/>
  <c r="AF19" i="1"/>
  <c r="AE19" i="1"/>
  <c r="AD19" i="1"/>
  <c r="AB19" i="1"/>
  <c r="AA19" i="1"/>
  <c r="Z19" i="1"/>
  <c r="Y19" i="1"/>
  <c r="X19" i="1"/>
  <c r="T19" i="1"/>
  <c r="S19" i="1"/>
  <c r="R19" i="1"/>
  <c r="Q19" i="1"/>
  <c r="P19" i="1"/>
  <c r="O19" i="1"/>
  <c r="N19" i="1"/>
  <c r="M19" i="1"/>
  <c r="L19" i="1"/>
  <c r="K19" i="1"/>
  <c r="J19" i="1"/>
  <c r="I19" i="1"/>
  <c r="H19" i="1"/>
  <c r="G19" i="1"/>
  <c r="F19" i="1"/>
  <c r="E19" i="1"/>
  <c r="D19" i="1"/>
  <c r="C19" i="1"/>
  <c r="BC18" i="1"/>
  <c r="BB18" i="1"/>
  <c r="BA18" i="1"/>
  <c r="AZ18" i="1"/>
  <c r="AY18" i="1"/>
  <c r="AV18" i="1"/>
  <c r="AU18" i="1"/>
  <c r="AT18" i="1"/>
  <c r="AS18" i="1"/>
  <c r="AR18" i="1"/>
  <c r="AQ18" i="1"/>
  <c r="AP18" i="1"/>
  <c r="AO18" i="1"/>
  <c r="AN18" i="1"/>
  <c r="AM18" i="1"/>
  <c r="AL18" i="1"/>
  <c r="AK18" i="1"/>
  <c r="AJ18" i="1"/>
  <c r="AI18" i="1"/>
  <c r="AH18" i="1"/>
  <c r="AG18" i="1"/>
  <c r="AF18" i="1"/>
  <c r="AE18" i="1"/>
  <c r="AD18" i="1"/>
  <c r="AB18" i="1"/>
  <c r="AA18" i="1"/>
  <c r="Z18" i="1"/>
  <c r="Y18" i="1"/>
  <c r="X18" i="1"/>
  <c r="T18" i="1"/>
  <c r="S18" i="1"/>
  <c r="R18" i="1"/>
  <c r="Q18" i="1"/>
  <c r="P18" i="1"/>
  <c r="O18" i="1"/>
  <c r="N18" i="1"/>
  <c r="M18" i="1"/>
  <c r="L18" i="1"/>
  <c r="K18" i="1"/>
  <c r="J18" i="1"/>
  <c r="I18" i="1"/>
  <c r="H18" i="1"/>
  <c r="G18" i="1"/>
  <c r="F18" i="1"/>
  <c r="E18" i="1"/>
  <c r="D18" i="1"/>
  <c r="C18" i="1"/>
  <c r="BC17" i="1"/>
  <c r="BB17" i="1"/>
  <c r="BA17" i="1"/>
  <c r="AZ17" i="1"/>
  <c r="AY17" i="1"/>
  <c r="AV17" i="1"/>
  <c r="AU17" i="1"/>
  <c r="AS17" i="1"/>
  <c r="AP17" i="1"/>
  <c r="AO17" i="1"/>
  <c r="AN17" i="1"/>
  <c r="AM17" i="1"/>
  <c r="AL17" i="1"/>
  <c r="AK17" i="1"/>
  <c r="AJ17" i="1"/>
  <c r="AI17" i="1"/>
  <c r="AH17" i="1"/>
  <c r="AG17" i="1"/>
  <c r="AF17" i="1"/>
  <c r="AE17" i="1"/>
  <c r="AD17" i="1"/>
  <c r="AB17" i="1"/>
  <c r="AA17" i="1"/>
  <c r="Z17" i="1"/>
  <c r="Y17" i="1"/>
  <c r="X17" i="1"/>
  <c r="N17" i="1"/>
  <c r="M17" i="1"/>
  <c r="L17" i="1"/>
  <c r="K17" i="1"/>
  <c r="J17" i="1"/>
  <c r="I17" i="1"/>
  <c r="H17" i="1"/>
  <c r="G17" i="1"/>
  <c r="F17" i="1"/>
  <c r="E17" i="1"/>
  <c r="D17" i="1"/>
  <c r="C17" i="1"/>
  <c r="BC15" i="1"/>
  <c r="BB15" i="1"/>
  <c r="BA15" i="1"/>
  <c r="AZ15" i="1"/>
  <c r="AY15" i="1"/>
  <c r="AV15" i="1"/>
  <c r="AU15" i="1"/>
  <c r="AT15" i="1"/>
  <c r="AS15" i="1"/>
  <c r="AR15" i="1"/>
  <c r="AQ15" i="1"/>
  <c r="AP15" i="1"/>
  <c r="AO15" i="1"/>
  <c r="AN15" i="1"/>
  <c r="AM15" i="1"/>
  <c r="AL15" i="1"/>
  <c r="AK15" i="1"/>
  <c r="AJ15" i="1"/>
  <c r="AI15" i="1"/>
  <c r="AH15" i="1"/>
  <c r="AG15" i="1"/>
  <c r="AF15" i="1"/>
  <c r="AE15" i="1"/>
  <c r="AD15" i="1"/>
  <c r="AB15" i="1"/>
  <c r="AA15" i="1"/>
  <c r="Z15" i="1"/>
  <c r="Y15" i="1"/>
  <c r="X15" i="1"/>
  <c r="T15" i="1"/>
  <c r="S15" i="1"/>
  <c r="R15" i="1"/>
  <c r="Q15" i="1"/>
  <c r="P15" i="1"/>
  <c r="O15" i="1"/>
  <c r="N15" i="1"/>
  <c r="M15" i="1"/>
  <c r="L15" i="1"/>
  <c r="K15" i="1"/>
  <c r="J15" i="1"/>
  <c r="I15" i="1"/>
  <c r="H15" i="1"/>
  <c r="G15" i="1"/>
  <c r="F15" i="1"/>
  <c r="E15" i="1"/>
  <c r="D15" i="1"/>
  <c r="C15" i="1"/>
  <c r="BC14" i="1"/>
  <c r="BB14" i="1"/>
  <c r="BA14" i="1"/>
  <c r="AZ14" i="1"/>
  <c r="AY14" i="1"/>
  <c r="AV14" i="1"/>
  <c r="AU14" i="1"/>
  <c r="AS14" i="1"/>
  <c r="AR14" i="1"/>
  <c r="AQ14" i="1"/>
  <c r="AP14" i="1"/>
  <c r="AO14" i="1"/>
  <c r="AN14" i="1"/>
  <c r="AM14" i="1"/>
  <c r="AL14" i="1"/>
  <c r="AK14" i="1"/>
  <c r="AJ14" i="1"/>
  <c r="AI14" i="1"/>
  <c r="AH14" i="1"/>
  <c r="AG14" i="1"/>
  <c r="AF14" i="1"/>
  <c r="AE14" i="1"/>
  <c r="AD14" i="1"/>
  <c r="AB14" i="1"/>
  <c r="AA14" i="1"/>
  <c r="Z14" i="1"/>
  <c r="Y14" i="1"/>
  <c r="X14" i="1"/>
  <c r="T14" i="1"/>
  <c r="P14" i="1"/>
  <c r="N14" i="1"/>
  <c r="M14" i="1"/>
  <c r="L14" i="1"/>
  <c r="K14" i="1"/>
  <c r="J14" i="1"/>
  <c r="I14" i="1"/>
  <c r="H14" i="1"/>
  <c r="G14" i="1"/>
  <c r="F14" i="1"/>
  <c r="E14" i="1"/>
  <c r="D14" i="1"/>
  <c r="C14" i="1"/>
  <c r="BC13" i="1"/>
  <c r="BB13" i="1"/>
  <c r="BA13" i="1"/>
  <c r="AZ13" i="1"/>
  <c r="AY13" i="1"/>
  <c r="AU13" i="1"/>
  <c r="AS13" i="1"/>
  <c r="AP13" i="1"/>
  <c r="AO13" i="1"/>
  <c r="AN13" i="1"/>
  <c r="AM13" i="1"/>
  <c r="AL13" i="1"/>
  <c r="AK13" i="1"/>
  <c r="AJ13" i="1"/>
  <c r="AI13" i="1"/>
  <c r="AH13" i="1"/>
  <c r="AG13" i="1"/>
  <c r="AF13" i="1"/>
  <c r="AE13" i="1"/>
  <c r="AD13" i="1"/>
  <c r="AB13" i="1"/>
  <c r="AA13" i="1"/>
  <c r="Z13" i="1"/>
  <c r="Y13" i="1"/>
  <c r="X13" i="1"/>
  <c r="T13" i="1"/>
  <c r="P13" i="1"/>
  <c r="N13" i="1"/>
  <c r="M13" i="1"/>
  <c r="L13" i="1"/>
  <c r="K13" i="1"/>
  <c r="J13" i="1"/>
  <c r="I13" i="1"/>
  <c r="H13" i="1"/>
  <c r="G13" i="1"/>
  <c r="F13" i="1"/>
  <c r="E13" i="1"/>
  <c r="D13" i="1"/>
  <c r="C13" i="1"/>
  <c r="BC12" i="1"/>
  <c r="BB12" i="1"/>
  <c r="BA12" i="1"/>
  <c r="AZ12" i="1"/>
  <c r="AY12" i="1"/>
  <c r="AV12" i="1"/>
  <c r="AU12" i="1"/>
  <c r="AT12" i="1"/>
  <c r="AS12" i="1"/>
  <c r="AR12" i="1"/>
  <c r="AQ12" i="1"/>
  <c r="AP12" i="1"/>
  <c r="AO12" i="1"/>
  <c r="AN12" i="1"/>
  <c r="AM12" i="1"/>
  <c r="AL12" i="1"/>
  <c r="AK12" i="1"/>
  <c r="AJ12" i="1"/>
  <c r="AI12" i="1"/>
  <c r="AH12" i="1"/>
  <c r="AG12" i="1"/>
  <c r="AF12" i="1"/>
  <c r="AE12" i="1"/>
  <c r="AD12" i="1"/>
  <c r="AB12" i="1"/>
  <c r="AA12" i="1"/>
  <c r="Z12" i="1"/>
  <c r="Y12" i="1"/>
  <c r="X12" i="1"/>
  <c r="T12" i="1"/>
  <c r="S12" i="1"/>
  <c r="R12" i="1"/>
  <c r="Q12" i="1"/>
  <c r="P12" i="1"/>
  <c r="O12" i="1"/>
  <c r="N12" i="1"/>
  <c r="M12" i="1"/>
  <c r="L12" i="1"/>
  <c r="K12" i="1"/>
  <c r="J12" i="1"/>
  <c r="I12" i="1"/>
  <c r="H12" i="1"/>
  <c r="G12" i="1"/>
  <c r="F12" i="1"/>
  <c r="E12" i="1"/>
  <c r="D12" i="1"/>
  <c r="C12" i="1"/>
  <c r="BC11" i="1"/>
  <c r="BB11" i="1"/>
  <c r="BB8" i="1" s="1"/>
  <c r="BA11" i="1"/>
  <c r="AZ11" i="1"/>
  <c r="AY11" i="1"/>
  <c r="AV11" i="1"/>
  <c r="AU11" i="1"/>
  <c r="AT11" i="1"/>
  <c r="AS11" i="1"/>
  <c r="AR11" i="1"/>
  <c r="AQ11" i="1"/>
  <c r="AP11" i="1"/>
  <c r="AO11" i="1"/>
  <c r="AN11" i="1"/>
  <c r="AM11" i="1"/>
  <c r="AL11" i="1"/>
  <c r="AK11" i="1"/>
  <c r="AJ11" i="1"/>
  <c r="AI11" i="1"/>
  <c r="AH11" i="1"/>
  <c r="AG11" i="1"/>
  <c r="AF11" i="1"/>
  <c r="AE11" i="1"/>
  <c r="AD11" i="1"/>
  <c r="AB11" i="1"/>
  <c r="AA11" i="1"/>
  <c r="Z11" i="1"/>
  <c r="Y11" i="1"/>
  <c r="X11" i="1"/>
  <c r="T11" i="1"/>
  <c r="S11" i="1"/>
  <c r="R11" i="1"/>
  <c r="Q11" i="1"/>
  <c r="P11" i="1"/>
  <c r="N11" i="1"/>
  <c r="M11" i="1"/>
  <c r="L11" i="1"/>
  <c r="K11" i="1"/>
  <c r="J11" i="1"/>
  <c r="I11" i="1"/>
  <c r="H11" i="1"/>
  <c r="G11" i="1"/>
  <c r="F11" i="1"/>
  <c r="E11" i="1"/>
  <c r="D11" i="1"/>
  <c r="C11" i="1"/>
  <c r="BC10" i="1"/>
  <c r="BB10" i="1"/>
  <c r="BA10" i="1"/>
  <c r="AZ10" i="1"/>
  <c r="AY10" i="1"/>
  <c r="AV10" i="1"/>
  <c r="AU10" i="1"/>
  <c r="AT10" i="1"/>
  <c r="AS10" i="1"/>
  <c r="AR10" i="1"/>
  <c r="AQ10" i="1"/>
  <c r="AP10" i="1"/>
  <c r="AO10" i="1"/>
  <c r="AN10" i="1"/>
  <c r="AM10" i="1"/>
  <c r="AL10" i="1"/>
  <c r="AK10" i="1"/>
  <c r="AJ10" i="1"/>
  <c r="AI10" i="1"/>
  <c r="AH10" i="1"/>
  <c r="AG10" i="1"/>
  <c r="AF10" i="1"/>
  <c r="AE10" i="1"/>
  <c r="AD10" i="1"/>
  <c r="AB10" i="1"/>
  <c r="AA10" i="1"/>
  <c r="Z10" i="1"/>
  <c r="Y10" i="1"/>
  <c r="X10" i="1"/>
  <c r="X8" i="1" s="1"/>
  <c r="T10" i="1"/>
  <c r="S10" i="1"/>
  <c r="R10" i="1"/>
  <c r="Q10" i="1"/>
  <c r="P10" i="1"/>
  <c r="O10" i="1"/>
  <c r="N10" i="1"/>
  <c r="M10" i="1"/>
  <c r="L10" i="1"/>
  <c r="K10" i="1"/>
  <c r="J10" i="1"/>
  <c r="I10" i="1"/>
  <c r="H10" i="1"/>
  <c r="G10" i="1"/>
  <c r="F10" i="1"/>
  <c r="E10" i="1"/>
  <c r="D10" i="1"/>
  <c r="C10" i="1"/>
  <c r="BC9" i="1"/>
  <c r="BB9" i="1"/>
  <c r="BA9" i="1"/>
  <c r="AZ9" i="1"/>
  <c r="AY9" i="1"/>
  <c r="AV9" i="1"/>
  <c r="AU9" i="1"/>
  <c r="AT9" i="1"/>
  <c r="AS9" i="1"/>
  <c r="AR9" i="1"/>
  <c r="AQ9" i="1"/>
  <c r="AP9" i="1"/>
  <c r="AO9" i="1"/>
  <c r="AN9" i="1"/>
  <c r="AM9" i="1"/>
  <c r="AL9" i="1"/>
  <c r="AK9" i="1"/>
  <c r="AJ9" i="1"/>
  <c r="AI9" i="1"/>
  <c r="AH9" i="1"/>
  <c r="AG9" i="1"/>
  <c r="AF9" i="1"/>
  <c r="AE9" i="1"/>
  <c r="AD9" i="1"/>
  <c r="AB9" i="1"/>
  <c r="AA9" i="1"/>
  <c r="Z9" i="1"/>
  <c r="Y9" i="1"/>
  <c r="X9" i="1"/>
  <c r="T9" i="1"/>
  <c r="S9" i="1"/>
  <c r="R9" i="1"/>
  <c r="Q9" i="1"/>
  <c r="P9" i="1"/>
  <c r="O9" i="1"/>
  <c r="N9" i="1"/>
  <c r="M9" i="1"/>
  <c r="L9" i="1"/>
  <c r="K9" i="1"/>
  <c r="J9" i="1"/>
  <c r="I9" i="1"/>
  <c r="H9" i="1"/>
  <c r="G9" i="1"/>
  <c r="F9" i="1"/>
  <c r="E9" i="1"/>
  <c r="D9" i="1"/>
  <c r="C9" i="1"/>
  <c r="BC7" i="1"/>
  <c r="BB7" i="1"/>
  <c r="BA7" i="1"/>
  <c r="AZ7" i="1"/>
  <c r="AY7" i="1"/>
  <c r="AV7" i="1"/>
  <c r="AU7" i="1"/>
  <c r="AS7" i="1"/>
  <c r="AP7" i="1"/>
  <c r="AO7" i="1"/>
  <c r="AN7" i="1"/>
  <c r="AM7" i="1"/>
  <c r="AL7" i="1"/>
  <c r="AK7" i="1"/>
  <c r="AJ7" i="1"/>
  <c r="AI7" i="1"/>
  <c r="AH7" i="1"/>
  <c r="AG7" i="1"/>
  <c r="AF7" i="1"/>
  <c r="AE7" i="1"/>
  <c r="AD7" i="1"/>
  <c r="AB7" i="1"/>
  <c r="AA7" i="1"/>
  <c r="Z7" i="1"/>
  <c r="Y7" i="1"/>
  <c r="X7" i="1"/>
  <c r="N7" i="1"/>
  <c r="M7" i="1"/>
  <c r="L7" i="1"/>
  <c r="K7" i="1"/>
  <c r="J7" i="1"/>
  <c r="I7" i="1"/>
  <c r="H7" i="1"/>
  <c r="G7" i="1"/>
  <c r="F7" i="1"/>
  <c r="E7" i="1"/>
  <c r="D7" i="1"/>
  <c r="C7" i="1"/>
  <c r="AP24" i="1" l="1"/>
  <c r="AH22" i="38"/>
  <c r="AP22" i="38"/>
  <c r="AJ29" i="50"/>
  <c r="D16" i="31"/>
  <c r="BC24" i="1"/>
  <c r="AG8" i="1"/>
  <c r="AH29" i="50"/>
  <c r="AH38" i="50" s="1"/>
  <c r="E29" i="50"/>
  <c r="E38" i="50" s="1"/>
  <c r="AG24" i="1"/>
  <c r="F8" i="1"/>
  <c r="AY14" i="17"/>
  <c r="Z24" i="1"/>
  <c r="AY24" i="1"/>
  <c r="AJ20" i="53"/>
  <c r="AR20" i="53"/>
  <c r="AZ20" i="53"/>
  <c r="AD16" i="42"/>
  <c r="AL16" i="42"/>
  <c r="AT16" i="42"/>
  <c r="BB16" i="42"/>
  <c r="Y29" i="50"/>
  <c r="Y38" i="50" s="1"/>
  <c r="M29" i="50"/>
  <c r="M38" i="50" s="1"/>
  <c r="AZ29" i="50"/>
  <c r="AZ38" i="50" s="1"/>
  <c r="I24" i="1"/>
  <c r="AD20" i="53"/>
  <c r="AL20" i="53"/>
  <c r="AA38" i="50"/>
  <c r="AJ38" i="50"/>
  <c r="N8" i="1"/>
  <c r="AF8" i="1"/>
  <c r="AF20" i="53"/>
  <c r="AN20" i="53"/>
  <c r="AV20" i="53"/>
  <c r="AN8" i="1"/>
  <c r="X29" i="50"/>
  <c r="X38" i="50" s="1"/>
  <c r="AG29" i="50"/>
  <c r="AG38" i="50" s="1"/>
  <c r="AO29" i="50"/>
  <c r="AO38" i="50" s="1"/>
  <c r="AK20" i="53"/>
  <c r="BA20" i="53"/>
  <c r="AE16" i="42"/>
  <c r="AM16" i="42"/>
  <c r="BC16" i="42"/>
  <c r="I8" i="50"/>
  <c r="I17" i="50" s="1"/>
  <c r="AT20" i="53"/>
  <c r="BB20" i="53"/>
  <c r="H38" i="50"/>
  <c r="AD8" i="1"/>
  <c r="AL8" i="1"/>
  <c r="Z8" i="1"/>
  <c r="D24" i="1"/>
  <c r="AE20" i="53"/>
  <c r="AM20" i="53"/>
  <c r="BC20" i="53"/>
  <c r="J8" i="1"/>
  <c r="AO8" i="1"/>
  <c r="D8" i="1"/>
  <c r="AS24" i="1"/>
  <c r="Y24" i="1"/>
  <c r="G29" i="50"/>
  <c r="G38" i="50" s="1"/>
  <c r="AZ8" i="1"/>
  <c r="C8" i="1"/>
  <c r="K8" i="1"/>
  <c r="AP8" i="1"/>
  <c r="M24" i="1"/>
  <c r="AG20" i="53"/>
  <c r="AO20" i="53"/>
  <c r="AI8" i="50"/>
  <c r="AI17" i="50" s="1"/>
  <c r="AY8" i="50"/>
  <c r="AY17" i="50" s="1"/>
  <c r="C29" i="50"/>
  <c r="C38" i="50" s="1"/>
  <c r="L8" i="1"/>
  <c r="AI8" i="1"/>
  <c r="AY8" i="1"/>
  <c r="AH20" i="53"/>
  <c r="AP20" i="53"/>
  <c r="AP29" i="50"/>
  <c r="AP38" i="50" s="1"/>
  <c r="F16" i="31"/>
  <c r="E156" i="3"/>
  <c r="N16" i="31"/>
  <c r="M156" i="3"/>
  <c r="P5" i="26"/>
  <c r="AQ10" i="26"/>
  <c r="AQ43" i="50"/>
  <c r="S24" i="22"/>
  <c r="S8" i="21"/>
  <c r="AQ8" i="50"/>
  <c r="AT8" i="21"/>
  <c r="S28" i="50"/>
  <c r="AT5" i="21"/>
  <c r="S9" i="21"/>
  <c r="S5" i="21"/>
  <c r="AT24" i="22"/>
  <c r="S18" i="21"/>
  <c r="S10" i="21"/>
  <c r="AT7" i="22"/>
  <c r="AT18" i="21"/>
  <c r="AQ34" i="50"/>
  <c r="AQ10" i="35"/>
  <c r="AT5" i="20"/>
  <c r="AT17" i="1"/>
  <c r="AQ5" i="18"/>
  <c r="AR87" i="3" s="1"/>
  <c r="BJ98" i="3" s="1"/>
  <c r="AT13" i="18"/>
  <c r="S22" i="18"/>
  <c r="AQ7" i="18"/>
  <c r="AQ9" i="18"/>
  <c r="S9" i="18"/>
  <c r="AQ18" i="18"/>
  <c r="S7" i="18"/>
  <c r="P12" i="18"/>
  <c r="P9" i="18"/>
  <c r="P5" i="18"/>
  <c r="AT9" i="18"/>
  <c r="AQ29" i="1"/>
  <c r="AQ10" i="31"/>
  <c r="S8" i="32"/>
  <c r="AQ8" i="31"/>
  <c r="S22" i="50"/>
  <c r="S5" i="26"/>
  <c r="S29" i="50"/>
  <c r="P7" i="17"/>
  <c r="S9" i="17"/>
  <c r="P8" i="17"/>
  <c r="P9" i="17"/>
  <c r="Q5" i="32"/>
  <c r="P168" i="3" s="1"/>
  <c r="P29" i="50"/>
  <c r="AQ21" i="20"/>
  <c r="Q8" i="18"/>
  <c r="P6" i="18"/>
  <c r="AR23" i="1"/>
  <c r="AR10" i="17"/>
  <c r="AR34" i="50"/>
  <c r="AR10" i="35"/>
  <c r="AR12" i="22"/>
  <c r="Q16" i="26"/>
  <c r="Q6" i="32"/>
  <c r="AR10" i="15"/>
  <c r="AR9" i="22"/>
  <c r="AR9" i="18"/>
  <c r="AR29" i="50"/>
  <c r="AR8" i="1"/>
  <c r="Q10" i="43"/>
  <c r="Q35" i="50"/>
  <c r="AR9" i="21"/>
  <c r="Q8" i="21"/>
  <c r="AR11" i="17"/>
  <c r="AR18" i="21"/>
  <c r="AR20" i="22"/>
  <c r="Q21" i="21"/>
  <c r="AR6" i="18"/>
  <c r="AR16" i="31"/>
  <c r="AR7" i="18"/>
  <c r="AR6" i="22"/>
  <c r="AR5" i="18"/>
  <c r="AR6" i="15"/>
  <c r="AR7" i="21"/>
  <c r="AR28" i="50"/>
  <c r="AR8" i="21"/>
  <c r="O5" i="32"/>
  <c r="N168" i="3" s="1"/>
  <c r="O14" i="1"/>
  <c r="N56" i="3" s="1"/>
  <c r="O10" i="32"/>
  <c r="O30" i="1"/>
  <c r="O5" i="21"/>
  <c r="O6" i="32"/>
  <c r="R6" i="17"/>
  <c r="O21" i="21"/>
  <c r="N286" i="3" s="1"/>
  <c r="R22" i="18"/>
  <c r="R15" i="35"/>
  <c r="O6" i="21"/>
  <c r="O5" i="35"/>
  <c r="R23" i="1"/>
  <c r="R15" i="21"/>
  <c r="R5" i="18"/>
  <c r="R12" i="20"/>
  <c r="Q28" i="50"/>
  <c r="Q5" i="18"/>
  <c r="Q19" i="21"/>
  <c r="R9" i="32"/>
  <c r="O10" i="21"/>
  <c r="Q29" i="50"/>
  <c r="R9" i="17"/>
  <c r="R7" i="18"/>
  <c r="R5" i="31"/>
  <c r="Q152" i="3" s="1"/>
  <c r="O9" i="18"/>
  <c r="O11" i="18" s="1"/>
  <c r="Q6" i="18"/>
  <c r="Q22" i="50"/>
  <c r="O6" i="18"/>
  <c r="Q9" i="22"/>
  <c r="Q9" i="21"/>
  <c r="Q15" i="22"/>
  <c r="O13" i="50"/>
  <c r="N245" i="3" s="1"/>
  <c r="R21" i="21"/>
  <c r="Q286" i="3" s="1"/>
  <c r="O12" i="18"/>
  <c r="O14" i="43"/>
  <c r="R18" i="21"/>
  <c r="O22" i="18"/>
  <c r="Q7" i="20"/>
  <c r="Q8" i="50"/>
  <c r="Q7" i="50"/>
  <c r="Q6" i="22"/>
  <c r="R9" i="21"/>
  <c r="Q12" i="18"/>
  <c r="P89" i="3" s="1"/>
  <c r="Q6" i="21"/>
  <c r="O8" i="18"/>
  <c r="Q24" i="22"/>
  <c r="Q14" i="18"/>
  <c r="R18" i="18"/>
  <c r="R8" i="1"/>
  <c r="Q11" i="21"/>
  <c r="Q16" i="35"/>
  <c r="Q9" i="18"/>
  <c r="R6" i="22"/>
  <c r="R9" i="18"/>
  <c r="Q9" i="26"/>
  <c r="R7" i="22"/>
  <c r="O9" i="17"/>
  <c r="O18" i="21"/>
  <c r="O10" i="31"/>
  <c r="O29" i="1"/>
  <c r="AS22" i="50"/>
  <c r="AS5" i="26"/>
  <c r="Q13" i="50"/>
  <c r="Q12" i="20"/>
  <c r="P106" i="3" s="1"/>
  <c r="AQ6" i="20"/>
  <c r="AQ20" i="53"/>
  <c r="Q17" i="26"/>
  <c r="Q19" i="26" s="1"/>
  <c r="R17" i="26"/>
  <c r="O29" i="50"/>
  <c r="O38" i="50" s="1"/>
  <c r="AS17" i="26"/>
  <c r="R19" i="21"/>
  <c r="AS20" i="53"/>
  <c r="P17" i="26"/>
  <c r="P19" i="26" s="1"/>
  <c r="R9" i="20"/>
  <c r="P21" i="20"/>
  <c r="AR21" i="20"/>
  <c r="AR23" i="20" s="1"/>
  <c r="O18" i="18"/>
  <c r="O20" i="18" s="1"/>
  <c r="O12" i="20"/>
  <c r="O21" i="20"/>
  <c r="O23" i="20" s="1"/>
  <c r="O5" i="18"/>
  <c r="N42" i="3" s="1"/>
  <c r="S19" i="21"/>
  <c r="S17" i="26"/>
  <c r="AT9" i="22"/>
  <c r="AT8" i="1"/>
  <c r="S6" i="31"/>
  <c r="AT9" i="21"/>
  <c r="S21" i="20"/>
  <c r="AT8" i="20"/>
  <c r="AT6" i="22"/>
  <c r="AT7" i="21"/>
  <c r="AT7" i="18"/>
  <c r="S5" i="18"/>
  <c r="S6" i="18"/>
  <c r="S6" i="21"/>
  <c r="T14" i="50"/>
  <c r="T5" i="43"/>
  <c r="T23" i="1"/>
  <c r="T10" i="17"/>
  <c r="T8" i="1"/>
  <c r="AU24" i="1"/>
  <c r="AU16" i="42"/>
  <c r="T11" i="43"/>
  <c r="T7" i="18"/>
  <c r="T18" i="21"/>
  <c r="T5" i="18"/>
  <c r="AU20" i="53"/>
  <c r="T6" i="21"/>
  <c r="T5" i="17"/>
  <c r="T17" i="26"/>
  <c r="T9" i="21"/>
  <c r="T6" i="20"/>
  <c r="T12" i="18"/>
  <c r="T6" i="18"/>
  <c r="T24" i="22"/>
  <c r="T7" i="20"/>
  <c r="T9" i="18"/>
  <c r="BC14" i="17"/>
  <c r="AZ14" i="17"/>
  <c r="BA14" i="17"/>
  <c r="BB14" i="17"/>
  <c r="F8" i="50"/>
  <c r="F17" i="50" s="1"/>
  <c r="N8" i="50"/>
  <c r="N17" i="50" s="1"/>
  <c r="AK8" i="50"/>
  <c r="AK17" i="50" s="1"/>
  <c r="AS8" i="50"/>
  <c r="AS17" i="50" s="1"/>
  <c r="H8" i="50"/>
  <c r="H17" i="50" s="1"/>
  <c r="K29" i="50"/>
  <c r="K38" i="50" s="1"/>
  <c r="AB29" i="50"/>
  <c r="AB38" i="50" s="1"/>
  <c r="AK29" i="50"/>
  <c r="AK38" i="50" s="1"/>
  <c r="AS29" i="50"/>
  <c r="AS38" i="50" s="1"/>
  <c r="BA29" i="50"/>
  <c r="BA38" i="50" s="1"/>
  <c r="AA8" i="50"/>
  <c r="AA17" i="50" s="1"/>
  <c r="E8" i="50"/>
  <c r="E17" i="50" s="1"/>
  <c r="M8" i="50"/>
  <c r="M17" i="50" s="1"/>
  <c r="AE8" i="50"/>
  <c r="AE17" i="50" s="1"/>
  <c r="AM8" i="50"/>
  <c r="AM17" i="50" s="1"/>
  <c r="AU8" i="50"/>
  <c r="AU17" i="50" s="1"/>
  <c r="BC8" i="50"/>
  <c r="BC17" i="50" s="1"/>
  <c r="AT8" i="50"/>
  <c r="AT17" i="50" s="1"/>
  <c r="C8" i="50"/>
  <c r="C17" i="50" s="1"/>
  <c r="K8" i="50"/>
  <c r="K17" i="50" s="1"/>
  <c r="AB8" i="50"/>
  <c r="AB17" i="50" s="1"/>
  <c r="AV14" i="17"/>
  <c r="AV8" i="1"/>
  <c r="AV9" i="26"/>
  <c r="H8" i="1"/>
  <c r="AH8" i="1"/>
  <c r="AM8" i="1"/>
  <c r="I8" i="1"/>
  <c r="Q8" i="1"/>
  <c r="AQ8" i="1"/>
  <c r="L24" i="1"/>
  <c r="AK16" i="42"/>
  <c r="AS16" i="42"/>
  <c r="BA16" i="42"/>
  <c r="G16" i="31"/>
  <c r="O16" i="31"/>
  <c r="U16" i="31"/>
  <c r="AD16" i="31"/>
  <c r="AT16" i="31"/>
  <c r="BB16" i="31"/>
  <c r="I16" i="31"/>
  <c r="Q16" i="31"/>
  <c r="AP16" i="31"/>
  <c r="G24" i="1"/>
  <c r="O24" i="1"/>
  <c r="X24" i="1"/>
  <c r="AO24" i="1"/>
  <c r="AD24" i="1"/>
  <c r="AL24" i="1"/>
  <c r="AT24" i="1"/>
  <c r="BB24" i="1"/>
  <c r="AI24" i="1"/>
  <c r="F24" i="1"/>
  <c r="AF16" i="42"/>
  <c r="AN16" i="42"/>
  <c r="AV16" i="42"/>
  <c r="AG16" i="42"/>
  <c r="AO16" i="42"/>
  <c r="D29" i="50"/>
  <c r="D38" i="50" s="1"/>
  <c r="L29" i="50"/>
  <c r="L38" i="50" s="1"/>
  <c r="T29" i="50"/>
  <c r="AD29" i="50"/>
  <c r="AD38" i="50" s="1"/>
  <c r="AL29" i="50"/>
  <c r="AL38" i="50" s="1"/>
  <c r="AT29" i="50"/>
  <c r="AT38" i="50" s="1"/>
  <c r="BB29" i="50"/>
  <c r="BB38" i="50" s="1"/>
  <c r="I29" i="50"/>
  <c r="I38" i="50" s="1"/>
  <c r="Z29" i="50"/>
  <c r="Z38" i="50" s="1"/>
  <c r="AI29" i="50"/>
  <c r="AI38" i="50" s="1"/>
  <c r="AQ29" i="50"/>
  <c r="AQ38" i="50" s="1"/>
  <c r="AY29" i="50"/>
  <c r="AY38" i="50" s="1"/>
  <c r="F29" i="50"/>
  <c r="F38" i="50" s="1"/>
  <c r="N29" i="50"/>
  <c r="N38" i="50" s="1"/>
  <c r="AF29" i="50"/>
  <c r="AF38" i="50" s="1"/>
  <c r="AN29" i="50"/>
  <c r="AN38" i="50" s="1"/>
  <c r="AV29" i="50"/>
  <c r="AV38" i="50" s="1"/>
  <c r="AB8" i="1"/>
  <c r="AK8" i="1"/>
  <c r="AS8" i="1"/>
  <c r="BA8" i="1"/>
  <c r="Y8" i="1"/>
  <c r="E8" i="1"/>
  <c r="N24" i="1"/>
  <c r="AF24" i="1"/>
  <c r="AN24" i="1"/>
  <c r="AV24" i="1"/>
  <c r="AB24" i="1"/>
  <c r="AK24" i="1"/>
  <c r="H24" i="1"/>
  <c r="AH16" i="42"/>
  <c r="AP16" i="42"/>
  <c r="BA8" i="50"/>
  <c r="BA17" i="50" s="1"/>
  <c r="Y8" i="50"/>
  <c r="Y17" i="50" s="1"/>
  <c r="AH8" i="50"/>
  <c r="AH17" i="50" s="1"/>
  <c r="AP8" i="50"/>
  <c r="AP17" i="50" s="1"/>
  <c r="J24" i="1"/>
  <c r="R24" i="1"/>
  <c r="AA24" i="1"/>
  <c r="AJ24" i="1"/>
  <c r="AR24" i="1"/>
  <c r="AZ24" i="1"/>
  <c r="AI16" i="42"/>
  <c r="AQ16" i="42"/>
  <c r="AY16" i="42"/>
  <c r="J8" i="50"/>
  <c r="J17" i="50" s="1"/>
  <c r="AJ8" i="50"/>
  <c r="AJ17" i="50" s="1"/>
  <c r="AR8" i="50"/>
  <c r="AZ8" i="50"/>
  <c r="AZ17" i="50" s="1"/>
  <c r="X8" i="50"/>
  <c r="X17" i="50" s="1"/>
  <c r="AG8" i="50"/>
  <c r="AG17" i="50" s="1"/>
  <c r="AO8" i="50"/>
  <c r="AO17" i="50" s="1"/>
  <c r="D8" i="50"/>
  <c r="D17" i="50" s="1"/>
  <c r="L8" i="50"/>
  <c r="L17" i="50" s="1"/>
  <c r="T8" i="50"/>
  <c r="AD8" i="50"/>
  <c r="AD17" i="50" s="1"/>
  <c r="AL8" i="50"/>
  <c r="AL17" i="50" s="1"/>
  <c r="BB8" i="50"/>
  <c r="BB17" i="50" s="1"/>
  <c r="Z8" i="50"/>
  <c r="Z17" i="50" s="1"/>
  <c r="P8" i="1"/>
  <c r="M8" i="1"/>
  <c r="AE8" i="1"/>
  <c r="AU8" i="1"/>
  <c r="BC8" i="1"/>
  <c r="AA8" i="1"/>
  <c r="AJ8" i="1"/>
  <c r="BA24" i="1"/>
  <c r="AH24" i="1"/>
  <c r="E24" i="1"/>
  <c r="AE24" i="1"/>
  <c r="AM24" i="1"/>
  <c r="AJ16" i="42"/>
  <c r="AR16" i="42"/>
  <c r="AZ16" i="42"/>
  <c r="AE16" i="31"/>
  <c r="L16" i="31"/>
  <c r="T16" i="31"/>
  <c r="AB16" i="31"/>
  <c r="AK16" i="31"/>
  <c r="AS16" i="31"/>
  <c r="BA16" i="31"/>
  <c r="AF8" i="50"/>
  <c r="AF17" i="50" s="1"/>
  <c r="AN8" i="50"/>
  <c r="AN17" i="50" s="1"/>
  <c r="AV8" i="50"/>
  <c r="AV17" i="50" s="1"/>
  <c r="K24" i="1"/>
  <c r="G8" i="50"/>
  <c r="G17" i="50" s="1"/>
  <c r="O8" i="50"/>
  <c r="AM16" i="31"/>
  <c r="AU16" i="31"/>
  <c r="BC16" i="31"/>
  <c r="AN16" i="31"/>
  <c r="AV16" i="31"/>
  <c r="C24" i="1"/>
  <c r="S24" i="1"/>
  <c r="G8" i="1"/>
  <c r="AE22" i="38"/>
  <c r="AM22" i="38"/>
  <c r="AU22" i="38"/>
  <c r="BC22" i="38"/>
  <c r="AK22" i="38"/>
  <c r="AS22" i="38"/>
  <c r="BA22" i="38"/>
  <c r="Y16" i="31"/>
  <c r="AH16" i="31"/>
  <c r="E16" i="31"/>
  <c r="M16" i="31"/>
  <c r="H16" i="31"/>
  <c r="P16" i="31"/>
  <c r="X16" i="31"/>
  <c r="AG16" i="31"/>
  <c r="AO16" i="31"/>
  <c r="AF16" i="31"/>
  <c r="AV41" i="50"/>
  <c r="AV20" i="50"/>
  <c r="A79" i="54"/>
  <c r="A80" i="54"/>
  <c r="A376" i="3"/>
  <c r="A382" i="3"/>
  <c r="A1" i="15"/>
  <c r="A441" i="3"/>
  <c r="A447" i="3" s="1"/>
  <c r="A412" i="3"/>
  <c r="A420" i="3" s="1"/>
  <c r="A1" i="42"/>
  <c r="A413" i="3"/>
  <c r="A394" i="3"/>
  <c r="A375" i="3"/>
  <c r="A384" i="3" s="1"/>
  <c r="A361" i="3"/>
  <c r="A367" i="3" s="1"/>
  <c r="A1" i="36"/>
  <c r="A1" i="37"/>
  <c r="A1" i="39"/>
  <c r="A340" i="3"/>
  <c r="A348" i="3" s="1"/>
  <c r="A1" i="38"/>
  <c r="AM312" i="3"/>
  <c r="AM302" i="3"/>
  <c r="AM314" i="3"/>
  <c r="AM313" i="3"/>
  <c r="J302" i="3"/>
  <c r="J305" i="3"/>
  <c r="J306" i="3"/>
  <c r="J304" i="3"/>
  <c r="AT313" i="3"/>
  <c r="AS313" i="3"/>
  <c r="AR313" i="3"/>
  <c r="AQ313" i="3"/>
  <c r="AP313" i="3"/>
  <c r="AO313" i="3"/>
  <c r="AN313" i="3"/>
  <c r="AL313" i="3"/>
  <c r="AK313" i="3"/>
  <c r="AJ313" i="3"/>
  <c r="AI313" i="3"/>
  <c r="AH313" i="3"/>
  <c r="AG313" i="3"/>
  <c r="AF313" i="3"/>
  <c r="AE313" i="3"/>
  <c r="AT314" i="3"/>
  <c r="AS314" i="3"/>
  <c r="AR314" i="3"/>
  <c r="AQ314" i="3"/>
  <c r="AP314" i="3"/>
  <c r="AO314" i="3"/>
  <c r="AN314" i="3"/>
  <c r="AL314" i="3"/>
  <c r="AK314" i="3"/>
  <c r="AJ314" i="3"/>
  <c r="AI314" i="3"/>
  <c r="AH314" i="3"/>
  <c r="AG314" i="3"/>
  <c r="AF314" i="3"/>
  <c r="AE314" i="3"/>
  <c r="BD312" i="3"/>
  <c r="BC312" i="3"/>
  <c r="BB312" i="3"/>
  <c r="BA312" i="3"/>
  <c r="AZ312" i="3"/>
  <c r="AW312" i="3"/>
  <c r="AT312" i="3"/>
  <c r="AS312" i="3"/>
  <c r="AR312" i="3"/>
  <c r="AQ312" i="3"/>
  <c r="AP312" i="3"/>
  <c r="AO312" i="3"/>
  <c r="AN312" i="3"/>
  <c r="AL312" i="3"/>
  <c r="AK312" i="3"/>
  <c r="AJ312" i="3"/>
  <c r="AI312" i="3"/>
  <c r="AH312" i="3"/>
  <c r="AG312" i="3"/>
  <c r="AF312" i="3"/>
  <c r="AE312" i="3"/>
  <c r="A312" i="3"/>
  <c r="A306" i="3"/>
  <c r="A305" i="3"/>
  <c r="AT302" i="3"/>
  <c r="AS302" i="3"/>
  <c r="AR302" i="3"/>
  <c r="AQ302" i="3"/>
  <c r="AP302" i="3"/>
  <c r="AO302" i="3"/>
  <c r="AN302" i="3"/>
  <c r="Q305" i="3"/>
  <c r="P305" i="3"/>
  <c r="O305" i="3"/>
  <c r="N305" i="3"/>
  <c r="M305" i="3"/>
  <c r="L305" i="3"/>
  <c r="K305" i="3"/>
  <c r="I305" i="3"/>
  <c r="H305" i="3"/>
  <c r="G305" i="3"/>
  <c r="F305" i="3"/>
  <c r="E305" i="3"/>
  <c r="D305" i="3"/>
  <c r="C305" i="3"/>
  <c r="B305" i="3"/>
  <c r="Q306" i="3"/>
  <c r="P306" i="3"/>
  <c r="O306" i="3"/>
  <c r="N306" i="3"/>
  <c r="M306" i="3"/>
  <c r="L306" i="3"/>
  <c r="K306" i="3"/>
  <c r="I306" i="3"/>
  <c r="H306" i="3"/>
  <c r="G306" i="3"/>
  <c r="F306" i="3"/>
  <c r="E306" i="3"/>
  <c r="D306" i="3"/>
  <c r="C306" i="3"/>
  <c r="B306" i="3"/>
  <c r="AM297" i="3"/>
  <c r="AM282" i="3"/>
  <c r="AM296" i="3"/>
  <c r="AM295" i="3"/>
  <c r="J287" i="3"/>
  <c r="J282" i="3"/>
  <c r="J286" i="3"/>
  <c r="J285" i="3"/>
  <c r="AT297" i="3"/>
  <c r="AS297" i="3"/>
  <c r="AR297" i="3"/>
  <c r="AQ297" i="3"/>
  <c r="AP297" i="3"/>
  <c r="AO297" i="3"/>
  <c r="AN297" i="3"/>
  <c r="AL297" i="3"/>
  <c r="AK297" i="3"/>
  <c r="AJ297" i="3"/>
  <c r="AI297" i="3"/>
  <c r="AH297" i="3"/>
  <c r="AG297" i="3"/>
  <c r="AF297" i="3"/>
  <c r="AE297" i="3"/>
  <c r="BD296" i="3"/>
  <c r="BC296" i="3"/>
  <c r="BB296" i="3"/>
  <c r="BA296" i="3"/>
  <c r="AZ296" i="3"/>
  <c r="AW296" i="3"/>
  <c r="AT296" i="3"/>
  <c r="AS296" i="3"/>
  <c r="AR296" i="3"/>
  <c r="AQ296" i="3"/>
  <c r="AP296" i="3"/>
  <c r="AO296" i="3"/>
  <c r="AN296" i="3"/>
  <c r="AL296" i="3"/>
  <c r="AK296" i="3"/>
  <c r="AJ296" i="3"/>
  <c r="AI296" i="3"/>
  <c r="AH296" i="3"/>
  <c r="AG296" i="3"/>
  <c r="AF296" i="3"/>
  <c r="AE296" i="3"/>
  <c r="BD295" i="3"/>
  <c r="BC295" i="3"/>
  <c r="BB295" i="3"/>
  <c r="BA295" i="3"/>
  <c r="AZ295" i="3"/>
  <c r="AW295" i="3"/>
  <c r="AT295" i="3"/>
  <c r="AS295" i="3"/>
  <c r="AR295" i="3"/>
  <c r="AQ295" i="3"/>
  <c r="AP295" i="3"/>
  <c r="AO295" i="3"/>
  <c r="AN295" i="3"/>
  <c r="AL295" i="3"/>
  <c r="AK295" i="3"/>
  <c r="AJ295" i="3"/>
  <c r="AI295" i="3"/>
  <c r="AH295" i="3"/>
  <c r="AG295" i="3"/>
  <c r="AF295" i="3"/>
  <c r="AE295" i="3"/>
  <c r="Q287" i="3"/>
  <c r="P287" i="3"/>
  <c r="O287" i="3"/>
  <c r="N287" i="3"/>
  <c r="M287" i="3"/>
  <c r="L287" i="3"/>
  <c r="K287" i="3"/>
  <c r="I287" i="3"/>
  <c r="H287" i="3"/>
  <c r="G287" i="3"/>
  <c r="F287" i="3"/>
  <c r="E287" i="3"/>
  <c r="D287" i="3"/>
  <c r="C287" i="3"/>
  <c r="B287" i="3"/>
  <c r="A287" i="3"/>
  <c r="AA286" i="3"/>
  <c r="Z286" i="3"/>
  <c r="Y286" i="3"/>
  <c r="X286" i="3"/>
  <c r="W286" i="3"/>
  <c r="P286" i="3"/>
  <c r="O286" i="3"/>
  <c r="M286" i="3"/>
  <c r="L286" i="3"/>
  <c r="K286" i="3"/>
  <c r="I286" i="3"/>
  <c r="H286" i="3"/>
  <c r="G286" i="3"/>
  <c r="F286" i="3"/>
  <c r="E286" i="3"/>
  <c r="D286" i="3"/>
  <c r="C286" i="3"/>
  <c r="B286" i="3"/>
  <c r="A286" i="3"/>
  <c r="A296" i="3" s="1"/>
  <c r="A276" i="3"/>
  <c r="AM152" i="3"/>
  <c r="AM161" i="3"/>
  <c r="BD161" i="3"/>
  <c r="BD152" i="3"/>
  <c r="BC161" i="3"/>
  <c r="BC152" i="3"/>
  <c r="BB161" i="3"/>
  <c r="BB152" i="3"/>
  <c r="BA161" i="3"/>
  <c r="BA152" i="3"/>
  <c r="AZ161" i="3"/>
  <c r="AZ152" i="3"/>
  <c r="AM168" i="3"/>
  <c r="AM176" i="3"/>
  <c r="AM177" i="3"/>
  <c r="AM182" i="3"/>
  <c r="AM189" i="3"/>
  <c r="BC177" i="3"/>
  <c r="BB177" i="3"/>
  <c r="BA177" i="3"/>
  <c r="AZ177" i="3"/>
  <c r="AW177" i="3"/>
  <c r="AR177" i="3"/>
  <c r="AO177" i="3"/>
  <c r="AL177" i="3"/>
  <c r="AK177" i="3"/>
  <c r="AI177" i="3"/>
  <c r="AH177" i="3"/>
  <c r="AG177" i="3"/>
  <c r="AF177" i="3"/>
  <c r="A1" i="12"/>
  <c r="AM208" i="3"/>
  <c r="AM218" i="3"/>
  <c r="AM220" i="3"/>
  <c r="AM219" i="3"/>
  <c r="BD219" i="3"/>
  <c r="BC219" i="3"/>
  <c r="BB219" i="3"/>
  <c r="BA219" i="3"/>
  <c r="AZ219" i="3"/>
  <c r="AW219" i="3"/>
  <c r="AT219" i="3"/>
  <c r="AS219" i="3"/>
  <c r="AR219" i="3"/>
  <c r="AQ219" i="3"/>
  <c r="AP219" i="3"/>
  <c r="AO219" i="3"/>
  <c r="AN219" i="3"/>
  <c r="AL219" i="3"/>
  <c r="AK219" i="3"/>
  <c r="AJ219" i="3"/>
  <c r="AI219" i="3"/>
  <c r="AH219" i="3"/>
  <c r="AG219" i="3"/>
  <c r="AF219" i="3"/>
  <c r="AE219" i="3"/>
  <c r="BD220" i="3"/>
  <c r="BC220" i="3"/>
  <c r="BB220" i="3"/>
  <c r="BA220" i="3"/>
  <c r="AZ220" i="3"/>
  <c r="AW220" i="3"/>
  <c r="AT220" i="3"/>
  <c r="AS220" i="3"/>
  <c r="AR220" i="3"/>
  <c r="AQ220" i="3"/>
  <c r="AP220" i="3"/>
  <c r="AO220" i="3"/>
  <c r="AN220" i="3"/>
  <c r="AL220" i="3"/>
  <c r="AK220" i="3"/>
  <c r="AJ220" i="3"/>
  <c r="AI220" i="3"/>
  <c r="AH220" i="3"/>
  <c r="AG220" i="3"/>
  <c r="AF220" i="3"/>
  <c r="AE220" i="3"/>
  <c r="A211" i="3"/>
  <c r="A212" i="3"/>
  <c r="BD203" i="3"/>
  <c r="BC203" i="3"/>
  <c r="BB203" i="3"/>
  <c r="BA203" i="3"/>
  <c r="AZ203" i="3"/>
  <c r="AW203" i="3"/>
  <c r="AT203" i="3"/>
  <c r="AS203" i="3"/>
  <c r="AR203" i="3"/>
  <c r="AQ203" i="3"/>
  <c r="AP203" i="3"/>
  <c r="AO203" i="3"/>
  <c r="AN203" i="3"/>
  <c r="AM203" i="3"/>
  <c r="AL203" i="3"/>
  <c r="AK203" i="3"/>
  <c r="AJ203" i="3"/>
  <c r="AI203" i="3"/>
  <c r="AH203" i="3"/>
  <c r="AG203" i="3"/>
  <c r="AF203" i="3"/>
  <c r="AE203" i="3"/>
  <c r="AT194" i="3"/>
  <c r="AS194" i="3"/>
  <c r="AR194" i="3"/>
  <c r="AQ194" i="3"/>
  <c r="AP194" i="3"/>
  <c r="AO194" i="3"/>
  <c r="AN194" i="3"/>
  <c r="AM194" i="3"/>
  <c r="A197" i="3"/>
  <c r="A203" i="3" s="1"/>
  <c r="A1" i="13"/>
  <c r="J171" i="3"/>
  <c r="J168" i="3"/>
  <c r="BD177" i="3"/>
  <c r="AT177" i="3"/>
  <c r="AS177" i="3"/>
  <c r="AQ177" i="3"/>
  <c r="AP177" i="3"/>
  <c r="AN177" i="3"/>
  <c r="AJ177" i="3"/>
  <c r="AE177" i="3"/>
  <c r="AA171" i="3"/>
  <c r="Z171" i="3"/>
  <c r="Y171" i="3"/>
  <c r="X171" i="3"/>
  <c r="W171" i="3"/>
  <c r="Q171" i="3"/>
  <c r="P171" i="3"/>
  <c r="O171" i="3"/>
  <c r="N171" i="3"/>
  <c r="M171" i="3"/>
  <c r="L171" i="3"/>
  <c r="K171" i="3"/>
  <c r="I171" i="3"/>
  <c r="H171" i="3"/>
  <c r="G171" i="3"/>
  <c r="F171" i="3"/>
  <c r="E171" i="3"/>
  <c r="D171" i="3"/>
  <c r="C171" i="3"/>
  <c r="B171" i="3"/>
  <c r="A171" i="3"/>
  <c r="A177" i="3" s="1"/>
  <c r="A163" i="3"/>
  <c r="A162" i="3"/>
  <c r="BD138" i="3"/>
  <c r="BD146" i="3"/>
  <c r="BD147" i="3"/>
  <c r="BC138" i="3"/>
  <c r="BC146" i="3"/>
  <c r="BC147" i="3"/>
  <c r="BB138" i="3"/>
  <c r="BB146" i="3"/>
  <c r="BB147" i="3"/>
  <c r="BA138" i="3"/>
  <c r="BA146" i="3"/>
  <c r="BA147" i="3"/>
  <c r="AZ138" i="3"/>
  <c r="AZ146" i="3"/>
  <c r="AZ147" i="3"/>
  <c r="AW138" i="3"/>
  <c r="AW146" i="3"/>
  <c r="AW147" i="3"/>
  <c r="AU147" i="3"/>
  <c r="AT138" i="3"/>
  <c r="AT146" i="3"/>
  <c r="AT147" i="3"/>
  <c r="AS138" i="3"/>
  <c r="AS146" i="3"/>
  <c r="AS147" i="3"/>
  <c r="AR138" i="3"/>
  <c r="AR146" i="3"/>
  <c r="AR147" i="3"/>
  <c r="AQ138" i="3"/>
  <c r="AQ146" i="3"/>
  <c r="AQ147" i="3"/>
  <c r="AP138" i="3"/>
  <c r="AP146" i="3"/>
  <c r="AP147" i="3"/>
  <c r="AO138" i="3"/>
  <c r="AO146" i="3"/>
  <c r="AO147" i="3"/>
  <c r="AN138" i="3"/>
  <c r="AN146" i="3"/>
  <c r="AN147" i="3"/>
  <c r="AM138" i="3"/>
  <c r="AM146" i="3"/>
  <c r="AM147" i="3"/>
  <c r="AL138" i="3"/>
  <c r="AL146" i="3"/>
  <c r="AL147" i="3"/>
  <c r="AK138" i="3"/>
  <c r="AK146" i="3"/>
  <c r="AK147" i="3"/>
  <c r="AJ138" i="3"/>
  <c r="AJ146" i="3"/>
  <c r="AJ147" i="3"/>
  <c r="AI138" i="3"/>
  <c r="AI146" i="3"/>
  <c r="AI147" i="3"/>
  <c r="AH138" i="3"/>
  <c r="AH146" i="3"/>
  <c r="AH147" i="3"/>
  <c r="AG138" i="3"/>
  <c r="AG146" i="3"/>
  <c r="AG147" i="3"/>
  <c r="AF138" i="3"/>
  <c r="AF146" i="3"/>
  <c r="AF147" i="3"/>
  <c r="AE138" i="3"/>
  <c r="AE146" i="3"/>
  <c r="AE147" i="3"/>
  <c r="A1" i="6"/>
  <c r="A141" i="3"/>
  <c r="A147" i="3" s="1"/>
  <c r="A1" i="9"/>
  <c r="A127" i="3"/>
  <c r="A133" i="3" s="1"/>
  <c r="BD124" i="3"/>
  <c r="BD132" i="3"/>
  <c r="BD133" i="3"/>
  <c r="BC124" i="3"/>
  <c r="BC132" i="3"/>
  <c r="BC133" i="3"/>
  <c r="BB124" i="3"/>
  <c r="BB132" i="3"/>
  <c r="BB133" i="3"/>
  <c r="BA124" i="3"/>
  <c r="BA132" i="3"/>
  <c r="BA133" i="3"/>
  <c r="AZ124" i="3"/>
  <c r="AZ132" i="3"/>
  <c r="AZ133" i="3"/>
  <c r="AW124" i="3"/>
  <c r="AW132" i="3"/>
  <c r="AW133" i="3"/>
  <c r="AU133" i="3"/>
  <c r="AT124" i="3"/>
  <c r="AT132" i="3"/>
  <c r="AT133" i="3"/>
  <c r="AS124" i="3"/>
  <c r="AS132" i="3"/>
  <c r="AS133" i="3"/>
  <c r="AR124" i="3"/>
  <c r="AR132" i="3"/>
  <c r="AR133" i="3"/>
  <c r="AQ124" i="3"/>
  <c r="AQ132" i="3"/>
  <c r="AQ133" i="3"/>
  <c r="AP124" i="3"/>
  <c r="AP132" i="3"/>
  <c r="AP133" i="3"/>
  <c r="AO124" i="3"/>
  <c r="AO132" i="3"/>
  <c r="AO133" i="3"/>
  <c r="AN124" i="3"/>
  <c r="AN132" i="3"/>
  <c r="AN133" i="3"/>
  <c r="AM124" i="3"/>
  <c r="AM132" i="3"/>
  <c r="AM133" i="3"/>
  <c r="AL124" i="3"/>
  <c r="AL132" i="3"/>
  <c r="AL133" i="3"/>
  <c r="AK124" i="3"/>
  <c r="AK132" i="3"/>
  <c r="AK133" i="3"/>
  <c r="AJ124" i="3"/>
  <c r="AJ132" i="3"/>
  <c r="AJ133" i="3"/>
  <c r="AI124" i="3"/>
  <c r="AI132" i="3"/>
  <c r="AI133" i="3"/>
  <c r="AH124" i="3"/>
  <c r="AH132" i="3"/>
  <c r="AH133" i="3"/>
  <c r="AG124" i="3"/>
  <c r="AG132" i="3"/>
  <c r="AG133" i="3"/>
  <c r="AF124" i="3"/>
  <c r="AF132" i="3"/>
  <c r="AF133" i="3"/>
  <c r="AE124" i="3"/>
  <c r="AE132" i="3"/>
  <c r="AE133" i="3"/>
  <c r="AM104" i="3"/>
  <c r="AM116" i="3"/>
  <c r="AM117" i="3"/>
  <c r="AM118" i="3"/>
  <c r="J104" i="3"/>
  <c r="J108" i="3"/>
  <c r="J107" i="3"/>
  <c r="BD118" i="3"/>
  <c r="BC118" i="3"/>
  <c r="BB118" i="3"/>
  <c r="BA118" i="3"/>
  <c r="AZ118" i="3"/>
  <c r="AW118" i="3"/>
  <c r="AT118" i="3"/>
  <c r="AS118" i="3"/>
  <c r="AR118" i="3"/>
  <c r="AQ118" i="3"/>
  <c r="AP118" i="3"/>
  <c r="AO118" i="3"/>
  <c r="AN118" i="3"/>
  <c r="AL118" i="3"/>
  <c r="AK118" i="3"/>
  <c r="AJ118" i="3"/>
  <c r="AI118" i="3"/>
  <c r="AH118" i="3"/>
  <c r="AG118" i="3"/>
  <c r="AF118" i="3"/>
  <c r="AE118" i="3"/>
  <c r="BD117" i="3"/>
  <c r="BC117" i="3"/>
  <c r="BB117" i="3"/>
  <c r="BA117" i="3"/>
  <c r="AZ117" i="3"/>
  <c r="AW117" i="3"/>
  <c r="AT117" i="3"/>
  <c r="AS117" i="3"/>
  <c r="AR117" i="3"/>
  <c r="AQ117" i="3"/>
  <c r="AP117" i="3"/>
  <c r="AO117" i="3"/>
  <c r="AN117" i="3"/>
  <c r="AL117" i="3"/>
  <c r="AK117" i="3"/>
  <c r="AJ117" i="3"/>
  <c r="AI117" i="3"/>
  <c r="AH117" i="3"/>
  <c r="AG117" i="3"/>
  <c r="AF117" i="3"/>
  <c r="AE117" i="3"/>
  <c r="A119" i="3"/>
  <c r="AA108" i="3"/>
  <c r="Z108" i="3"/>
  <c r="Y108" i="3"/>
  <c r="X108" i="3"/>
  <c r="W108" i="3"/>
  <c r="Q108" i="3"/>
  <c r="P108" i="3"/>
  <c r="O108" i="3"/>
  <c r="N108" i="3"/>
  <c r="M108" i="3"/>
  <c r="L108" i="3"/>
  <c r="K108" i="3"/>
  <c r="I108" i="3"/>
  <c r="H108" i="3"/>
  <c r="G108" i="3"/>
  <c r="F108" i="3"/>
  <c r="E108" i="3"/>
  <c r="D108" i="3"/>
  <c r="C108" i="3"/>
  <c r="B108" i="3"/>
  <c r="A108" i="3"/>
  <c r="A118" i="3" s="1"/>
  <c r="AT87" i="3"/>
  <c r="BL98" i="3" s="1"/>
  <c r="AS87" i="3"/>
  <c r="AQ87" i="3"/>
  <c r="BI99" i="3" s="1"/>
  <c r="AP87" i="3"/>
  <c r="AO87" i="3"/>
  <c r="AN87" i="3"/>
  <c r="BF98" i="3" s="1"/>
  <c r="AM87" i="3"/>
  <c r="BE99" i="3" s="1"/>
  <c r="AA90" i="3"/>
  <c r="Z90" i="3"/>
  <c r="Y90" i="3"/>
  <c r="X90" i="3"/>
  <c r="W90" i="3"/>
  <c r="Q90" i="3"/>
  <c r="P90" i="3"/>
  <c r="O90" i="3"/>
  <c r="N90" i="3"/>
  <c r="M90" i="3"/>
  <c r="L90" i="3"/>
  <c r="K90" i="3"/>
  <c r="J90" i="3"/>
  <c r="I90" i="3"/>
  <c r="H90" i="3"/>
  <c r="G90" i="3"/>
  <c r="F90" i="3"/>
  <c r="E90" i="3"/>
  <c r="D90" i="3"/>
  <c r="C90" i="3"/>
  <c r="B90" i="3"/>
  <c r="A90" i="3"/>
  <c r="A99" i="3" s="1"/>
  <c r="A76" i="3"/>
  <c r="A82" i="3" s="1"/>
  <c r="BD82" i="3"/>
  <c r="BC82" i="3"/>
  <c r="BB82" i="3"/>
  <c r="BA82" i="3"/>
  <c r="AZ82" i="3"/>
  <c r="AW82" i="3"/>
  <c r="AT82" i="3"/>
  <c r="AS82" i="3"/>
  <c r="AR82" i="3"/>
  <c r="AQ82" i="3"/>
  <c r="AP82" i="3"/>
  <c r="AO82" i="3"/>
  <c r="AN82" i="3"/>
  <c r="AM82" i="3"/>
  <c r="AL82" i="3"/>
  <c r="AK82" i="3"/>
  <c r="AJ82" i="3"/>
  <c r="AI82" i="3"/>
  <c r="AH82" i="3"/>
  <c r="AG82" i="3"/>
  <c r="AF82" i="3"/>
  <c r="AE82" i="3"/>
  <c r="AA76" i="3"/>
  <c r="Z76" i="3"/>
  <c r="Y76" i="3"/>
  <c r="X76" i="3"/>
  <c r="W76" i="3"/>
  <c r="Q76" i="3"/>
  <c r="P76" i="3"/>
  <c r="O76" i="3"/>
  <c r="N76" i="3"/>
  <c r="M76" i="3"/>
  <c r="L76" i="3"/>
  <c r="K76" i="3"/>
  <c r="J76" i="3"/>
  <c r="I76" i="3"/>
  <c r="H76" i="3"/>
  <c r="G76" i="3"/>
  <c r="F76" i="3"/>
  <c r="E76" i="3"/>
  <c r="D76" i="3"/>
  <c r="C76" i="3"/>
  <c r="B76" i="3"/>
  <c r="BD447" i="3"/>
  <c r="BC447" i="3"/>
  <c r="BB447" i="3"/>
  <c r="BA447" i="3"/>
  <c r="AZ447" i="3"/>
  <c r="AW447" i="3"/>
  <c r="AT447" i="3"/>
  <c r="AS447" i="3"/>
  <c r="AR447" i="3"/>
  <c r="AQ447" i="3"/>
  <c r="AP447" i="3"/>
  <c r="AO447" i="3"/>
  <c r="AN447" i="3"/>
  <c r="AM447" i="3"/>
  <c r="AL447" i="3"/>
  <c r="AK447" i="3"/>
  <c r="AJ447" i="3"/>
  <c r="AI447" i="3"/>
  <c r="AH447" i="3"/>
  <c r="AG447" i="3"/>
  <c r="AF447" i="3"/>
  <c r="AE447" i="3"/>
  <c r="AD18" i="15"/>
  <c r="AD21" i="15" s="1"/>
  <c r="BC20" i="49"/>
  <c r="BC22" i="49" s="1"/>
  <c r="AM20" i="49"/>
  <c r="AF20" i="49"/>
  <c r="A1" i="49"/>
  <c r="BB80" i="54"/>
  <c r="BA80" i="54"/>
  <c r="AZ80" i="54"/>
  <c r="AY80" i="54"/>
  <c r="AX80" i="54"/>
  <c r="AU80" i="54"/>
  <c r="AR80" i="54"/>
  <c r="AQ80" i="54"/>
  <c r="AP80" i="54"/>
  <c r="AO80" i="54"/>
  <c r="AN80" i="54"/>
  <c r="AM80" i="54"/>
  <c r="AL80" i="54"/>
  <c r="AK80" i="54"/>
  <c r="AJ80" i="54"/>
  <c r="AI80" i="54"/>
  <c r="AH80" i="54"/>
  <c r="AG80" i="54"/>
  <c r="AF80" i="54"/>
  <c r="AE80" i="54"/>
  <c r="AD80" i="54"/>
  <c r="AC80" i="54"/>
  <c r="BD383" i="3"/>
  <c r="BC383" i="3"/>
  <c r="BB383" i="3"/>
  <c r="BA383" i="3"/>
  <c r="AZ383" i="3"/>
  <c r="AW383" i="3"/>
  <c r="AT383" i="3"/>
  <c r="AS383" i="3"/>
  <c r="AR383" i="3"/>
  <c r="AQ383" i="3"/>
  <c r="AP383" i="3"/>
  <c r="AO383" i="3"/>
  <c r="AN383" i="3"/>
  <c r="AM383" i="3"/>
  <c r="AL383" i="3"/>
  <c r="AK383" i="3"/>
  <c r="AJ383" i="3"/>
  <c r="AI383" i="3"/>
  <c r="AH383" i="3"/>
  <c r="AG383" i="3"/>
  <c r="AF383" i="3"/>
  <c r="AE383" i="3"/>
  <c r="AA375" i="3"/>
  <c r="Z375" i="3"/>
  <c r="Y375" i="3"/>
  <c r="X375" i="3"/>
  <c r="W375" i="3"/>
  <c r="Q375" i="3"/>
  <c r="P375" i="3"/>
  <c r="O375" i="3"/>
  <c r="N375" i="3"/>
  <c r="M375" i="3"/>
  <c r="L375" i="3"/>
  <c r="K375" i="3"/>
  <c r="J375" i="3"/>
  <c r="I375" i="3"/>
  <c r="H375" i="3"/>
  <c r="G375" i="3"/>
  <c r="F375" i="3"/>
  <c r="E375" i="3"/>
  <c r="D375" i="3"/>
  <c r="C375" i="3"/>
  <c r="B375" i="3"/>
  <c r="BD384" i="3"/>
  <c r="BC384" i="3"/>
  <c r="BB384" i="3"/>
  <c r="BA384" i="3"/>
  <c r="AZ384" i="3"/>
  <c r="AW384" i="3"/>
  <c r="AT384" i="3"/>
  <c r="AS384" i="3"/>
  <c r="AR384" i="3"/>
  <c r="AQ384" i="3"/>
  <c r="AO384" i="3"/>
  <c r="AN384" i="3"/>
  <c r="AM384" i="3"/>
  <c r="AL384" i="3"/>
  <c r="AK384" i="3"/>
  <c r="AJ384" i="3"/>
  <c r="AI384" i="3"/>
  <c r="AG384" i="3"/>
  <c r="AF384" i="3"/>
  <c r="AE384" i="3"/>
  <c r="BC19" i="35"/>
  <c r="BB19" i="35"/>
  <c r="BA19" i="35"/>
  <c r="AZ19" i="35"/>
  <c r="AY19" i="35"/>
  <c r="AS19" i="35"/>
  <c r="AQ19" i="35"/>
  <c r="AP19" i="35"/>
  <c r="AK19" i="35"/>
  <c r="AJ19" i="35"/>
  <c r="AI19" i="35"/>
  <c r="AH19" i="35"/>
  <c r="BD382" i="3"/>
  <c r="BC382" i="3"/>
  <c r="BB382" i="3"/>
  <c r="BA382" i="3"/>
  <c r="AZ382" i="3"/>
  <c r="AT382" i="3"/>
  <c r="AS382" i="3"/>
  <c r="AR382" i="3"/>
  <c r="AQ382" i="3"/>
  <c r="AP382" i="3"/>
  <c r="AO382" i="3"/>
  <c r="AM382" i="3"/>
  <c r="AL382" i="3"/>
  <c r="AK382" i="3"/>
  <c r="AJ382" i="3"/>
  <c r="AI382" i="3"/>
  <c r="AH382" i="3"/>
  <c r="AG382" i="3"/>
  <c r="AE382" i="3"/>
  <c r="BC20" i="35"/>
  <c r="BB20" i="35"/>
  <c r="BA20" i="35"/>
  <c r="AT372" i="3"/>
  <c r="AQ372" i="3"/>
  <c r="AP372" i="3"/>
  <c r="AO372" i="3"/>
  <c r="AN372" i="3"/>
  <c r="AM372" i="3"/>
  <c r="AK20" i="35"/>
  <c r="AJ20" i="35"/>
  <c r="AJ26" i="35" s="1"/>
  <c r="BD367" i="3"/>
  <c r="BC367" i="3"/>
  <c r="BB367" i="3"/>
  <c r="BA367" i="3"/>
  <c r="AZ367" i="3"/>
  <c r="AY367" i="3"/>
  <c r="AX367" i="3"/>
  <c r="AW367" i="3"/>
  <c r="AT367" i="3"/>
  <c r="AS367" i="3"/>
  <c r="AR367" i="3"/>
  <c r="AQ367" i="3"/>
  <c r="AP367" i="3"/>
  <c r="AO367" i="3"/>
  <c r="AN367" i="3"/>
  <c r="AM367" i="3"/>
  <c r="AL367" i="3"/>
  <c r="AK367" i="3"/>
  <c r="AJ367" i="3"/>
  <c r="AI367" i="3"/>
  <c r="AH367" i="3"/>
  <c r="AG367" i="3"/>
  <c r="AF367" i="3"/>
  <c r="AE367" i="3"/>
  <c r="AM366" i="3"/>
  <c r="AZ18" i="36"/>
  <c r="AZ20" i="36" s="1"/>
  <c r="AY18" i="36"/>
  <c r="AY20" i="36" s="1"/>
  <c r="AQ18" i="36"/>
  <c r="AP18" i="36"/>
  <c r="AO18" i="36"/>
  <c r="AM358" i="3"/>
  <c r="AI18" i="36"/>
  <c r="AI20" i="36" s="1"/>
  <c r="AH18" i="36"/>
  <c r="AH20" i="36" s="1"/>
  <c r="AG18" i="36"/>
  <c r="AG20" i="36" s="1"/>
  <c r="BD331" i="3"/>
  <c r="BC331" i="3"/>
  <c r="BB331" i="3"/>
  <c r="BA331" i="3"/>
  <c r="AZ331" i="3"/>
  <c r="AY331" i="3"/>
  <c r="AX331" i="3"/>
  <c r="AW331" i="3"/>
  <c r="AT331" i="3"/>
  <c r="AS331" i="3"/>
  <c r="AR331" i="3"/>
  <c r="AQ331" i="3"/>
  <c r="AP331" i="3"/>
  <c r="AO331" i="3"/>
  <c r="AN331" i="3"/>
  <c r="AM331" i="3"/>
  <c r="AL331" i="3"/>
  <c r="AK331" i="3"/>
  <c r="AJ331" i="3"/>
  <c r="AI331" i="3"/>
  <c r="AH331" i="3"/>
  <c r="AG331" i="3"/>
  <c r="AF331" i="3"/>
  <c r="AE331" i="3"/>
  <c r="AM329" i="3"/>
  <c r="BD330" i="3"/>
  <c r="BC330" i="3"/>
  <c r="BB330" i="3"/>
  <c r="BA330" i="3"/>
  <c r="AZ330" i="3"/>
  <c r="AY330" i="3"/>
  <c r="AX330" i="3"/>
  <c r="AW330" i="3"/>
  <c r="AT330" i="3"/>
  <c r="AS330" i="3"/>
  <c r="AR330" i="3"/>
  <c r="AQ330" i="3"/>
  <c r="AP330" i="3"/>
  <c r="AO330" i="3"/>
  <c r="AN330" i="3"/>
  <c r="AM330" i="3"/>
  <c r="AL330" i="3"/>
  <c r="AK330" i="3"/>
  <c r="AJ330" i="3"/>
  <c r="AI330" i="3"/>
  <c r="AH330" i="3"/>
  <c r="AG330" i="3"/>
  <c r="AF330" i="3"/>
  <c r="AE330" i="3"/>
  <c r="AV23" i="38"/>
  <c r="AP23" i="38"/>
  <c r="AP25" i="38" s="1"/>
  <c r="AM23" i="38"/>
  <c r="AM319" i="3"/>
  <c r="AH23" i="38"/>
  <c r="AE23" i="38"/>
  <c r="AE25" i="38" s="1"/>
  <c r="BD404" i="3"/>
  <c r="BC404" i="3"/>
  <c r="BB404" i="3"/>
  <c r="BA404" i="3"/>
  <c r="AZ404" i="3"/>
  <c r="AW404" i="3"/>
  <c r="AT404" i="3"/>
  <c r="AS404" i="3"/>
  <c r="AR404" i="3"/>
  <c r="AQ404" i="3"/>
  <c r="AP404" i="3"/>
  <c r="AO404" i="3"/>
  <c r="AN404" i="3"/>
  <c r="AM404" i="3"/>
  <c r="AL404" i="3"/>
  <c r="AK404" i="3"/>
  <c r="AJ404" i="3"/>
  <c r="AI404" i="3"/>
  <c r="AH404" i="3"/>
  <c r="AG404" i="3"/>
  <c r="AF404" i="3"/>
  <c r="AE404" i="3"/>
  <c r="BD403" i="3"/>
  <c r="BC403" i="3"/>
  <c r="BB403" i="3"/>
  <c r="BA403" i="3"/>
  <c r="AZ403" i="3"/>
  <c r="AW403" i="3"/>
  <c r="AT403" i="3"/>
  <c r="AS403" i="3"/>
  <c r="AR403" i="3"/>
  <c r="AQ403" i="3"/>
  <c r="AP403" i="3"/>
  <c r="AO403" i="3"/>
  <c r="AN403" i="3"/>
  <c r="AM403" i="3"/>
  <c r="AL403" i="3"/>
  <c r="AK403" i="3"/>
  <c r="AJ403" i="3"/>
  <c r="AI403" i="3"/>
  <c r="AH403" i="3"/>
  <c r="AG403" i="3"/>
  <c r="AF403" i="3"/>
  <c r="AE403" i="3"/>
  <c r="BD402" i="3"/>
  <c r="BC402" i="3"/>
  <c r="BB402" i="3"/>
  <c r="BA402" i="3"/>
  <c r="AZ402" i="3"/>
  <c r="AW402" i="3"/>
  <c r="AT402" i="3"/>
  <c r="AS402" i="3"/>
  <c r="AR402" i="3"/>
  <c r="AQ402" i="3"/>
  <c r="AP402" i="3"/>
  <c r="AO402" i="3"/>
  <c r="AN402" i="3"/>
  <c r="AM402" i="3"/>
  <c r="AL402" i="3"/>
  <c r="AK402" i="3"/>
  <c r="AJ402" i="3"/>
  <c r="AI402" i="3"/>
  <c r="AH402" i="3"/>
  <c r="AG402" i="3"/>
  <c r="AF402" i="3"/>
  <c r="AE402" i="3"/>
  <c r="AM401" i="3"/>
  <c r="BC16" i="43"/>
  <c r="BC20" i="43" s="1"/>
  <c r="AV16" i="43"/>
  <c r="AM16" i="43"/>
  <c r="AE16" i="43"/>
  <c r="AD16" i="43"/>
  <c r="AD20" i="43" s="1"/>
  <c r="BD421" i="3"/>
  <c r="BC421" i="3"/>
  <c r="BB421" i="3"/>
  <c r="BA421" i="3"/>
  <c r="AZ421" i="3"/>
  <c r="AW421" i="3"/>
  <c r="AT421" i="3"/>
  <c r="AS421" i="3"/>
  <c r="AR421" i="3"/>
  <c r="AQ421" i="3"/>
  <c r="AP421" i="3"/>
  <c r="AO421" i="3"/>
  <c r="AN421" i="3"/>
  <c r="AM421" i="3"/>
  <c r="AL421" i="3"/>
  <c r="AK421" i="3"/>
  <c r="AJ421" i="3"/>
  <c r="AI421" i="3"/>
  <c r="AH421" i="3"/>
  <c r="AG421" i="3"/>
  <c r="AF421" i="3"/>
  <c r="AE421" i="3"/>
  <c r="BD420" i="3"/>
  <c r="BC420" i="3"/>
  <c r="BB420" i="3"/>
  <c r="BA420" i="3"/>
  <c r="AZ420" i="3"/>
  <c r="AW420" i="3"/>
  <c r="AT420" i="3"/>
  <c r="AS420" i="3"/>
  <c r="AR420" i="3"/>
  <c r="AQ420" i="3"/>
  <c r="AP420" i="3"/>
  <c r="AO420" i="3"/>
  <c r="AN420" i="3"/>
  <c r="AM420" i="3"/>
  <c r="AL420" i="3"/>
  <c r="AK420" i="3"/>
  <c r="AJ420" i="3"/>
  <c r="AI420" i="3"/>
  <c r="AH420" i="3"/>
  <c r="AG420" i="3"/>
  <c r="AF420" i="3"/>
  <c r="AE420" i="3"/>
  <c r="BD419" i="3"/>
  <c r="BC419" i="3"/>
  <c r="BB419" i="3"/>
  <c r="BA419" i="3"/>
  <c r="AZ419" i="3"/>
  <c r="AW419" i="3"/>
  <c r="AT419" i="3"/>
  <c r="AS419" i="3"/>
  <c r="AR419" i="3"/>
  <c r="AQ419" i="3"/>
  <c r="AP419" i="3"/>
  <c r="AO419" i="3"/>
  <c r="AN419" i="3"/>
  <c r="AM419" i="3"/>
  <c r="AL419" i="3"/>
  <c r="AK419" i="3"/>
  <c r="AJ419" i="3"/>
  <c r="AI419" i="3"/>
  <c r="AH419" i="3"/>
  <c r="AG419" i="3"/>
  <c r="AF419" i="3"/>
  <c r="BD409" i="3"/>
  <c r="BB409" i="3"/>
  <c r="BA409" i="3"/>
  <c r="AZ409" i="3"/>
  <c r="AT409" i="3"/>
  <c r="AS409" i="3"/>
  <c r="AR409" i="3"/>
  <c r="AQ409" i="3"/>
  <c r="AN409" i="3"/>
  <c r="AM409" i="3"/>
  <c r="AL409" i="3"/>
  <c r="AK409" i="3"/>
  <c r="AJ409" i="3"/>
  <c r="AI409" i="3"/>
  <c r="AF409" i="3"/>
  <c r="AA394" i="3"/>
  <c r="Z394" i="3"/>
  <c r="Y394" i="3"/>
  <c r="X394" i="3"/>
  <c r="W394" i="3"/>
  <c r="Q394" i="3"/>
  <c r="P394" i="3"/>
  <c r="O394" i="3"/>
  <c r="N394" i="3"/>
  <c r="M394" i="3"/>
  <c r="L394" i="3"/>
  <c r="K394" i="3"/>
  <c r="J394" i="3"/>
  <c r="I394" i="3"/>
  <c r="H394" i="3"/>
  <c r="G394" i="3"/>
  <c r="F394" i="3"/>
  <c r="E394" i="3"/>
  <c r="D394" i="3"/>
  <c r="C394" i="3"/>
  <c r="B394" i="3"/>
  <c r="J389" i="3"/>
  <c r="J391" i="3"/>
  <c r="AL20" i="35"/>
  <c r="AG20" i="35"/>
  <c r="AG26" i="35" s="1"/>
  <c r="AD20" i="35"/>
  <c r="AD26" i="35" s="1"/>
  <c r="J372" i="3"/>
  <c r="J374" i="3"/>
  <c r="C19" i="35"/>
  <c r="AV19" i="35"/>
  <c r="AR19" i="35"/>
  <c r="AM19" i="35"/>
  <c r="AL19" i="35"/>
  <c r="AE19" i="35"/>
  <c r="AD19" i="35"/>
  <c r="Z376" i="3"/>
  <c r="Y376" i="3"/>
  <c r="X376" i="3"/>
  <c r="W376" i="3"/>
  <c r="Q376" i="3"/>
  <c r="P376" i="3"/>
  <c r="O376" i="3"/>
  <c r="N376" i="3"/>
  <c r="M376" i="3"/>
  <c r="L376" i="3"/>
  <c r="K376" i="3"/>
  <c r="L19" i="35"/>
  <c r="J376" i="3"/>
  <c r="I376" i="3"/>
  <c r="H376" i="3"/>
  <c r="G376" i="3"/>
  <c r="F376" i="3"/>
  <c r="E376" i="3"/>
  <c r="D376" i="3"/>
  <c r="C376" i="3"/>
  <c r="B376" i="3"/>
  <c r="AF18" i="36"/>
  <c r="AM353" i="3"/>
  <c r="AJ24" i="39"/>
  <c r="AI24" i="39"/>
  <c r="AI28" i="39" s="1"/>
  <c r="AF24" i="39"/>
  <c r="AY23" i="38"/>
  <c r="AY25" i="38" s="1"/>
  <c r="AO23" i="38"/>
  <c r="AO25" i="38" s="1"/>
  <c r="AG23" i="38"/>
  <c r="AG25" i="38" s="1"/>
  <c r="AP20" i="26"/>
  <c r="AM20" i="26"/>
  <c r="AM24" i="26" s="1"/>
  <c r="AD20" i="26"/>
  <c r="AD24" i="26" s="1"/>
  <c r="Z20" i="26"/>
  <c r="Z24" i="26" s="1"/>
  <c r="Y20" i="26"/>
  <c r="M302" i="3"/>
  <c r="L230" i="3"/>
  <c r="BB22" i="21"/>
  <c r="BA22" i="21"/>
  <c r="AZ22" i="21"/>
  <c r="AY22" i="21"/>
  <c r="AV22" i="21"/>
  <c r="AS22" i="21"/>
  <c r="AR22" i="21"/>
  <c r="AQ22" i="21"/>
  <c r="AP22" i="21"/>
  <c r="AO22" i="21"/>
  <c r="AM22" i="21"/>
  <c r="AK22" i="21"/>
  <c r="AJ22" i="21"/>
  <c r="AI22" i="21"/>
  <c r="AH22" i="21"/>
  <c r="AG22" i="21"/>
  <c r="AF22" i="21"/>
  <c r="AD22" i="21"/>
  <c r="AB22" i="21"/>
  <c r="AA22" i="21"/>
  <c r="X22" i="21"/>
  <c r="P22" i="21"/>
  <c r="O22" i="21"/>
  <c r="N22" i="21"/>
  <c r="M22" i="21"/>
  <c r="L22" i="21"/>
  <c r="I22" i="21"/>
  <c r="G22" i="21"/>
  <c r="F22" i="21"/>
  <c r="E22" i="21"/>
  <c r="D22" i="21"/>
  <c r="C22" i="21"/>
  <c r="F229" i="3"/>
  <c r="AZ234" i="3"/>
  <c r="AP234" i="3"/>
  <c r="AM265" i="3"/>
  <c r="AJ29" i="22"/>
  <c r="AJ33" i="22" s="1"/>
  <c r="AH234" i="3"/>
  <c r="X228" i="3"/>
  <c r="J265" i="3"/>
  <c r="F228" i="3"/>
  <c r="BD194" i="3"/>
  <c r="AW202" i="3"/>
  <c r="AL194" i="3"/>
  <c r="AH194" i="3"/>
  <c r="AV12" i="9"/>
  <c r="AV14" i="9" s="1"/>
  <c r="A1" i="10"/>
  <c r="A1" i="7"/>
  <c r="BA81" i="3"/>
  <c r="AT81" i="3"/>
  <c r="AQ13" i="17"/>
  <c r="AP81" i="3"/>
  <c r="AN81" i="3"/>
  <c r="AM73" i="3"/>
  <c r="AL81" i="3"/>
  <c r="AJ47" i="3"/>
  <c r="AJ81" i="3"/>
  <c r="AI13" i="17"/>
  <c r="AF81" i="3"/>
  <c r="AE47" i="3"/>
  <c r="Y75" i="3"/>
  <c r="Z13" i="17"/>
  <c r="X41" i="3"/>
  <c r="P13" i="17"/>
  <c r="L75" i="3"/>
  <c r="J75" i="3"/>
  <c r="I41" i="3"/>
  <c r="H41" i="3"/>
  <c r="E75" i="3"/>
  <c r="D41" i="3"/>
  <c r="D14" i="17"/>
  <c r="D16" i="17" s="1"/>
  <c r="B75" i="3"/>
  <c r="A1" i="30"/>
  <c r="A1" i="16"/>
  <c r="C40" i="3"/>
  <c r="D40" i="3" s="1"/>
  <c r="E40" i="3" s="1"/>
  <c r="F40" i="3" s="1"/>
  <c r="G40" i="3" s="1"/>
  <c r="H40" i="3" s="1"/>
  <c r="I40" i="3" s="1"/>
  <c r="J40" i="3" s="1"/>
  <c r="K40" i="3" s="1"/>
  <c r="L40" i="3" s="1"/>
  <c r="M40" i="3" s="1"/>
  <c r="N40" i="3" s="1"/>
  <c r="O40" i="3" s="1"/>
  <c r="P40" i="3" s="1"/>
  <c r="Q40" i="3" s="1"/>
  <c r="R40" i="3" s="1"/>
  <c r="S40" i="3" s="1"/>
  <c r="T40" i="3" s="1"/>
  <c r="U40" i="3" s="1"/>
  <c r="V40" i="3" s="1"/>
  <c r="W40" i="3" s="1"/>
  <c r="X40" i="3" s="1"/>
  <c r="Y40" i="3" s="1"/>
  <c r="Z40" i="3" s="1"/>
  <c r="AA40" i="3" s="1"/>
  <c r="AF40" i="3"/>
  <c r="AG40" i="3" s="1"/>
  <c r="AH40" i="3" s="1"/>
  <c r="AI40" i="3" s="1"/>
  <c r="AJ40" i="3" s="1"/>
  <c r="AK40" i="3" s="1"/>
  <c r="AL40" i="3" s="1"/>
  <c r="AM40" i="3" s="1"/>
  <c r="AN40" i="3" s="1"/>
  <c r="AO40" i="3" s="1"/>
  <c r="AP40" i="3" s="1"/>
  <c r="AQ40" i="3" s="1"/>
  <c r="AR40" i="3" s="1"/>
  <c r="AS40" i="3" s="1"/>
  <c r="AT40" i="3" s="1"/>
  <c r="AU40" i="3" s="1"/>
  <c r="AV40" i="3" s="1"/>
  <c r="AW40" i="3" s="1"/>
  <c r="AX40" i="3" s="1"/>
  <c r="AY40" i="3" s="1"/>
  <c r="AZ40" i="3" s="1"/>
  <c r="BA40" i="3" s="1"/>
  <c r="BB40" i="3" s="1"/>
  <c r="BC40" i="3" s="1"/>
  <c r="BD40" i="3" s="1"/>
  <c r="F41" i="3"/>
  <c r="G41" i="3"/>
  <c r="K41" i="3"/>
  <c r="Y41" i="3"/>
  <c r="AA41" i="3"/>
  <c r="J43" i="3"/>
  <c r="K42" i="3"/>
  <c r="L42" i="3"/>
  <c r="L43" i="3"/>
  <c r="M43" i="3"/>
  <c r="Q42" i="3"/>
  <c r="D42" i="3"/>
  <c r="E42" i="3"/>
  <c r="G42" i="3"/>
  <c r="H42" i="3"/>
  <c r="I87" i="3"/>
  <c r="W42" i="3"/>
  <c r="X42" i="3"/>
  <c r="Y42" i="3"/>
  <c r="B43" i="3"/>
  <c r="C43" i="3"/>
  <c r="D43" i="3"/>
  <c r="F43" i="3"/>
  <c r="H43" i="3"/>
  <c r="I43" i="3"/>
  <c r="W43" i="3"/>
  <c r="X43" i="3"/>
  <c r="Y43" i="3"/>
  <c r="Z104" i="3"/>
  <c r="AA43" i="3"/>
  <c r="A47" i="3"/>
  <c r="AF47" i="3"/>
  <c r="AI47" i="3"/>
  <c r="AL47" i="3"/>
  <c r="AN47" i="3"/>
  <c r="AO47" i="3"/>
  <c r="AT47" i="3"/>
  <c r="AM48" i="3"/>
  <c r="AM49" i="3"/>
  <c r="AN48" i="3"/>
  <c r="AO48" i="3"/>
  <c r="AO49" i="3"/>
  <c r="AP48" i="3"/>
  <c r="AP49" i="3"/>
  <c r="AQ48" i="3"/>
  <c r="AR48" i="3"/>
  <c r="AS48" i="3"/>
  <c r="AT48" i="3"/>
  <c r="AT104" i="3"/>
  <c r="A48" i="3"/>
  <c r="AE48" i="3"/>
  <c r="AF87" i="3"/>
  <c r="AF48" i="3"/>
  <c r="AH48" i="3"/>
  <c r="AJ87" i="3"/>
  <c r="AK48" i="3"/>
  <c r="AW48" i="3"/>
  <c r="AZ48" i="3"/>
  <c r="BA48" i="3"/>
  <c r="BD48" i="3"/>
  <c r="A49" i="3"/>
  <c r="AE49" i="3"/>
  <c r="AH49" i="3"/>
  <c r="AI49" i="3"/>
  <c r="AL49" i="3"/>
  <c r="AW49" i="3"/>
  <c r="AZ49" i="3"/>
  <c r="BA49" i="3"/>
  <c r="BB49" i="3"/>
  <c r="BC49" i="3"/>
  <c r="BD49" i="3"/>
  <c r="AV6" i="1"/>
  <c r="AW53" i="3" s="1"/>
  <c r="C54" i="3"/>
  <c r="D54" i="3" s="1"/>
  <c r="E54" i="3" s="1"/>
  <c r="F54" i="3" s="1"/>
  <c r="G54" i="3" s="1"/>
  <c r="H54" i="3" s="1"/>
  <c r="I54" i="3" s="1"/>
  <c r="J54" i="3" s="1"/>
  <c r="K54" i="3" s="1"/>
  <c r="L54" i="3" s="1"/>
  <c r="M54" i="3" s="1"/>
  <c r="N54" i="3" s="1"/>
  <c r="O54" i="3" s="1"/>
  <c r="P54" i="3" s="1"/>
  <c r="Q54" i="3" s="1"/>
  <c r="R54" i="3" s="1"/>
  <c r="S54" i="3" s="1"/>
  <c r="T54" i="3" s="1"/>
  <c r="U54" i="3" s="1"/>
  <c r="V54" i="3" s="1"/>
  <c r="W54" i="3" s="1"/>
  <c r="X54" i="3" s="1"/>
  <c r="Y54" i="3" s="1"/>
  <c r="Z54" i="3" s="1"/>
  <c r="AA54" i="3" s="1"/>
  <c r="AF54" i="3"/>
  <c r="AG54" i="3" s="1"/>
  <c r="AH54" i="3" s="1"/>
  <c r="AI54" i="3" s="1"/>
  <c r="AJ54" i="3" s="1"/>
  <c r="AK54" i="3" s="1"/>
  <c r="AL54" i="3" s="1"/>
  <c r="AM54" i="3" s="1"/>
  <c r="AN54" i="3" s="1"/>
  <c r="AO54" i="3" s="1"/>
  <c r="AP54" i="3" s="1"/>
  <c r="AQ54" i="3" s="1"/>
  <c r="AR54" i="3" s="1"/>
  <c r="AS54" i="3" s="1"/>
  <c r="AT54" i="3" s="1"/>
  <c r="AU54" i="3" s="1"/>
  <c r="AV54" i="3" s="1"/>
  <c r="AW54" i="3" s="1"/>
  <c r="AX54" i="3" s="1"/>
  <c r="AY54" i="3" s="1"/>
  <c r="AZ54" i="3" s="1"/>
  <c r="BA54" i="3" s="1"/>
  <c r="BB54" i="3" s="1"/>
  <c r="BC54" i="3" s="1"/>
  <c r="BD54" i="3" s="1"/>
  <c r="B55" i="3"/>
  <c r="C55" i="3"/>
  <c r="D55" i="3"/>
  <c r="E55" i="3"/>
  <c r="F55" i="3"/>
  <c r="G55" i="3"/>
  <c r="H55" i="3"/>
  <c r="I55" i="3"/>
  <c r="J55" i="3"/>
  <c r="K55" i="3"/>
  <c r="L55" i="3"/>
  <c r="M55" i="3"/>
  <c r="O55" i="3"/>
  <c r="Q55" i="3"/>
  <c r="W55" i="3"/>
  <c r="X55" i="3"/>
  <c r="Y55" i="3"/>
  <c r="Z55" i="3"/>
  <c r="AA55" i="3"/>
  <c r="B56" i="3"/>
  <c r="C56" i="3"/>
  <c r="D56" i="3"/>
  <c r="E56" i="3"/>
  <c r="F56" i="3"/>
  <c r="G56" i="3"/>
  <c r="H56" i="3"/>
  <c r="I56" i="3"/>
  <c r="J56" i="3"/>
  <c r="K56" i="3"/>
  <c r="L56" i="3"/>
  <c r="M56" i="3"/>
  <c r="O56" i="3"/>
  <c r="W56" i="3"/>
  <c r="X56" i="3"/>
  <c r="Y56" i="3"/>
  <c r="Z56" i="3"/>
  <c r="AA56" i="3"/>
  <c r="B57" i="3"/>
  <c r="C57" i="3"/>
  <c r="D57" i="3"/>
  <c r="E57" i="3"/>
  <c r="F57" i="3"/>
  <c r="G57" i="3"/>
  <c r="H57" i="3"/>
  <c r="I57" i="3"/>
  <c r="J57" i="3"/>
  <c r="K57" i="3"/>
  <c r="L57" i="3"/>
  <c r="M57" i="3"/>
  <c r="N57" i="3"/>
  <c r="O57" i="3"/>
  <c r="P57" i="3"/>
  <c r="Q57" i="3"/>
  <c r="W57" i="3"/>
  <c r="X57" i="3"/>
  <c r="Y57" i="3"/>
  <c r="Z57" i="3"/>
  <c r="AA57" i="3"/>
  <c r="B58" i="3"/>
  <c r="C58" i="3"/>
  <c r="D58" i="3"/>
  <c r="E58" i="3"/>
  <c r="F58" i="3"/>
  <c r="G58" i="3"/>
  <c r="H58" i="3"/>
  <c r="I58" i="3"/>
  <c r="J58" i="3"/>
  <c r="K58" i="3"/>
  <c r="L58" i="3"/>
  <c r="M58" i="3"/>
  <c r="N58" i="3"/>
  <c r="O58" i="3"/>
  <c r="P58" i="3"/>
  <c r="Q58" i="3"/>
  <c r="W58" i="3"/>
  <c r="X58" i="3"/>
  <c r="Y58" i="3"/>
  <c r="Z58" i="3"/>
  <c r="AA58" i="3"/>
  <c r="B59" i="3"/>
  <c r="C59" i="3"/>
  <c r="D59" i="3"/>
  <c r="E59" i="3"/>
  <c r="F59" i="3"/>
  <c r="G59" i="3"/>
  <c r="H59" i="3"/>
  <c r="I59" i="3"/>
  <c r="J59" i="3"/>
  <c r="K59" i="3"/>
  <c r="L59" i="3"/>
  <c r="M59" i="3"/>
  <c r="N59" i="3"/>
  <c r="O59" i="3"/>
  <c r="P59" i="3"/>
  <c r="Q59" i="3"/>
  <c r="W59" i="3"/>
  <c r="X59" i="3"/>
  <c r="Y59" i="3"/>
  <c r="Z59" i="3"/>
  <c r="AA59" i="3"/>
  <c r="A64" i="3"/>
  <c r="AE64" i="3"/>
  <c r="AF64" i="3"/>
  <c r="AG64" i="3"/>
  <c r="AH64" i="3"/>
  <c r="AI64" i="3"/>
  <c r="AJ64" i="3"/>
  <c r="AK64" i="3"/>
  <c r="AL64" i="3"/>
  <c r="AM64" i="3"/>
  <c r="AN64" i="3"/>
  <c r="AO64" i="3"/>
  <c r="AP64" i="3"/>
  <c r="AQ64" i="3"/>
  <c r="AT64" i="3"/>
  <c r="AZ64" i="3"/>
  <c r="BA64" i="3"/>
  <c r="BB64" i="3"/>
  <c r="BC64" i="3"/>
  <c r="BD64" i="3"/>
  <c r="A65" i="3"/>
  <c r="AE65" i="3"/>
  <c r="AF65" i="3"/>
  <c r="AG65" i="3"/>
  <c r="AH65" i="3"/>
  <c r="AI65" i="3"/>
  <c r="AJ65" i="3"/>
  <c r="AK65" i="3"/>
  <c r="AL65" i="3"/>
  <c r="AM65" i="3"/>
  <c r="AN65" i="3"/>
  <c r="AO65" i="3"/>
  <c r="AP65" i="3"/>
  <c r="AQ65" i="3"/>
  <c r="AR65" i="3"/>
  <c r="AS65" i="3"/>
  <c r="AT65" i="3"/>
  <c r="AW65" i="3"/>
  <c r="AZ65" i="3"/>
  <c r="BA65" i="3"/>
  <c r="BB65" i="3"/>
  <c r="BC65" i="3"/>
  <c r="BD65" i="3"/>
  <c r="A66" i="3"/>
  <c r="AE66" i="3"/>
  <c r="AF66" i="3"/>
  <c r="AG66" i="3"/>
  <c r="AH66" i="3"/>
  <c r="AI66" i="3"/>
  <c r="AJ66" i="3"/>
  <c r="AK66" i="3"/>
  <c r="AL66" i="3"/>
  <c r="AM66" i="3"/>
  <c r="AN66" i="3"/>
  <c r="AO66" i="3"/>
  <c r="AP66" i="3"/>
  <c r="AQ66" i="3"/>
  <c r="AR66" i="3"/>
  <c r="AS66" i="3"/>
  <c r="AT66" i="3"/>
  <c r="AW66" i="3"/>
  <c r="AZ66" i="3"/>
  <c r="BA66" i="3"/>
  <c r="BB66" i="3"/>
  <c r="BC66" i="3"/>
  <c r="BD66" i="3"/>
  <c r="A67" i="3"/>
  <c r="AE67" i="3"/>
  <c r="AF67" i="3"/>
  <c r="AG67" i="3"/>
  <c r="AH67" i="3"/>
  <c r="AI67" i="3"/>
  <c r="AJ67" i="3"/>
  <c r="AK67" i="3"/>
  <c r="AL67" i="3"/>
  <c r="AM67" i="3"/>
  <c r="AN67" i="3"/>
  <c r="AO67" i="3"/>
  <c r="AP67" i="3"/>
  <c r="AQ67" i="3"/>
  <c r="AR67" i="3"/>
  <c r="AS67" i="3"/>
  <c r="AT67" i="3"/>
  <c r="AW67" i="3"/>
  <c r="AZ67" i="3"/>
  <c r="BA67" i="3"/>
  <c r="BB67" i="3"/>
  <c r="BC67" i="3"/>
  <c r="BD67" i="3"/>
  <c r="A68" i="3"/>
  <c r="AE68" i="3"/>
  <c r="AF68" i="3"/>
  <c r="AG68" i="3"/>
  <c r="AH68" i="3"/>
  <c r="AI68" i="3"/>
  <c r="AJ68" i="3"/>
  <c r="AK68" i="3"/>
  <c r="AL68" i="3"/>
  <c r="AM68" i="3"/>
  <c r="AN68" i="3"/>
  <c r="AO68" i="3"/>
  <c r="AP68" i="3"/>
  <c r="AQ68" i="3"/>
  <c r="AR68" i="3"/>
  <c r="AS68" i="3"/>
  <c r="AT68" i="3"/>
  <c r="AW68" i="3"/>
  <c r="AZ68" i="3"/>
  <c r="BA68" i="3"/>
  <c r="BB68" i="3"/>
  <c r="BC68" i="3"/>
  <c r="BD68" i="3"/>
  <c r="A69" i="3"/>
  <c r="D73" i="3"/>
  <c r="F73" i="3"/>
  <c r="G73" i="3"/>
  <c r="H73" i="3"/>
  <c r="I73" i="3"/>
  <c r="L73" i="3"/>
  <c r="BG76" i="3" s="1"/>
  <c r="X73" i="3"/>
  <c r="Y73" i="3"/>
  <c r="AA73" i="3"/>
  <c r="AE73" i="3"/>
  <c r="AF73" i="3"/>
  <c r="AI73" i="3"/>
  <c r="AJ73" i="3"/>
  <c r="AL73" i="3"/>
  <c r="AN73" i="3"/>
  <c r="AO73" i="3"/>
  <c r="AT73" i="3"/>
  <c r="BD73" i="3"/>
  <c r="C74" i="3"/>
  <c r="D74" i="3" s="1"/>
  <c r="E74" i="3" s="1"/>
  <c r="F74" i="3" s="1"/>
  <c r="G74" i="3" s="1"/>
  <c r="H74" i="3" s="1"/>
  <c r="I74" i="3" s="1"/>
  <c r="J74" i="3" s="1"/>
  <c r="K74" i="3" s="1"/>
  <c r="L74" i="3" s="1"/>
  <c r="M74" i="3" s="1"/>
  <c r="N74" i="3" s="1"/>
  <c r="O74" i="3" s="1"/>
  <c r="P74" i="3" s="1"/>
  <c r="Q74" i="3" s="1"/>
  <c r="R74" i="3" s="1"/>
  <c r="S74" i="3" s="1"/>
  <c r="T74" i="3" s="1"/>
  <c r="U74" i="3" s="1"/>
  <c r="V74" i="3" s="1"/>
  <c r="W74" i="3" s="1"/>
  <c r="X74" i="3" s="1"/>
  <c r="Y74" i="3" s="1"/>
  <c r="Z74" i="3" s="1"/>
  <c r="AA74" i="3" s="1"/>
  <c r="AF74" i="3"/>
  <c r="AG74" i="3" s="1"/>
  <c r="AH74" i="3" s="1"/>
  <c r="AI74" i="3" s="1"/>
  <c r="AJ74" i="3" s="1"/>
  <c r="AK74" i="3" s="1"/>
  <c r="AL74" i="3" s="1"/>
  <c r="AM74" i="3" s="1"/>
  <c r="AN74" i="3" s="1"/>
  <c r="AO74" i="3" s="1"/>
  <c r="AP74" i="3" s="1"/>
  <c r="AQ74" i="3" s="1"/>
  <c r="AR74" i="3" s="1"/>
  <c r="AS74" i="3" s="1"/>
  <c r="AT74" i="3" s="1"/>
  <c r="AU74" i="3" s="1"/>
  <c r="AV74" i="3" s="1"/>
  <c r="AW74" i="3" s="1"/>
  <c r="AX74" i="3" s="1"/>
  <c r="AY74" i="3" s="1"/>
  <c r="AZ74" i="3" s="1"/>
  <c r="BA74" i="3" s="1"/>
  <c r="BB74" i="3" s="1"/>
  <c r="BC74" i="3" s="1"/>
  <c r="BD74" i="3" s="1"/>
  <c r="C75" i="3"/>
  <c r="D75" i="3"/>
  <c r="F75" i="3"/>
  <c r="G75" i="3"/>
  <c r="I75" i="3"/>
  <c r="K75" i="3"/>
  <c r="M75" i="3"/>
  <c r="W75" i="3"/>
  <c r="X75" i="3"/>
  <c r="AA75" i="3"/>
  <c r="A81" i="3"/>
  <c r="AE81" i="3"/>
  <c r="AG81" i="3"/>
  <c r="AH81" i="3"/>
  <c r="AI81" i="3"/>
  <c r="AM81" i="3"/>
  <c r="AO81" i="3"/>
  <c r="AQ81" i="3"/>
  <c r="AW81" i="3"/>
  <c r="AZ81" i="3"/>
  <c r="BB81" i="3"/>
  <c r="BC81" i="3"/>
  <c r="BD81" i="3"/>
  <c r="A83" i="3"/>
  <c r="E87" i="3"/>
  <c r="G87" i="3"/>
  <c r="H87" i="3"/>
  <c r="K87" i="3"/>
  <c r="L87" i="3"/>
  <c r="Q87" i="3"/>
  <c r="W87" i="3"/>
  <c r="Y87" i="3"/>
  <c r="AE87" i="3"/>
  <c r="AH87" i="3"/>
  <c r="AK87" i="3"/>
  <c r="AW87" i="3"/>
  <c r="BA87" i="3"/>
  <c r="C88" i="3"/>
  <c r="D88" i="3" s="1"/>
  <c r="E88" i="3" s="1"/>
  <c r="F88" i="3" s="1"/>
  <c r="G88" i="3" s="1"/>
  <c r="H88" i="3" s="1"/>
  <c r="I88" i="3" s="1"/>
  <c r="J88" i="3" s="1"/>
  <c r="K88" i="3" s="1"/>
  <c r="L88" i="3" s="1"/>
  <c r="M88" i="3" s="1"/>
  <c r="N88" i="3" s="1"/>
  <c r="O88" i="3" s="1"/>
  <c r="P88" i="3" s="1"/>
  <c r="Q88" i="3" s="1"/>
  <c r="R88" i="3" s="1"/>
  <c r="S88" i="3" s="1"/>
  <c r="T88" i="3" s="1"/>
  <c r="U88" i="3" s="1"/>
  <c r="V88" i="3" s="1"/>
  <c r="W88" i="3" s="1"/>
  <c r="X88" i="3" s="1"/>
  <c r="Y88" i="3" s="1"/>
  <c r="Z88" i="3" s="1"/>
  <c r="AA88" i="3" s="1"/>
  <c r="AF88" i="3"/>
  <c r="AG88" i="3" s="1"/>
  <c r="AH88" i="3" s="1"/>
  <c r="AI88" i="3" s="1"/>
  <c r="AJ88" i="3" s="1"/>
  <c r="AK88" i="3" s="1"/>
  <c r="AL88" i="3" s="1"/>
  <c r="AM88" i="3" s="1"/>
  <c r="AN88" i="3" s="1"/>
  <c r="AO88" i="3" s="1"/>
  <c r="AP88" i="3" s="1"/>
  <c r="AQ88" i="3" s="1"/>
  <c r="AR88" i="3" s="1"/>
  <c r="AS88" i="3" s="1"/>
  <c r="AT88" i="3" s="1"/>
  <c r="AU88" i="3" s="1"/>
  <c r="AV88" i="3" s="1"/>
  <c r="AW88" i="3" s="1"/>
  <c r="AX88" i="3" s="1"/>
  <c r="AY88" i="3" s="1"/>
  <c r="AZ88" i="3" s="1"/>
  <c r="BA88" i="3" s="1"/>
  <c r="BB88" i="3" s="1"/>
  <c r="BC88" i="3" s="1"/>
  <c r="BD88" i="3" s="1"/>
  <c r="B89" i="3"/>
  <c r="C89" i="3"/>
  <c r="D89" i="3"/>
  <c r="E89" i="3"/>
  <c r="F89" i="3"/>
  <c r="G89" i="3"/>
  <c r="H89" i="3"/>
  <c r="I89" i="3"/>
  <c r="J89" i="3"/>
  <c r="K89" i="3"/>
  <c r="L89" i="3"/>
  <c r="M89" i="3"/>
  <c r="N89" i="3"/>
  <c r="O89" i="3"/>
  <c r="Q89" i="3"/>
  <c r="W89" i="3"/>
  <c r="X89" i="3"/>
  <c r="Y89" i="3"/>
  <c r="Z89" i="3"/>
  <c r="AA89" i="3"/>
  <c r="A97" i="3"/>
  <c r="AE97" i="3"/>
  <c r="AF97" i="3"/>
  <c r="AG97" i="3"/>
  <c r="AH97" i="3"/>
  <c r="AI97" i="3"/>
  <c r="AJ97" i="3"/>
  <c r="AK97" i="3"/>
  <c r="AL97" i="3"/>
  <c r="AM97" i="3"/>
  <c r="AN97" i="3"/>
  <c r="AO97" i="3"/>
  <c r="AP97" i="3"/>
  <c r="AQ97" i="3"/>
  <c r="AS97" i="3"/>
  <c r="AT97" i="3"/>
  <c r="AW97" i="3"/>
  <c r="AZ97" i="3"/>
  <c r="BA97" i="3"/>
  <c r="BB97" i="3"/>
  <c r="BC97" i="3"/>
  <c r="BD97" i="3"/>
  <c r="A100" i="3"/>
  <c r="B104" i="3"/>
  <c r="C104" i="3"/>
  <c r="D104" i="3"/>
  <c r="F104" i="3"/>
  <c r="H104" i="3"/>
  <c r="I104" i="3"/>
  <c r="L104" i="3"/>
  <c r="M104" i="3"/>
  <c r="W104" i="3"/>
  <c r="X104" i="3"/>
  <c r="Y104" i="3"/>
  <c r="AA104" i="3"/>
  <c r="AE104" i="3"/>
  <c r="AH104" i="3"/>
  <c r="AI104" i="3"/>
  <c r="AL104" i="3"/>
  <c r="AO104" i="3"/>
  <c r="AP104" i="3"/>
  <c r="AW104" i="3"/>
  <c r="AZ104" i="3"/>
  <c r="BA104" i="3"/>
  <c r="BB104" i="3"/>
  <c r="BC104" i="3"/>
  <c r="BD104" i="3"/>
  <c r="C105" i="3"/>
  <c r="D105" i="3" s="1"/>
  <c r="E105" i="3" s="1"/>
  <c r="F105" i="3" s="1"/>
  <c r="G105" i="3" s="1"/>
  <c r="H105" i="3" s="1"/>
  <c r="I105" i="3" s="1"/>
  <c r="J105" i="3" s="1"/>
  <c r="K105" i="3" s="1"/>
  <c r="L105" i="3" s="1"/>
  <c r="M105" i="3" s="1"/>
  <c r="N105" i="3" s="1"/>
  <c r="O105" i="3" s="1"/>
  <c r="P105" i="3" s="1"/>
  <c r="Q105" i="3" s="1"/>
  <c r="R105" i="3" s="1"/>
  <c r="S105" i="3" s="1"/>
  <c r="T105" i="3" s="1"/>
  <c r="U105" i="3" s="1"/>
  <c r="V105" i="3" s="1"/>
  <c r="W105" i="3" s="1"/>
  <c r="X105" i="3" s="1"/>
  <c r="Y105" i="3" s="1"/>
  <c r="Z105" i="3" s="1"/>
  <c r="AA105" i="3" s="1"/>
  <c r="AF105" i="3"/>
  <c r="AG105" i="3" s="1"/>
  <c r="AH105" i="3" s="1"/>
  <c r="AI105" i="3" s="1"/>
  <c r="AJ105" i="3" s="1"/>
  <c r="AK105" i="3" s="1"/>
  <c r="AL105" i="3" s="1"/>
  <c r="AM105" i="3" s="1"/>
  <c r="AN105" i="3" s="1"/>
  <c r="AO105" i="3" s="1"/>
  <c r="AP105" i="3" s="1"/>
  <c r="AQ105" i="3" s="1"/>
  <c r="AR105" i="3" s="1"/>
  <c r="AS105" i="3" s="1"/>
  <c r="AT105" i="3" s="1"/>
  <c r="AU105" i="3" s="1"/>
  <c r="AV105" i="3" s="1"/>
  <c r="AW105" i="3" s="1"/>
  <c r="AX105" i="3" s="1"/>
  <c r="AY105" i="3" s="1"/>
  <c r="AZ105" i="3" s="1"/>
  <c r="BA105" i="3" s="1"/>
  <c r="BB105" i="3" s="1"/>
  <c r="BC105" i="3" s="1"/>
  <c r="BD105" i="3" s="1"/>
  <c r="B106" i="3"/>
  <c r="D106" i="3"/>
  <c r="E106" i="3"/>
  <c r="F106" i="3"/>
  <c r="G106" i="3"/>
  <c r="H106" i="3"/>
  <c r="I106" i="3"/>
  <c r="J106" i="3"/>
  <c r="K106" i="3"/>
  <c r="L106" i="3"/>
  <c r="M106" i="3"/>
  <c r="N106" i="3"/>
  <c r="O106" i="3"/>
  <c r="Q106" i="3"/>
  <c r="W106" i="3"/>
  <c r="X106" i="3"/>
  <c r="Y106" i="3"/>
  <c r="Z106" i="3"/>
  <c r="AA106" i="3"/>
  <c r="A107" i="3"/>
  <c r="A117" i="3" s="1"/>
  <c r="B107" i="3"/>
  <c r="C107" i="3"/>
  <c r="D107" i="3"/>
  <c r="E107" i="3"/>
  <c r="F107" i="3"/>
  <c r="G107" i="3"/>
  <c r="H107" i="3"/>
  <c r="I107" i="3"/>
  <c r="K107" i="3"/>
  <c r="L107" i="3"/>
  <c r="M107" i="3"/>
  <c r="O107" i="3"/>
  <c r="P107" i="3"/>
  <c r="Q107" i="3"/>
  <c r="W107" i="3"/>
  <c r="X107" i="3"/>
  <c r="Y107" i="3"/>
  <c r="Z107" i="3"/>
  <c r="AA107" i="3"/>
  <c r="A116" i="3"/>
  <c r="AE116" i="3"/>
  <c r="AF116" i="3"/>
  <c r="AG116" i="3"/>
  <c r="AH116" i="3"/>
  <c r="AI116" i="3"/>
  <c r="AJ116" i="3"/>
  <c r="AK116" i="3"/>
  <c r="AL116" i="3"/>
  <c r="AN116" i="3"/>
  <c r="AO116" i="3"/>
  <c r="AP116" i="3"/>
  <c r="AQ116" i="3"/>
  <c r="AR116" i="3"/>
  <c r="AW116" i="3"/>
  <c r="AZ116" i="3"/>
  <c r="BA116" i="3"/>
  <c r="BB116" i="3"/>
  <c r="BC116" i="3"/>
  <c r="BD116" i="3"/>
  <c r="A120" i="3"/>
  <c r="C125" i="3"/>
  <c r="D125" i="3" s="1"/>
  <c r="E125" i="3" s="1"/>
  <c r="F125" i="3" s="1"/>
  <c r="G125" i="3" s="1"/>
  <c r="H125" i="3" s="1"/>
  <c r="I125" i="3" s="1"/>
  <c r="J125" i="3" s="1"/>
  <c r="K125" i="3" s="1"/>
  <c r="L125" i="3" s="1"/>
  <c r="M125" i="3" s="1"/>
  <c r="N125" i="3" s="1"/>
  <c r="O125" i="3" s="1"/>
  <c r="P125" i="3" s="1"/>
  <c r="Q125" i="3" s="1"/>
  <c r="R125" i="3" s="1"/>
  <c r="S125" i="3" s="1"/>
  <c r="T125" i="3" s="1"/>
  <c r="U125" i="3" s="1"/>
  <c r="V125" i="3" s="1"/>
  <c r="W125" i="3" s="1"/>
  <c r="X125" i="3" s="1"/>
  <c r="Y125" i="3" s="1"/>
  <c r="Z125" i="3" s="1"/>
  <c r="AA125" i="3" s="1"/>
  <c r="AF125" i="3"/>
  <c r="AG125" i="3" s="1"/>
  <c r="AH125" i="3" s="1"/>
  <c r="AI125" i="3" s="1"/>
  <c r="AJ125" i="3" s="1"/>
  <c r="AK125" i="3" s="1"/>
  <c r="AL125" i="3" s="1"/>
  <c r="AM125" i="3" s="1"/>
  <c r="AN125" i="3" s="1"/>
  <c r="AO125" i="3" s="1"/>
  <c r="AP125" i="3" s="1"/>
  <c r="AQ125" i="3" s="1"/>
  <c r="AR125" i="3" s="1"/>
  <c r="AS125" i="3" s="1"/>
  <c r="AT125" i="3" s="1"/>
  <c r="AU125" i="3" s="1"/>
  <c r="AV125" i="3" s="1"/>
  <c r="AW125" i="3" s="1"/>
  <c r="AX125" i="3" s="1"/>
  <c r="AY125" i="3" s="1"/>
  <c r="AZ125" i="3" s="1"/>
  <c r="BA125" i="3" s="1"/>
  <c r="BB125" i="3" s="1"/>
  <c r="BC125" i="3" s="1"/>
  <c r="BD125" i="3" s="1"/>
  <c r="A132" i="3"/>
  <c r="A134" i="3"/>
  <c r="C139" i="3"/>
  <c r="D139" i="3" s="1"/>
  <c r="E139" i="3" s="1"/>
  <c r="F139" i="3" s="1"/>
  <c r="G139" i="3" s="1"/>
  <c r="H139" i="3" s="1"/>
  <c r="I139" i="3" s="1"/>
  <c r="J139" i="3" s="1"/>
  <c r="K139" i="3" s="1"/>
  <c r="L139" i="3" s="1"/>
  <c r="M139" i="3" s="1"/>
  <c r="N139" i="3" s="1"/>
  <c r="O139" i="3" s="1"/>
  <c r="P139" i="3" s="1"/>
  <c r="Q139" i="3" s="1"/>
  <c r="R139" i="3" s="1"/>
  <c r="S139" i="3" s="1"/>
  <c r="T139" i="3" s="1"/>
  <c r="U139" i="3" s="1"/>
  <c r="V139" i="3" s="1"/>
  <c r="W139" i="3" s="1"/>
  <c r="X139" i="3" s="1"/>
  <c r="Y139" i="3" s="1"/>
  <c r="Z139" i="3" s="1"/>
  <c r="AA139" i="3" s="1"/>
  <c r="AF139" i="3"/>
  <c r="AG139" i="3" s="1"/>
  <c r="AH139" i="3" s="1"/>
  <c r="AI139" i="3" s="1"/>
  <c r="AJ139" i="3" s="1"/>
  <c r="AK139" i="3" s="1"/>
  <c r="AL139" i="3" s="1"/>
  <c r="AM139" i="3" s="1"/>
  <c r="AN139" i="3" s="1"/>
  <c r="AO139" i="3" s="1"/>
  <c r="AP139" i="3" s="1"/>
  <c r="AQ139" i="3" s="1"/>
  <c r="AR139" i="3" s="1"/>
  <c r="AS139" i="3" s="1"/>
  <c r="AT139" i="3" s="1"/>
  <c r="AU139" i="3" s="1"/>
  <c r="AV139" i="3" s="1"/>
  <c r="AW139" i="3" s="1"/>
  <c r="AX139" i="3" s="1"/>
  <c r="AY139" i="3" s="1"/>
  <c r="AZ139" i="3" s="1"/>
  <c r="BA139" i="3" s="1"/>
  <c r="BB139" i="3" s="1"/>
  <c r="BC139" i="3" s="1"/>
  <c r="BD139" i="3" s="1"/>
  <c r="A146" i="3"/>
  <c r="A148" i="3"/>
  <c r="B152" i="3"/>
  <c r="C152" i="3"/>
  <c r="D152" i="3"/>
  <c r="E152" i="3"/>
  <c r="F152" i="3"/>
  <c r="G152" i="3"/>
  <c r="H152" i="3"/>
  <c r="I152" i="3"/>
  <c r="J152" i="3"/>
  <c r="K152" i="3"/>
  <c r="L152" i="3"/>
  <c r="M152" i="3"/>
  <c r="O152" i="3"/>
  <c r="W152" i="3"/>
  <c r="X152" i="3"/>
  <c r="Y152" i="3"/>
  <c r="Z152" i="3"/>
  <c r="AA152" i="3"/>
  <c r="AE152" i="3"/>
  <c r="AF152" i="3"/>
  <c r="AG152" i="3"/>
  <c r="AH152" i="3"/>
  <c r="AI152" i="3"/>
  <c r="AJ152" i="3"/>
  <c r="AK152" i="3"/>
  <c r="AL152" i="3"/>
  <c r="AN152" i="3"/>
  <c r="AO152" i="3"/>
  <c r="AP152" i="3"/>
  <c r="AQ152" i="3"/>
  <c r="BI163" i="3" s="1"/>
  <c r="AT152" i="3"/>
  <c r="C153" i="3"/>
  <c r="D153" i="3" s="1"/>
  <c r="E153" i="3" s="1"/>
  <c r="F153" i="3" s="1"/>
  <c r="G153" i="3" s="1"/>
  <c r="H153" i="3" s="1"/>
  <c r="I153" i="3" s="1"/>
  <c r="J153" i="3" s="1"/>
  <c r="K153" i="3" s="1"/>
  <c r="L153" i="3" s="1"/>
  <c r="M153" i="3" s="1"/>
  <c r="N153" i="3" s="1"/>
  <c r="O153" i="3" s="1"/>
  <c r="P153" i="3" s="1"/>
  <c r="Q153" i="3" s="1"/>
  <c r="R153" i="3" s="1"/>
  <c r="S153" i="3" s="1"/>
  <c r="T153" i="3" s="1"/>
  <c r="U153" i="3" s="1"/>
  <c r="V153" i="3" s="1"/>
  <c r="W153" i="3" s="1"/>
  <c r="X153" i="3" s="1"/>
  <c r="Y153" i="3" s="1"/>
  <c r="Z153" i="3" s="1"/>
  <c r="AA153" i="3" s="1"/>
  <c r="AF153" i="3"/>
  <c r="AG153" i="3" s="1"/>
  <c r="AH153" i="3" s="1"/>
  <c r="AI153" i="3" s="1"/>
  <c r="AJ153" i="3" s="1"/>
  <c r="AK153" i="3" s="1"/>
  <c r="AL153" i="3" s="1"/>
  <c r="AM153" i="3" s="1"/>
  <c r="AN153" i="3" s="1"/>
  <c r="AO153" i="3" s="1"/>
  <c r="AP153" i="3" s="1"/>
  <c r="AQ153" i="3" s="1"/>
  <c r="AR153" i="3" s="1"/>
  <c r="AS153" i="3" s="1"/>
  <c r="AT153" i="3" s="1"/>
  <c r="AU153" i="3" s="1"/>
  <c r="AV153" i="3" s="1"/>
  <c r="AW153" i="3" s="1"/>
  <c r="AX153" i="3" s="1"/>
  <c r="AY153" i="3" s="1"/>
  <c r="AZ153" i="3" s="1"/>
  <c r="BA153" i="3" s="1"/>
  <c r="BB153" i="3" s="1"/>
  <c r="BC153" i="3" s="1"/>
  <c r="BD153" i="3" s="1"/>
  <c r="B154" i="3"/>
  <c r="C154" i="3"/>
  <c r="D154" i="3"/>
  <c r="E154" i="3"/>
  <c r="F154" i="3"/>
  <c r="G154" i="3"/>
  <c r="H154" i="3"/>
  <c r="I154" i="3"/>
  <c r="J154" i="3"/>
  <c r="K154" i="3"/>
  <c r="L154" i="3"/>
  <c r="M154" i="3"/>
  <c r="N154" i="3"/>
  <c r="O154" i="3"/>
  <c r="P154" i="3"/>
  <c r="W154" i="3"/>
  <c r="X154" i="3"/>
  <c r="Y154" i="3"/>
  <c r="Z154" i="3"/>
  <c r="AA154" i="3"/>
  <c r="A161" i="3"/>
  <c r="AE161" i="3"/>
  <c r="AF161" i="3"/>
  <c r="AG161" i="3"/>
  <c r="AH161" i="3"/>
  <c r="AI161" i="3"/>
  <c r="AJ161" i="3"/>
  <c r="AK161" i="3"/>
  <c r="AL161" i="3"/>
  <c r="AN161" i="3"/>
  <c r="AO161" i="3"/>
  <c r="AP161" i="3"/>
  <c r="AQ161" i="3"/>
  <c r="AR161" i="3"/>
  <c r="AS161" i="3"/>
  <c r="AT161" i="3"/>
  <c r="A164" i="3"/>
  <c r="B168" i="3"/>
  <c r="C168" i="3"/>
  <c r="D168" i="3"/>
  <c r="E168" i="3"/>
  <c r="F168" i="3"/>
  <c r="G168" i="3"/>
  <c r="H168" i="3"/>
  <c r="I168" i="3"/>
  <c r="K168" i="3"/>
  <c r="L168" i="3"/>
  <c r="M168" i="3"/>
  <c r="O168" i="3"/>
  <c r="W168" i="3"/>
  <c r="X168" i="3"/>
  <c r="Y168" i="3"/>
  <c r="Z168" i="3"/>
  <c r="AA168" i="3"/>
  <c r="AE168" i="3"/>
  <c r="AF168" i="3"/>
  <c r="AG168" i="3"/>
  <c r="AH168" i="3"/>
  <c r="AI168" i="3"/>
  <c r="AJ168" i="3"/>
  <c r="AK168" i="3"/>
  <c r="AL168" i="3"/>
  <c r="AN168" i="3"/>
  <c r="AO168" i="3"/>
  <c r="AP168" i="3"/>
  <c r="AQ168" i="3"/>
  <c r="AR168" i="3"/>
  <c r="AS168" i="3"/>
  <c r="AT168" i="3"/>
  <c r="AW168" i="3"/>
  <c r="AZ168" i="3"/>
  <c r="BA168" i="3"/>
  <c r="BB168" i="3"/>
  <c r="BC168" i="3"/>
  <c r="BD168" i="3"/>
  <c r="C169" i="3"/>
  <c r="D169" i="3" s="1"/>
  <c r="E169" i="3" s="1"/>
  <c r="F169" i="3" s="1"/>
  <c r="G169" i="3" s="1"/>
  <c r="H169" i="3" s="1"/>
  <c r="I169" i="3" s="1"/>
  <c r="J169" i="3" s="1"/>
  <c r="K169" i="3" s="1"/>
  <c r="L169" i="3" s="1"/>
  <c r="M169" i="3" s="1"/>
  <c r="N169" i="3" s="1"/>
  <c r="O169" i="3" s="1"/>
  <c r="P169" i="3" s="1"/>
  <c r="Q169" i="3" s="1"/>
  <c r="R169" i="3" s="1"/>
  <c r="S169" i="3" s="1"/>
  <c r="T169" i="3" s="1"/>
  <c r="U169" i="3" s="1"/>
  <c r="V169" i="3" s="1"/>
  <c r="W169" i="3" s="1"/>
  <c r="X169" i="3" s="1"/>
  <c r="Y169" i="3" s="1"/>
  <c r="Z169" i="3" s="1"/>
  <c r="AA169" i="3" s="1"/>
  <c r="AF169" i="3"/>
  <c r="AG169" i="3" s="1"/>
  <c r="AH169" i="3" s="1"/>
  <c r="AI169" i="3" s="1"/>
  <c r="AJ169" i="3" s="1"/>
  <c r="AK169" i="3" s="1"/>
  <c r="AL169" i="3" s="1"/>
  <c r="AM169" i="3" s="1"/>
  <c r="AN169" i="3" s="1"/>
  <c r="AO169" i="3" s="1"/>
  <c r="AP169" i="3" s="1"/>
  <c r="AQ169" i="3" s="1"/>
  <c r="AR169" i="3" s="1"/>
  <c r="AS169" i="3" s="1"/>
  <c r="AT169" i="3" s="1"/>
  <c r="AU169" i="3" s="1"/>
  <c r="AV169" i="3" s="1"/>
  <c r="AW169" i="3" s="1"/>
  <c r="AX169" i="3" s="1"/>
  <c r="AY169" i="3" s="1"/>
  <c r="AZ169" i="3" s="1"/>
  <c r="BA169" i="3" s="1"/>
  <c r="BB169" i="3" s="1"/>
  <c r="BC169" i="3" s="1"/>
  <c r="BD169" i="3" s="1"/>
  <c r="B170" i="3"/>
  <c r="C170" i="3"/>
  <c r="D170" i="3"/>
  <c r="E170" i="3"/>
  <c r="F170" i="3"/>
  <c r="G170" i="3"/>
  <c r="H170" i="3"/>
  <c r="I170" i="3"/>
  <c r="J170" i="3"/>
  <c r="K170" i="3"/>
  <c r="L170" i="3"/>
  <c r="M170" i="3"/>
  <c r="N170" i="3"/>
  <c r="O170" i="3"/>
  <c r="P170" i="3"/>
  <c r="Q170" i="3"/>
  <c r="W170" i="3"/>
  <c r="X170" i="3"/>
  <c r="Y170" i="3"/>
  <c r="Z170" i="3"/>
  <c r="AA170" i="3"/>
  <c r="A176" i="3"/>
  <c r="AE176" i="3"/>
  <c r="AF176" i="3"/>
  <c r="AG176" i="3"/>
  <c r="AH176" i="3"/>
  <c r="AI176" i="3"/>
  <c r="AJ176" i="3"/>
  <c r="AK176" i="3"/>
  <c r="AL176" i="3"/>
  <c r="AN176" i="3"/>
  <c r="AO176" i="3"/>
  <c r="AP176" i="3"/>
  <c r="AQ176" i="3"/>
  <c r="AR176" i="3"/>
  <c r="AS176" i="3"/>
  <c r="AT176" i="3"/>
  <c r="AW176" i="3"/>
  <c r="AZ176" i="3"/>
  <c r="BA176" i="3"/>
  <c r="BB176" i="3"/>
  <c r="BC176" i="3"/>
  <c r="BD176" i="3"/>
  <c r="A178" i="3"/>
  <c r="AE182" i="3"/>
  <c r="AF182" i="3"/>
  <c r="AG182" i="3"/>
  <c r="AH182" i="3"/>
  <c r="AI182" i="3"/>
  <c r="AJ182" i="3"/>
  <c r="AK182" i="3"/>
  <c r="AL182" i="3"/>
  <c r="AN182" i="3"/>
  <c r="AO182" i="3"/>
  <c r="AP182" i="3"/>
  <c r="AQ182" i="3"/>
  <c r="AR182" i="3"/>
  <c r="AS182" i="3"/>
  <c r="AT182" i="3"/>
  <c r="AW182" i="3"/>
  <c r="AZ182" i="3"/>
  <c r="BA182" i="3"/>
  <c r="BB182" i="3"/>
  <c r="BC182" i="3"/>
  <c r="BD182" i="3"/>
  <c r="C183" i="3"/>
  <c r="D183" i="3" s="1"/>
  <c r="E183" i="3" s="1"/>
  <c r="F183" i="3" s="1"/>
  <c r="G183" i="3" s="1"/>
  <c r="H183" i="3" s="1"/>
  <c r="I183" i="3" s="1"/>
  <c r="J183" i="3" s="1"/>
  <c r="K183" i="3" s="1"/>
  <c r="L183" i="3" s="1"/>
  <c r="M183" i="3" s="1"/>
  <c r="N183" i="3" s="1"/>
  <c r="O183" i="3" s="1"/>
  <c r="P183" i="3" s="1"/>
  <c r="Q183" i="3" s="1"/>
  <c r="R183" i="3" s="1"/>
  <c r="S183" i="3" s="1"/>
  <c r="T183" i="3" s="1"/>
  <c r="U183" i="3" s="1"/>
  <c r="V183" i="3" s="1"/>
  <c r="W183" i="3" s="1"/>
  <c r="X183" i="3" s="1"/>
  <c r="Y183" i="3" s="1"/>
  <c r="Z183" i="3" s="1"/>
  <c r="AA183" i="3" s="1"/>
  <c r="AF183" i="3"/>
  <c r="AG183" i="3" s="1"/>
  <c r="AH183" i="3" s="1"/>
  <c r="AI183" i="3" s="1"/>
  <c r="AJ183" i="3" s="1"/>
  <c r="AK183" i="3" s="1"/>
  <c r="AL183" i="3" s="1"/>
  <c r="AM183" i="3" s="1"/>
  <c r="AN183" i="3" s="1"/>
  <c r="AO183" i="3" s="1"/>
  <c r="AP183" i="3" s="1"/>
  <c r="AQ183" i="3" s="1"/>
  <c r="AR183" i="3" s="1"/>
  <c r="AS183" i="3" s="1"/>
  <c r="AT183" i="3" s="1"/>
  <c r="AU183" i="3" s="1"/>
  <c r="AV183" i="3" s="1"/>
  <c r="AW183" i="3" s="1"/>
  <c r="AX183" i="3" s="1"/>
  <c r="AY183" i="3" s="1"/>
  <c r="AZ183" i="3" s="1"/>
  <c r="BA183" i="3" s="1"/>
  <c r="BB183" i="3" s="1"/>
  <c r="BC183" i="3" s="1"/>
  <c r="BD183" i="3" s="1"/>
  <c r="A189" i="3"/>
  <c r="AE189" i="3"/>
  <c r="AF189" i="3"/>
  <c r="AG189" i="3"/>
  <c r="AH189" i="3"/>
  <c r="AI189" i="3"/>
  <c r="AJ189" i="3"/>
  <c r="AK189" i="3"/>
  <c r="AL189" i="3"/>
  <c r="AN189" i="3"/>
  <c r="AO189" i="3"/>
  <c r="AP189" i="3"/>
  <c r="AQ189" i="3"/>
  <c r="AR189" i="3"/>
  <c r="AS189" i="3"/>
  <c r="AT189" i="3"/>
  <c r="AW189" i="3"/>
  <c r="AZ189" i="3"/>
  <c r="BA189" i="3"/>
  <c r="BB189" i="3"/>
  <c r="BC189" i="3"/>
  <c r="BD189" i="3"/>
  <c r="A190" i="3"/>
  <c r="AE194" i="3"/>
  <c r="AF194" i="3"/>
  <c r="AG194" i="3"/>
  <c r="AI194" i="3"/>
  <c r="AJ194" i="3"/>
  <c r="AK194" i="3"/>
  <c r="AW194" i="3"/>
  <c r="AZ194" i="3"/>
  <c r="BA194" i="3"/>
  <c r="BB194" i="3"/>
  <c r="BC194" i="3"/>
  <c r="C195" i="3"/>
  <c r="D195" i="3" s="1"/>
  <c r="E195" i="3" s="1"/>
  <c r="F195" i="3" s="1"/>
  <c r="G195" i="3" s="1"/>
  <c r="H195" i="3" s="1"/>
  <c r="I195" i="3" s="1"/>
  <c r="J195" i="3" s="1"/>
  <c r="K195" i="3" s="1"/>
  <c r="L195" i="3" s="1"/>
  <c r="M195" i="3" s="1"/>
  <c r="N195" i="3" s="1"/>
  <c r="O195" i="3" s="1"/>
  <c r="P195" i="3" s="1"/>
  <c r="Q195" i="3" s="1"/>
  <c r="R195" i="3" s="1"/>
  <c r="S195" i="3" s="1"/>
  <c r="T195" i="3" s="1"/>
  <c r="U195" i="3" s="1"/>
  <c r="V195" i="3" s="1"/>
  <c r="W195" i="3" s="1"/>
  <c r="X195" i="3" s="1"/>
  <c r="Y195" i="3" s="1"/>
  <c r="Z195" i="3" s="1"/>
  <c r="AA195" i="3" s="1"/>
  <c r="AF195" i="3"/>
  <c r="AG195" i="3" s="1"/>
  <c r="AH195" i="3" s="1"/>
  <c r="AI195" i="3" s="1"/>
  <c r="AJ195" i="3" s="1"/>
  <c r="AK195" i="3" s="1"/>
  <c r="AL195" i="3" s="1"/>
  <c r="AM195" i="3" s="1"/>
  <c r="AN195" i="3" s="1"/>
  <c r="AO195" i="3" s="1"/>
  <c r="AP195" i="3" s="1"/>
  <c r="AQ195" i="3" s="1"/>
  <c r="AR195" i="3" s="1"/>
  <c r="AS195" i="3" s="1"/>
  <c r="AT195" i="3" s="1"/>
  <c r="AU195" i="3" s="1"/>
  <c r="AV195" i="3" s="1"/>
  <c r="AW195" i="3" s="1"/>
  <c r="AX195" i="3" s="1"/>
  <c r="AY195" i="3" s="1"/>
  <c r="AZ195" i="3" s="1"/>
  <c r="BA195" i="3" s="1"/>
  <c r="BB195" i="3" s="1"/>
  <c r="BC195" i="3" s="1"/>
  <c r="BD195" i="3" s="1"/>
  <c r="A202" i="3"/>
  <c r="AE202" i="3"/>
  <c r="AF202" i="3"/>
  <c r="AG202" i="3"/>
  <c r="AH202" i="3"/>
  <c r="AI202" i="3"/>
  <c r="AJ202" i="3"/>
  <c r="AK202" i="3"/>
  <c r="AL202" i="3"/>
  <c r="AM202" i="3"/>
  <c r="AN202" i="3"/>
  <c r="AO202" i="3"/>
  <c r="AP202" i="3"/>
  <c r="AQ202" i="3"/>
  <c r="AR202" i="3"/>
  <c r="AS202" i="3"/>
  <c r="AT202" i="3"/>
  <c r="AZ202" i="3"/>
  <c r="BA202" i="3"/>
  <c r="BB202" i="3"/>
  <c r="BC202" i="3"/>
  <c r="BD202" i="3"/>
  <c r="A204" i="3"/>
  <c r="AE208" i="3"/>
  <c r="AF208" i="3"/>
  <c r="AG208" i="3"/>
  <c r="AH208" i="3"/>
  <c r="AI208" i="3"/>
  <c r="AJ208" i="3"/>
  <c r="AK208" i="3"/>
  <c r="AL208" i="3"/>
  <c r="AN208" i="3"/>
  <c r="AO208" i="3"/>
  <c r="AP208" i="3"/>
  <c r="AQ208" i="3"/>
  <c r="AR208" i="3"/>
  <c r="AS208" i="3"/>
  <c r="AT208" i="3"/>
  <c r="AW208" i="3"/>
  <c r="AZ208" i="3"/>
  <c r="BA208" i="3"/>
  <c r="BB208" i="3"/>
  <c r="BC208" i="3"/>
  <c r="BD208" i="3"/>
  <c r="C209" i="3"/>
  <c r="D209" i="3" s="1"/>
  <c r="E209" i="3" s="1"/>
  <c r="F209" i="3" s="1"/>
  <c r="G209" i="3" s="1"/>
  <c r="H209" i="3" s="1"/>
  <c r="I209" i="3" s="1"/>
  <c r="J209" i="3" s="1"/>
  <c r="K209" i="3" s="1"/>
  <c r="L209" i="3" s="1"/>
  <c r="M209" i="3" s="1"/>
  <c r="N209" i="3" s="1"/>
  <c r="O209" i="3" s="1"/>
  <c r="P209" i="3" s="1"/>
  <c r="Q209" i="3" s="1"/>
  <c r="R209" i="3" s="1"/>
  <c r="S209" i="3" s="1"/>
  <c r="T209" i="3" s="1"/>
  <c r="U209" i="3" s="1"/>
  <c r="V209" i="3" s="1"/>
  <c r="W209" i="3" s="1"/>
  <c r="X209" i="3" s="1"/>
  <c r="Y209" i="3" s="1"/>
  <c r="Z209" i="3" s="1"/>
  <c r="AA209" i="3" s="1"/>
  <c r="AF209" i="3"/>
  <c r="AG209" i="3" s="1"/>
  <c r="AH209" i="3" s="1"/>
  <c r="AI209" i="3" s="1"/>
  <c r="AJ209" i="3" s="1"/>
  <c r="AK209" i="3" s="1"/>
  <c r="AL209" i="3" s="1"/>
  <c r="AM209" i="3" s="1"/>
  <c r="AN209" i="3" s="1"/>
  <c r="AO209" i="3" s="1"/>
  <c r="AP209" i="3" s="1"/>
  <c r="AQ209" i="3" s="1"/>
  <c r="AR209" i="3" s="1"/>
  <c r="AS209" i="3" s="1"/>
  <c r="AT209" i="3" s="1"/>
  <c r="AU209" i="3" s="1"/>
  <c r="AV209" i="3" s="1"/>
  <c r="AW209" i="3" s="1"/>
  <c r="AX209" i="3" s="1"/>
  <c r="AY209" i="3" s="1"/>
  <c r="AZ209" i="3" s="1"/>
  <c r="BA209" i="3" s="1"/>
  <c r="BB209" i="3" s="1"/>
  <c r="BC209" i="3" s="1"/>
  <c r="BD209" i="3" s="1"/>
  <c r="A218" i="3"/>
  <c r="AE218" i="3"/>
  <c r="AF218" i="3"/>
  <c r="AG218" i="3"/>
  <c r="AH218" i="3"/>
  <c r="AI218" i="3"/>
  <c r="AJ218" i="3"/>
  <c r="AK218" i="3"/>
  <c r="AL218" i="3"/>
  <c r="AN218" i="3"/>
  <c r="AO218" i="3"/>
  <c r="AP218" i="3"/>
  <c r="AQ218" i="3"/>
  <c r="AR218" i="3"/>
  <c r="AS218" i="3"/>
  <c r="AT218" i="3"/>
  <c r="AW218" i="3"/>
  <c r="AZ218" i="3"/>
  <c r="BA218" i="3"/>
  <c r="BB218" i="3"/>
  <c r="BC218" i="3"/>
  <c r="BD218" i="3"/>
  <c r="A221" i="3"/>
  <c r="C227" i="3"/>
  <c r="D227" i="3" s="1"/>
  <c r="E227" i="3" s="1"/>
  <c r="F227" i="3" s="1"/>
  <c r="G227" i="3" s="1"/>
  <c r="H227" i="3" s="1"/>
  <c r="I227" i="3" s="1"/>
  <c r="J227" i="3" s="1"/>
  <c r="K227" i="3" s="1"/>
  <c r="L227" i="3" s="1"/>
  <c r="M227" i="3" s="1"/>
  <c r="N227" i="3" s="1"/>
  <c r="O227" i="3" s="1"/>
  <c r="P227" i="3" s="1"/>
  <c r="Q227" i="3" s="1"/>
  <c r="R227" i="3" s="1"/>
  <c r="S227" i="3" s="1"/>
  <c r="T227" i="3" s="1"/>
  <c r="U227" i="3" s="1"/>
  <c r="V227" i="3" s="1"/>
  <c r="W227" i="3" s="1"/>
  <c r="X227" i="3" s="1"/>
  <c r="Y227" i="3" s="1"/>
  <c r="Z227" i="3" s="1"/>
  <c r="AA227" i="3" s="1"/>
  <c r="AF227" i="3"/>
  <c r="AG227" i="3" s="1"/>
  <c r="AH227" i="3" s="1"/>
  <c r="AI227" i="3" s="1"/>
  <c r="AJ227" i="3" s="1"/>
  <c r="AK227" i="3" s="1"/>
  <c r="AL227" i="3" s="1"/>
  <c r="AM227" i="3" s="1"/>
  <c r="AN227" i="3" s="1"/>
  <c r="AO227" i="3" s="1"/>
  <c r="AP227" i="3" s="1"/>
  <c r="AQ227" i="3" s="1"/>
  <c r="AR227" i="3" s="1"/>
  <c r="AS227" i="3" s="1"/>
  <c r="AT227" i="3" s="1"/>
  <c r="AU227" i="3" s="1"/>
  <c r="AV227" i="3" s="1"/>
  <c r="AW227" i="3" s="1"/>
  <c r="AX227" i="3" s="1"/>
  <c r="AY227" i="3" s="1"/>
  <c r="AZ227" i="3" s="1"/>
  <c r="BA227" i="3" s="1"/>
  <c r="BB227" i="3" s="1"/>
  <c r="BC227" i="3" s="1"/>
  <c r="BD227" i="3" s="1"/>
  <c r="B228" i="3"/>
  <c r="C228" i="3"/>
  <c r="D228" i="3"/>
  <c r="E228" i="3"/>
  <c r="G228" i="3"/>
  <c r="H228" i="3"/>
  <c r="I228" i="3"/>
  <c r="J228" i="3"/>
  <c r="K228" i="3"/>
  <c r="L228" i="3"/>
  <c r="M228" i="3"/>
  <c r="O228" i="3"/>
  <c r="W228" i="3"/>
  <c r="Y228" i="3"/>
  <c r="Z228" i="3"/>
  <c r="AA228" i="3"/>
  <c r="B229" i="3"/>
  <c r="C229" i="3"/>
  <c r="D229" i="3"/>
  <c r="E229" i="3"/>
  <c r="G229" i="3"/>
  <c r="H229" i="3"/>
  <c r="I229" i="3"/>
  <c r="J229" i="3"/>
  <c r="K229" i="3"/>
  <c r="L229" i="3"/>
  <c r="M229" i="3"/>
  <c r="N229" i="3"/>
  <c r="O229" i="3"/>
  <c r="W229" i="3"/>
  <c r="X229" i="3"/>
  <c r="Y229" i="3"/>
  <c r="Z229" i="3"/>
  <c r="AA229" i="3"/>
  <c r="B230" i="3"/>
  <c r="C230" i="3"/>
  <c r="D230" i="3"/>
  <c r="E230" i="3"/>
  <c r="F230" i="3"/>
  <c r="G230" i="3"/>
  <c r="H230" i="3"/>
  <c r="I230" i="3"/>
  <c r="J230" i="3"/>
  <c r="M230" i="3"/>
  <c r="W230" i="3"/>
  <c r="X230" i="3"/>
  <c r="Y230" i="3"/>
  <c r="Z230" i="3"/>
  <c r="AA230" i="3"/>
  <c r="A234" i="3"/>
  <c r="AE234" i="3"/>
  <c r="AF234" i="3"/>
  <c r="AG234" i="3"/>
  <c r="AI234" i="3"/>
  <c r="AJ234" i="3"/>
  <c r="AK234" i="3"/>
  <c r="AL234" i="3"/>
  <c r="AM234" i="3"/>
  <c r="AN234" i="3"/>
  <c r="AO234" i="3"/>
  <c r="AQ234" i="3"/>
  <c r="AR234" i="3"/>
  <c r="AT234" i="3"/>
  <c r="AW234" i="3"/>
  <c r="BA234" i="3"/>
  <c r="BB234" i="3"/>
  <c r="BC234" i="3"/>
  <c r="BD234" i="3"/>
  <c r="A235" i="3"/>
  <c r="AE235" i="3"/>
  <c r="AF235" i="3"/>
  <c r="AG235" i="3"/>
  <c r="AH235" i="3"/>
  <c r="AI235" i="3"/>
  <c r="AJ235" i="3"/>
  <c r="AK235" i="3"/>
  <c r="AL235" i="3"/>
  <c r="AM235" i="3"/>
  <c r="AN235" i="3"/>
  <c r="AO235" i="3"/>
  <c r="AP235" i="3"/>
  <c r="AQ235" i="3"/>
  <c r="AR235" i="3"/>
  <c r="AT235" i="3"/>
  <c r="AW235" i="3"/>
  <c r="AZ235" i="3"/>
  <c r="BA235" i="3"/>
  <c r="BB235" i="3"/>
  <c r="BC235" i="3"/>
  <c r="BD235" i="3"/>
  <c r="A236" i="3"/>
  <c r="AE236" i="3"/>
  <c r="AF236" i="3"/>
  <c r="AG236" i="3"/>
  <c r="AH236" i="3"/>
  <c r="AI236" i="3"/>
  <c r="AJ236" i="3"/>
  <c r="AK236" i="3"/>
  <c r="AL236" i="3"/>
  <c r="AM236" i="3"/>
  <c r="AN236" i="3"/>
  <c r="AO236" i="3"/>
  <c r="AP236" i="3"/>
  <c r="AQ236" i="3"/>
  <c r="AR236" i="3"/>
  <c r="AS236" i="3"/>
  <c r="AT236" i="3"/>
  <c r="AZ236" i="3"/>
  <c r="BA236" i="3"/>
  <c r="BB236" i="3"/>
  <c r="BC236" i="3"/>
  <c r="BD236" i="3"/>
  <c r="B242" i="3"/>
  <c r="C243" i="3"/>
  <c r="D242" i="3"/>
  <c r="E18" i="50"/>
  <c r="E243" i="3"/>
  <c r="F242" i="3"/>
  <c r="F243" i="3"/>
  <c r="G18" i="50"/>
  <c r="H242" i="3"/>
  <c r="I18" i="50"/>
  <c r="I242" i="3"/>
  <c r="I243" i="3"/>
  <c r="J242" i="3"/>
  <c r="J243" i="3"/>
  <c r="K18" i="50"/>
  <c r="K243" i="3"/>
  <c r="L242" i="3"/>
  <c r="L243" i="3"/>
  <c r="M18" i="50"/>
  <c r="M242" i="3"/>
  <c r="M243" i="3"/>
  <c r="N242" i="3"/>
  <c r="O18" i="50"/>
  <c r="P242" i="3"/>
  <c r="Q242" i="3"/>
  <c r="Q243" i="3"/>
  <c r="W242" i="3"/>
  <c r="W243" i="3"/>
  <c r="X242" i="3"/>
  <c r="X243" i="3"/>
  <c r="Y18" i="50"/>
  <c r="Y243" i="3"/>
  <c r="Z242" i="3"/>
  <c r="AA18" i="50"/>
  <c r="AA242" i="3"/>
  <c r="AA243" i="3"/>
  <c r="AD18" i="50"/>
  <c r="AF255" i="3"/>
  <c r="AG254" i="3"/>
  <c r="AG255" i="3"/>
  <c r="AG256" i="3"/>
  <c r="AF18" i="50"/>
  <c r="AH254" i="3"/>
  <c r="AH255" i="3"/>
  <c r="AI254" i="3"/>
  <c r="AH18" i="50"/>
  <c r="AK254" i="3"/>
  <c r="AK255" i="3"/>
  <c r="AJ18" i="50"/>
  <c r="AL254" i="3"/>
  <c r="AL255" i="3"/>
  <c r="AM254" i="3"/>
  <c r="AM255" i="3"/>
  <c r="AL18" i="50"/>
  <c r="AN255" i="3"/>
  <c r="AO254" i="3"/>
  <c r="AO256" i="3"/>
  <c r="AP254" i="3"/>
  <c r="AP255" i="3"/>
  <c r="AR255" i="3"/>
  <c r="AT254" i="3"/>
  <c r="AT255" i="3"/>
  <c r="AT256" i="3"/>
  <c r="AW254" i="3"/>
  <c r="AV18" i="50"/>
  <c r="AZ255" i="3"/>
  <c r="AY18" i="50"/>
  <c r="BA254" i="3"/>
  <c r="BA255" i="3"/>
  <c r="AZ18" i="50"/>
  <c r="BB255" i="3"/>
  <c r="BB256" i="3"/>
  <c r="BA18" i="50"/>
  <c r="BC254" i="3"/>
  <c r="BC256" i="3"/>
  <c r="BB18" i="50"/>
  <c r="BC18" i="50"/>
  <c r="C241" i="3"/>
  <c r="D241" i="3" s="1"/>
  <c r="E241" i="3" s="1"/>
  <c r="F241" i="3" s="1"/>
  <c r="G241" i="3" s="1"/>
  <c r="H241" i="3" s="1"/>
  <c r="I241" i="3" s="1"/>
  <c r="J241" i="3" s="1"/>
  <c r="K241" i="3" s="1"/>
  <c r="L241" i="3" s="1"/>
  <c r="M241" i="3" s="1"/>
  <c r="N241" i="3" s="1"/>
  <c r="O241" i="3" s="1"/>
  <c r="P241" i="3" s="1"/>
  <c r="Q241" i="3" s="1"/>
  <c r="R241" i="3" s="1"/>
  <c r="S241" i="3" s="1"/>
  <c r="T241" i="3" s="1"/>
  <c r="U241" i="3" s="1"/>
  <c r="V241" i="3" s="1"/>
  <c r="W241" i="3" s="1"/>
  <c r="X241" i="3" s="1"/>
  <c r="Y241" i="3" s="1"/>
  <c r="Z241" i="3" s="1"/>
  <c r="AA241" i="3" s="1"/>
  <c r="AF241" i="3"/>
  <c r="AG241" i="3" s="1"/>
  <c r="AH241" i="3" s="1"/>
  <c r="AI241" i="3" s="1"/>
  <c r="AJ241" i="3" s="1"/>
  <c r="AK241" i="3" s="1"/>
  <c r="AL241" i="3" s="1"/>
  <c r="AM241" i="3" s="1"/>
  <c r="AN241" i="3" s="1"/>
  <c r="AO241" i="3" s="1"/>
  <c r="AP241" i="3" s="1"/>
  <c r="AQ241" i="3" s="1"/>
  <c r="AR241" i="3" s="1"/>
  <c r="AS241" i="3" s="1"/>
  <c r="AT241" i="3" s="1"/>
  <c r="AU241" i="3" s="1"/>
  <c r="AV241" i="3" s="1"/>
  <c r="AW241" i="3" s="1"/>
  <c r="AX241" i="3" s="1"/>
  <c r="AY241" i="3" s="1"/>
  <c r="AZ241" i="3" s="1"/>
  <c r="BA241" i="3" s="1"/>
  <c r="BB241" i="3" s="1"/>
  <c r="BC241" i="3" s="1"/>
  <c r="BD241" i="3" s="1"/>
  <c r="A242" i="3"/>
  <c r="A254" i="3" s="1"/>
  <c r="C242" i="3"/>
  <c r="E242" i="3"/>
  <c r="G242" i="3"/>
  <c r="K242" i="3"/>
  <c r="O242" i="3"/>
  <c r="A243" i="3"/>
  <c r="A255" i="3" s="1"/>
  <c r="B243" i="3"/>
  <c r="D243" i="3"/>
  <c r="G243" i="3"/>
  <c r="H243" i="3"/>
  <c r="N243" i="3"/>
  <c r="O243" i="3"/>
  <c r="P243" i="3"/>
  <c r="Z243" i="3"/>
  <c r="A256" i="3"/>
  <c r="A257" i="3"/>
  <c r="A248" i="3"/>
  <c r="A260" i="3" s="1"/>
  <c r="B248" i="3"/>
  <c r="C248" i="3"/>
  <c r="D248" i="3"/>
  <c r="E248" i="3"/>
  <c r="F248" i="3"/>
  <c r="G248" i="3"/>
  <c r="H248" i="3"/>
  <c r="I248" i="3"/>
  <c r="J248" i="3"/>
  <c r="K248" i="3"/>
  <c r="L248" i="3"/>
  <c r="M248" i="3"/>
  <c r="N248" i="3"/>
  <c r="O248" i="3"/>
  <c r="P248" i="3"/>
  <c r="Q248" i="3"/>
  <c r="W248" i="3"/>
  <c r="X248" i="3"/>
  <c r="Y248" i="3"/>
  <c r="Z248" i="3"/>
  <c r="AA248" i="3"/>
  <c r="AE254" i="3"/>
  <c r="AQ254" i="3"/>
  <c r="AR254" i="3"/>
  <c r="AS254" i="3"/>
  <c r="AZ254" i="3"/>
  <c r="BD254" i="3"/>
  <c r="AE255" i="3"/>
  <c r="AI255" i="3"/>
  <c r="AJ255" i="3"/>
  <c r="AO255" i="3"/>
  <c r="AQ255" i="3"/>
  <c r="AS255" i="3"/>
  <c r="AW255" i="3"/>
  <c r="BC255" i="3"/>
  <c r="BD255" i="3"/>
  <c r="AE256" i="3"/>
  <c r="AF256" i="3"/>
  <c r="AH256" i="3"/>
  <c r="AI256" i="3"/>
  <c r="AJ256" i="3"/>
  <c r="AK256" i="3"/>
  <c r="AL256" i="3"/>
  <c r="AM256" i="3"/>
  <c r="AN256" i="3"/>
  <c r="AP256" i="3"/>
  <c r="AQ256" i="3"/>
  <c r="AR256" i="3"/>
  <c r="AS256" i="3"/>
  <c r="AW256" i="3"/>
  <c r="AZ256" i="3"/>
  <c r="BA256" i="3"/>
  <c r="BD256" i="3"/>
  <c r="AE257" i="3"/>
  <c r="AF257" i="3"/>
  <c r="AG257" i="3"/>
  <c r="AH257" i="3"/>
  <c r="AI257" i="3"/>
  <c r="AJ257" i="3"/>
  <c r="AK257" i="3"/>
  <c r="AL257" i="3"/>
  <c r="AM257" i="3"/>
  <c r="AN257" i="3"/>
  <c r="AO257" i="3"/>
  <c r="AP257" i="3"/>
  <c r="AQ257" i="3"/>
  <c r="AT257" i="3"/>
  <c r="AW257" i="3"/>
  <c r="AZ257" i="3"/>
  <c r="BA257" i="3"/>
  <c r="BB257" i="3"/>
  <c r="BC257" i="3"/>
  <c r="BD257" i="3"/>
  <c r="A258" i="3"/>
  <c r="A259" i="3"/>
  <c r="AE260" i="3"/>
  <c r="AF260" i="3"/>
  <c r="AG260" i="3"/>
  <c r="AH260" i="3"/>
  <c r="AI260" i="3"/>
  <c r="AJ260" i="3"/>
  <c r="AK260" i="3"/>
  <c r="AL260" i="3"/>
  <c r="AM260" i="3"/>
  <c r="AN260" i="3"/>
  <c r="AO260" i="3"/>
  <c r="AP260" i="3"/>
  <c r="AQ260" i="3"/>
  <c r="AR260" i="3"/>
  <c r="AS260" i="3"/>
  <c r="AT260" i="3"/>
  <c r="AW260" i="3"/>
  <c r="AZ260" i="3"/>
  <c r="BA260" i="3"/>
  <c r="BB260" i="3"/>
  <c r="BC260" i="3"/>
  <c r="BD260" i="3"/>
  <c r="A261" i="3"/>
  <c r="B265" i="3"/>
  <c r="C265" i="3"/>
  <c r="D265" i="3"/>
  <c r="E265" i="3"/>
  <c r="F265" i="3"/>
  <c r="G265" i="3"/>
  <c r="H265" i="3"/>
  <c r="I265" i="3"/>
  <c r="K265" i="3"/>
  <c r="L265" i="3"/>
  <c r="M265" i="3"/>
  <c r="O265" i="3"/>
  <c r="W265" i="3"/>
  <c r="X265" i="3"/>
  <c r="Y265" i="3"/>
  <c r="Z265" i="3"/>
  <c r="AA265" i="3"/>
  <c r="AE265" i="3"/>
  <c r="AF265" i="3"/>
  <c r="AG265" i="3"/>
  <c r="AH265" i="3"/>
  <c r="AI265" i="3"/>
  <c r="AJ265" i="3"/>
  <c r="AK265" i="3"/>
  <c r="AL265" i="3"/>
  <c r="AN265" i="3"/>
  <c r="AO265" i="3"/>
  <c r="AP265" i="3"/>
  <c r="AQ265" i="3"/>
  <c r="AR265" i="3"/>
  <c r="AT265" i="3"/>
  <c r="AW265" i="3"/>
  <c r="AZ265" i="3"/>
  <c r="BA265" i="3"/>
  <c r="BB265" i="3"/>
  <c r="BC265" i="3"/>
  <c r="BD265" i="3"/>
  <c r="C266" i="3"/>
  <c r="D266" i="3" s="1"/>
  <c r="E266" i="3" s="1"/>
  <c r="F266" i="3" s="1"/>
  <c r="G266" i="3" s="1"/>
  <c r="H266" i="3" s="1"/>
  <c r="I266" i="3" s="1"/>
  <c r="J266" i="3" s="1"/>
  <c r="K266" i="3" s="1"/>
  <c r="L266" i="3" s="1"/>
  <c r="M266" i="3" s="1"/>
  <c r="N266" i="3" s="1"/>
  <c r="O266" i="3" s="1"/>
  <c r="P266" i="3" s="1"/>
  <c r="Q266" i="3" s="1"/>
  <c r="R266" i="3" s="1"/>
  <c r="S266" i="3" s="1"/>
  <c r="T266" i="3" s="1"/>
  <c r="U266" i="3" s="1"/>
  <c r="V266" i="3" s="1"/>
  <c r="W266" i="3" s="1"/>
  <c r="X266" i="3" s="1"/>
  <c r="Y266" i="3" s="1"/>
  <c r="Z266" i="3" s="1"/>
  <c r="AA266" i="3" s="1"/>
  <c r="AF266" i="3"/>
  <c r="AG266" i="3" s="1"/>
  <c r="AH266" i="3" s="1"/>
  <c r="AI266" i="3" s="1"/>
  <c r="AJ266" i="3" s="1"/>
  <c r="AK266" i="3" s="1"/>
  <c r="AL266" i="3" s="1"/>
  <c r="AM266" i="3" s="1"/>
  <c r="AN266" i="3" s="1"/>
  <c r="AO266" i="3" s="1"/>
  <c r="AP266" i="3" s="1"/>
  <c r="AQ266" i="3" s="1"/>
  <c r="AR266" i="3" s="1"/>
  <c r="AS266" i="3" s="1"/>
  <c r="AT266" i="3" s="1"/>
  <c r="AU266" i="3" s="1"/>
  <c r="AV266" i="3" s="1"/>
  <c r="AW266" i="3" s="1"/>
  <c r="AX266" i="3" s="1"/>
  <c r="AY266" i="3" s="1"/>
  <c r="AZ266" i="3" s="1"/>
  <c r="BA266" i="3" s="1"/>
  <c r="BB266" i="3" s="1"/>
  <c r="BC266" i="3" s="1"/>
  <c r="BD266" i="3" s="1"/>
  <c r="B267" i="3"/>
  <c r="C267" i="3"/>
  <c r="D267" i="3"/>
  <c r="E267" i="3"/>
  <c r="F267" i="3"/>
  <c r="G267" i="3"/>
  <c r="H267" i="3"/>
  <c r="I267" i="3"/>
  <c r="J267" i="3"/>
  <c r="K267" i="3"/>
  <c r="L267" i="3"/>
  <c r="M267" i="3"/>
  <c r="O267" i="3"/>
  <c r="W267" i="3"/>
  <c r="X267" i="3"/>
  <c r="Y267" i="3"/>
  <c r="Z267" i="3"/>
  <c r="AA267" i="3"/>
  <c r="A269" i="3"/>
  <c r="A277" i="3" s="1"/>
  <c r="B269" i="3"/>
  <c r="C269" i="3"/>
  <c r="D269" i="3"/>
  <c r="E269" i="3"/>
  <c r="F269" i="3"/>
  <c r="G269" i="3"/>
  <c r="H269" i="3"/>
  <c r="I269" i="3"/>
  <c r="J269" i="3"/>
  <c r="K269" i="3"/>
  <c r="L269" i="3"/>
  <c r="M269" i="3"/>
  <c r="N269" i="3"/>
  <c r="O269" i="3"/>
  <c r="P269" i="3"/>
  <c r="Q269" i="3"/>
  <c r="W269" i="3"/>
  <c r="X269" i="3"/>
  <c r="Y269" i="3"/>
  <c r="Z269" i="3"/>
  <c r="AA269" i="3"/>
  <c r="A275" i="3"/>
  <c r="AE275" i="3"/>
  <c r="AF275" i="3"/>
  <c r="AG275" i="3"/>
  <c r="AH275" i="3"/>
  <c r="AI275" i="3"/>
  <c r="AJ275" i="3"/>
  <c r="AK275" i="3"/>
  <c r="AL275" i="3"/>
  <c r="AM275" i="3"/>
  <c r="AN275" i="3"/>
  <c r="AO275" i="3"/>
  <c r="AP275" i="3"/>
  <c r="AQ275" i="3"/>
  <c r="AR275" i="3"/>
  <c r="AS275" i="3"/>
  <c r="AT275" i="3"/>
  <c r="AW275" i="3"/>
  <c r="AZ275" i="3"/>
  <c r="BA275" i="3"/>
  <c r="BB275" i="3"/>
  <c r="BC275" i="3"/>
  <c r="BD275" i="3"/>
  <c r="AK11" i="22"/>
  <c r="AE277" i="3"/>
  <c r="AF277" i="3"/>
  <c r="AG277" i="3"/>
  <c r="AH277" i="3"/>
  <c r="AI277" i="3"/>
  <c r="AJ277" i="3"/>
  <c r="AK277" i="3"/>
  <c r="AL277" i="3"/>
  <c r="AM277" i="3"/>
  <c r="AN277" i="3"/>
  <c r="AO277" i="3"/>
  <c r="AP277" i="3"/>
  <c r="AQ277" i="3"/>
  <c r="AR277" i="3"/>
  <c r="AS277" i="3"/>
  <c r="AT277" i="3"/>
  <c r="AW277" i="3"/>
  <c r="AZ277" i="3"/>
  <c r="BA277" i="3"/>
  <c r="BB277" i="3"/>
  <c r="BC277" i="3"/>
  <c r="BD277" i="3"/>
  <c r="A278" i="3"/>
  <c r="B282" i="3"/>
  <c r="C282" i="3"/>
  <c r="D282" i="3"/>
  <c r="E282" i="3"/>
  <c r="F282" i="3"/>
  <c r="G282" i="3"/>
  <c r="H282" i="3"/>
  <c r="I282" i="3"/>
  <c r="K282" i="3"/>
  <c r="L282" i="3"/>
  <c r="M282" i="3"/>
  <c r="N282" i="3"/>
  <c r="O282" i="3"/>
  <c r="W282" i="3"/>
  <c r="X282" i="3"/>
  <c r="Y282" i="3"/>
  <c r="Z282" i="3"/>
  <c r="AA282" i="3"/>
  <c r="AE282" i="3"/>
  <c r="AF282" i="3"/>
  <c r="AG282" i="3"/>
  <c r="AH282" i="3"/>
  <c r="AI282" i="3"/>
  <c r="AJ282" i="3"/>
  <c r="AK282" i="3"/>
  <c r="AL282" i="3"/>
  <c r="AN282" i="3"/>
  <c r="AO282" i="3"/>
  <c r="AP282" i="3"/>
  <c r="BH297" i="3" s="1"/>
  <c r="AQ282" i="3"/>
  <c r="AR282" i="3"/>
  <c r="AT282" i="3"/>
  <c r="AW282" i="3"/>
  <c r="AZ282" i="3"/>
  <c r="BA282" i="3"/>
  <c r="BB282" i="3"/>
  <c r="BC282" i="3"/>
  <c r="BD282" i="3"/>
  <c r="C283" i="3"/>
  <c r="D283" i="3" s="1"/>
  <c r="E283" i="3" s="1"/>
  <c r="F283" i="3" s="1"/>
  <c r="G283" i="3" s="1"/>
  <c r="H283" i="3" s="1"/>
  <c r="I283" i="3" s="1"/>
  <c r="J283" i="3" s="1"/>
  <c r="K283" i="3" s="1"/>
  <c r="L283" i="3" s="1"/>
  <c r="M283" i="3" s="1"/>
  <c r="N283" i="3" s="1"/>
  <c r="O283" i="3" s="1"/>
  <c r="P283" i="3" s="1"/>
  <c r="Q283" i="3" s="1"/>
  <c r="R283" i="3" s="1"/>
  <c r="S283" i="3" s="1"/>
  <c r="T283" i="3" s="1"/>
  <c r="U283" i="3" s="1"/>
  <c r="V283" i="3" s="1"/>
  <c r="W283" i="3" s="1"/>
  <c r="X283" i="3" s="1"/>
  <c r="Y283" i="3" s="1"/>
  <c r="Z283" i="3" s="1"/>
  <c r="AA283" i="3" s="1"/>
  <c r="AF283" i="3"/>
  <c r="AG283" i="3" s="1"/>
  <c r="AH283" i="3" s="1"/>
  <c r="AI283" i="3" s="1"/>
  <c r="AJ283" i="3" s="1"/>
  <c r="AK283" i="3" s="1"/>
  <c r="AL283" i="3" s="1"/>
  <c r="AM283" i="3" s="1"/>
  <c r="AN283" i="3" s="1"/>
  <c r="AO283" i="3" s="1"/>
  <c r="AP283" i="3" s="1"/>
  <c r="AQ283" i="3" s="1"/>
  <c r="AR283" i="3" s="1"/>
  <c r="AS283" i="3" s="1"/>
  <c r="AT283" i="3" s="1"/>
  <c r="AU283" i="3" s="1"/>
  <c r="AV283" i="3" s="1"/>
  <c r="AW283" i="3" s="1"/>
  <c r="AX283" i="3" s="1"/>
  <c r="AY283" i="3" s="1"/>
  <c r="AZ283" i="3" s="1"/>
  <c r="BA283" i="3" s="1"/>
  <c r="BB283" i="3" s="1"/>
  <c r="BC283" i="3" s="1"/>
  <c r="BD283" i="3" s="1"/>
  <c r="B284" i="3"/>
  <c r="C284" i="3"/>
  <c r="D284" i="3"/>
  <c r="E284" i="3"/>
  <c r="F284" i="3"/>
  <c r="G284" i="3"/>
  <c r="H284" i="3"/>
  <c r="I284" i="3"/>
  <c r="J284" i="3"/>
  <c r="K284" i="3"/>
  <c r="L284" i="3"/>
  <c r="M284" i="3"/>
  <c r="N284" i="3"/>
  <c r="O284" i="3"/>
  <c r="W284" i="3"/>
  <c r="X284" i="3"/>
  <c r="Y284" i="3"/>
  <c r="Z284" i="3"/>
  <c r="AA284" i="3"/>
  <c r="A285" i="3"/>
  <c r="A295" i="3" s="1"/>
  <c r="B285" i="3"/>
  <c r="C285" i="3"/>
  <c r="D285" i="3"/>
  <c r="E285" i="3"/>
  <c r="F285" i="3"/>
  <c r="G285" i="3"/>
  <c r="H285" i="3"/>
  <c r="I285" i="3"/>
  <c r="K285" i="3"/>
  <c r="L285" i="3"/>
  <c r="M285" i="3"/>
  <c r="N285" i="3"/>
  <c r="O285" i="3"/>
  <c r="P285" i="3"/>
  <c r="Q285" i="3"/>
  <c r="W285" i="3"/>
  <c r="X285" i="3"/>
  <c r="Y285" i="3"/>
  <c r="Z285" i="3"/>
  <c r="AA285" i="3"/>
  <c r="A294" i="3"/>
  <c r="AE294" i="3"/>
  <c r="AF294" i="3"/>
  <c r="AG294" i="3"/>
  <c r="AH294" i="3"/>
  <c r="AI294" i="3"/>
  <c r="AJ294" i="3"/>
  <c r="AK294" i="3"/>
  <c r="AL294" i="3"/>
  <c r="AM294" i="3"/>
  <c r="AN294" i="3"/>
  <c r="AO294" i="3"/>
  <c r="AP294" i="3"/>
  <c r="AQ294" i="3"/>
  <c r="AR294" i="3"/>
  <c r="AT294" i="3"/>
  <c r="AW294" i="3"/>
  <c r="AZ294" i="3"/>
  <c r="BA294" i="3"/>
  <c r="BB294" i="3"/>
  <c r="BC294" i="3"/>
  <c r="BD294" i="3"/>
  <c r="A297" i="3"/>
  <c r="A298" i="3"/>
  <c r="B302" i="3"/>
  <c r="C302" i="3"/>
  <c r="D302" i="3"/>
  <c r="E302" i="3"/>
  <c r="F302" i="3"/>
  <c r="G302" i="3"/>
  <c r="H302" i="3"/>
  <c r="I302" i="3"/>
  <c r="L302" i="3"/>
  <c r="W302" i="3"/>
  <c r="X302" i="3"/>
  <c r="Y302" i="3"/>
  <c r="Z302" i="3"/>
  <c r="AA302" i="3"/>
  <c r="AE302" i="3"/>
  <c r="AF302" i="3"/>
  <c r="AG302" i="3"/>
  <c r="AH302" i="3"/>
  <c r="AI302" i="3"/>
  <c r="AJ302" i="3"/>
  <c r="AK302" i="3"/>
  <c r="AL302" i="3"/>
  <c r="AZ302" i="3"/>
  <c r="BA302" i="3"/>
  <c r="BB302" i="3"/>
  <c r="BB315" i="3" s="1"/>
  <c r="BC302" i="3"/>
  <c r="BC315" i="3" s="1"/>
  <c r="BD302" i="3"/>
  <c r="BD315" i="3" s="1"/>
  <c r="C303" i="3"/>
  <c r="D303" i="3" s="1"/>
  <c r="E303" i="3" s="1"/>
  <c r="F303" i="3" s="1"/>
  <c r="G303" i="3" s="1"/>
  <c r="H303" i="3" s="1"/>
  <c r="I303" i="3" s="1"/>
  <c r="J303" i="3" s="1"/>
  <c r="K303" i="3" s="1"/>
  <c r="L303" i="3" s="1"/>
  <c r="M303" i="3" s="1"/>
  <c r="N303" i="3" s="1"/>
  <c r="O303" i="3" s="1"/>
  <c r="P303" i="3" s="1"/>
  <c r="Q303" i="3" s="1"/>
  <c r="R303" i="3" s="1"/>
  <c r="S303" i="3" s="1"/>
  <c r="T303" i="3" s="1"/>
  <c r="U303" i="3" s="1"/>
  <c r="V303" i="3" s="1"/>
  <c r="W303" i="3" s="1"/>
  <c r="X303" i="3" s="1"/>
  <c r="Y303" i="3" s="1"/>
  <c r="Z303" i="3" s="1"/>
  <c r="AA303" i="3" s="1"/>
  <c r="AF303" i="3"/>
  <c r="AG303" i="3" s="1"/>
  <c r="AH303" i="3" s="1"/>
  <c r="AI303" i="3" s="1"/>
  <c r="AJ303" i="3" s="1"/>
  <c r="AK303" i="3" s="1"/>
  <c r="AL303" i="3" s="1"/>
  <c r="AM303" i="3" s="1"/>
  <c r="AN303" i="3" s="1"/>
  <c r="AO303" i="3" s="1"/>
  <c r="AP303" i="3" s="1"/>
  <c r="AQ303" i="3" s="1"/>
  <c r="AR303" i="3" s="1"/>
  <c r="AS303" i="3" s="1"/>
  <c r="AT303" i="3" s="1"/>
  <c r="AU303" i="3" s="1"/>
  <c r="AV303" i="3" s="1"/>
  <c r="AW303" i="3" s="1"/>
  <c r="AX303" i="3" s="1"/>
  <c r="AY303" i="3" s="1"/>
  <c r="AZ303" i="3" s="1"/>
  <c r="BA303" i="3" s="1"/>
  <c r="BB303" i="3" s="1"/>
  <c r="BC303" i="3" s="1"/>
  <c r="BD303" i="3" s="1"/>
  <c r="B304" i="3"/>
  <c r="C304" i="3"/>
  <c r="D304" i="3"/>
  <c r="E304" i="3"/>
  <c r="F304" i="3"/>
  <c r="G304" i="3"/>
  <c r="H304" i="3"/>
  <c r="I304" i="3"/>
  <c r="K304" i="3"/>
  <c r="L304" i="3"/>
  <c r="M304" i="3"/>
  <c r="N304" i="3"/>
  <c r="O304" i="3"/>
  <c r="W304" i="3"/>
  <c r="X304" i="3"/>
  <c r="Y304" i="3"/>
  <c r="Z304" i="3"/>
  <c r="AA304" i="3"/>
  <c r="A315" i="3"/>
  <c r="AE319" i="3"/>
  <c r="AF319" i="3"/>
  <c r="AG319" i="3"/>
  <c r="AH319" i="3"/>
  <c r="AI319" i="3"/>
  <c r="AJ319" i="3"/>
  <c r="AK319" i="3"/>
  <c r="AL319" i="3"/>
  <c r="AN319" i="3"/>
  <c r="AO319" i="3"/>
  <c r="AP319" i="3"/>
  <c r="AQ319" i="3"/>
  <c r="AR319" i="3"/>
  <c r="AS319" i="3"/>
  <c r="AT319" i="3"/>
  <c r="AW319" i="3"/>
  <c r="AZ319" i="3"/>
  <c r="BA319" i="3"/>
  <c r="BB319" i="3"/>
  <c r="BC319" i="3"/>
  <c r="BD319" i="3"/>
  <c r="C320" i="3"/>
  <c r="D320" i="3" s="1"/>
  <c r="E320" i="3" s="1"/>
  <c r="F320" i="3" s="1"/>
  <c r="G320" i="3" s="1"/>
  <c r="H320" i="3" s="1"/>
  <c r="I320" i="3" s="1"/>
  <c r="J320" i="3" s="1"/>
  <c r="K320" i="3" s="1"/>
  <c r="L320" i="3" s="1"/>
  <c r="M320" i="3" s="1"/>
  <c r="N320" i="3" s="1"/>
  <c r="O320" i="3" s="1"/>
  <c r="P320" i="3" s="1"/>
  <c r="Q320" i="3" s="1"/>
  <c r="R320" i="3" s="1"/>
  <c r="S320" i="3" s="1"/>
  <c r="T320" i="3" s="1"/>
  <c r="U320" i="3" s="1"/>
  <c r="V320" i="3" s="1"/>
  <c r="W320" i="3" s="1"/>
  <c r="X320" i="3" s="1"/>
  <c r="Y320" i="3" s="1"/>
  <c r="Z320" i="3" s="1"/>
  <c r="AA320" i="3" s="1"/>
  <c r="AF320" i="3"/>
  <c r="AG320" i="3" s="1"/>
  <c r="AH320" i="3" s="1"/>
  <c r="AI320" i="3" s="1"/>
  <c r="AJ320" i="3" s="1"/>
  <c r="AK320" i="3" s="1"/>
  <c r="AL320" i="3" s="1"/>
  <c r="AM320" i="3" s="1"/>
  <c r="AN320" i="3" s="1"/>
  <c r="AO320" i="3" s="1"/>
  <c r="AP320" i="3" s="1"/>
  <c r="AQ320" i="3" s="1"/>
  <c r="AR320" i="3" s="1"/>
  <c r="AS320" i="3" s="1"/>
  <c r="AT320" i="3" s="1"/>
  <c r="AU320" i="3" s="1"/>
  <c r="AV320" i="3" s="1"/>
  <c r="AW320" i="3" s="1"/>
  <c r="AX320" i="3" s="1"/>
  <c r="AY320" i="3" s="1"/>
  <c r="AZ320" i="3" s="1"/>
  <c r="BA320" i="3" s="1"/>
  <c r="BB320" i="3" s="1"/>
  <c r="BC320" i="3" s="1"/>
  <c r="BD320" i="3" s="1"/>
  <c r="A322" i="3"/>
  <c r="A330" i="3" s="1"/>
  <c r="A323" i="3"/>
  <c r="A331" i="3" s="1"/>
  <c r="A329" i="3"/>
  <c r="AE329" i="3"/>
  <c r="AF329" i="3"/>
  <c r="AG329" i="3"/>
  <c r="AH329" i="3"/>
  <c r="AI329" i="3"/>
  <c r="AJ329" i="3"/>
  <c r="AK329" i="3"/>
  <c r="AL329" i="3"/>
  <c r="AN329" i="3"/>
  <c r="AO329" i="3"/>
  <c r="AP329" i="3"/>
  <c r="AQ329" i="3"/>
  <c r="AR329" i="3"/>
  <c r="AS329" i="3"/>
  <c r="AT329" i="3"/>
  <c r="AW329" i="3"/>
  <c r="AZ329" i="3"/>
  <c r="BA329" i="3"/>
  <c r="BB329" i="3"/>
  <c r="BC329" i="3"/>
  <c r="BD329" i="3"/>
  <c r="A332" i="3"/>
  <c r="AE336" i="3"/>
  <c r="AF336" i="3"/>
  <c r="AG336" i="3"/>
  <c r="AH336" i="3"/>
  <c r="AI336" i="3"/>
  <c r="AJ336" i="3"/>
  <c r="AK336" i="3"/>
  <c r="AL336" i="3"/>
  <c r="AM336" i="3"/>
  <c r="AN336" i="3"/>
  <c r="AO336" i="3"/>
  <c r="AP336" i="3"/>
  <c r="AQ336" i="3"/>
  <c r="AR336" i="3"/>
  <c r="AS336" i="3"/>
  <c r="AT336" i="3"/>
  <c r="AW336" i="3"/>
  <c r="AZ336" i="3"/>
  <c r="BA336" i="3"/>
  <c r="BB336" i="3"/>
  <c r="BC336" i="3"/>
  <c r="BD336" i="3"/>
  <c r="C337" i="3"/>
  <c r="D337" i="3" s="1"/>
  <c r="E337" i="3" s="1"/>
  <c r="F337" i="3" s="1"/>
  <c r="G337" i="3" s="1"/>
  <c r="H337" i="3" s="1"/>
  <c r="I337" i="3" s="1"/>
  <c r="J337" i="3" s="1"/>
  <c r="K337" i="3" s="1"/>
  <c r="L337" i="3" s="1"/>
  <c r="M337" i="3" s="1"/>
  <c r="N337" i="3" s="1"/>
  <c r="O337" i="3" s="1"/>
  <c r="P337" i="3" s="1"/>
  <c r="Q337" i="3" s="1"/>
  <c r="R337" i="3" s="1"/>
  <c r="S337" i="3" s="1"/>
  <c r="T337" i="3" s="1"/>
  <c r="U337" i="3" s="1"/>
  <c r="V337" i="3" s="1"/>
  <c r="W337" i="3" s="1"/>
  <c r="X337" i="3" s="1"/>
  <c r="Y337" i="3" s="1"/>
  <c r="Z337" i="3" s="1"/>
  <c r="AA337" i="3" s="1"/>
  <c r="AF337" i="3"/>
  <c r="AG337" i="3" s="1"/>
  <c r="AH337" i="3" s="1"/>
  <c r="AI337" i="3" s="1"/>
  <c r="AJ337" i="3" s="1"/>
  <c r="AK337" i="3" s="1"/>
  <c r="AL337" i="3" s="1"/>
  <c r="AM337" i="3" s="1"/>
  <c r="AN337" i="3" s="1"/>
  <c r="AO337" i="3" s="1"/>
  <c r="AP337" i="3" s="1"/>
  <c r="AQ337" i="3" s="1"/>
  <c r="AR337" i="3" s="1"/>
  <c r="AS337" i="3" s="1"/>
  <c r="AT337" i="3" s="1"/>
  <c r="AU337" i="3" s="1"/>
  <c r="AV337" i="3" s="1"/>
  <c r="AW337" i="3" s="1"/>
  <c r="AX337" i="3" s="1"/>
  <c r="AY337" i="3" s="1"/>
  <c r="AZ337" i="3" s="1"/>
  <c r="BA337" i="3" s="1"/>
  <c r="BB337" i="3" s="1"/>
  <c r="BC337" i="3" s="1"/>
  <c r="BD337" i="3" s="1"/>
  <c r="A347" i="3"/>
  <c r="A346" i="3"/>
  <c r="AE346" i="3"/>
  <c r="AF346" i="3"/>
  <c r="AG346" i="3"/>
  <c r="AH346" i="3"/>
  <c r="AI346" i="3"/>
  <c r="AJ346" i="3"/>
  <c r="AK346" i="3"/>
  <c r="AL346" i="3"/>
  <c r="AM346" i="3"/>
  <c r="AN346" i="3"/>
  <c r="AO346" i="3"/>
  <c r="AP346" i="3"/>
  <c r="AQ346" i="3"/>
  <c r="AR346" i="3"/>
  <c r="AS346" i="3"/>
  <c r="AT346" i="3"/>
  <c r="AW346" i="3"/>
  <c r="AZ346" i="3"/>
  <c r="BA346" i="3"/>
  <c r="BB346" i="3"/>
  <c r="BC346" i="3"/>
  <c r="BD346" i="3"/>
  <c r="A349" i="3"/>
  <c r="AE353" i="3"/>
  <c r="AF353" i="3"/>
  <c r="AG353" i="3"/>
  <c r="AH353" i="3"/>
  <c r="AI353" i="3"/>
  <c r="AJ353" i="3"/>
  <c r="AK353" i="3"/>
  <c r="AL353" i="3"/>
  <c r="AN353" i="3"/>
  <c r="AO353" i="3"/>
  <c r="AP353" i="3"/>
  <c r="AQ353" i="3"/>
  <c r="AR353" i="3"/>
  <c r="AS353" i="3"/>
  <c r="AT353" i="3"/>
  <c r="AW353" i="3"/>
  <c r="AZ353" i="3"/>
  <c r="BA353" i="3"/>
  <c r="BB353" i="3"/>
  <c r="BC353" i="3"/>
  <c r="BD353" i="3"/>
  <c r="C354" i="3"/>
  <c r="D354" i="3" s="1"/>
  <c r="E354" i="3" s="1"/>
  <c r="F354" i="3" s="1"/>
  <c r="G354" i="3" s="1"/>
  <c r="H354" i="3" s="1"/>
  <c r="I354" i="3" s="1"/>
  <c r="J354" i="3" s="1"/>
  <c r="K354" i="3" s="1"/>
  <c r="L354" i="3" s="1"/>
  <c r="M354" i="3" s="1"/>
  <c r="N354" i="3" s="1"/>
  <c r="O354" i="3" s="1"/>
  <c r="P354" i="3" s="1"/>
  <c r="Q354" i="3" s="1"/>
  <c r="R354" i="3" s="1"/>
  <c r="S354" i="3" s="1"/>
  <c r="T354" i="3" s="1"/>
  <c r="U354" i="3" s="1"/>
  <c r="V354" i="3" s="1"/>
  <c r="W354" i="3" s="1"/>
  <c r="X354" i="3" s="1"/>
  <c r="Y354" i="3" s="1"/>
  <c r="Z354" i="3" s="1"/>
  <c r="AA354" i="3" s="1"/>
  <c r="AF354" i="3"/>
  <c r="AG354" i="3" s="1"/>
  <c r="AH354" i="3" s="1"/>
  <c r="AI354" i="3" s="1"/>
  <c r="AJ354" i="3" s="1"/>
  <c r="AK354" i="3" s="1"/>
  <c r="AL354" i="3" s="1"/>
  <c r="AM354" i="3" s="1"/>
  <c r="AN354" i="3" s="1"/>
  <c r="AO354" i="3" s="1"/>
  <c r="AP354" i="3" s="1"/>
  <c r="AQ354" i="3" s="1"/>
  <c r="AR354" i="3" s="1"/>
  <c r="AS354" i="3" s="1"/>
  <c r="AT354" i="3" s="1"/>
  <c r="AU354" i="3" s="1"/>
  <c r="AV354" i="3" s="1"/>
  <c r="AW354" i="3" s="1"/>
  <c r="AX354" i="3" s="1"/>
  <c r="AY354" i="3" s="1"/>
  <c r="AZ354" i="3" s="1"/>
  <c r="BA354" i="3" s="1"/>
  <c r="BB354" i="3" s="1"/>
  <c r="BC354" i="3" s="1"/>
  <c r="BD354" i="3" s="1"/>
  <c r="AE358" i="3"/>
  <c r="AF358" i="3"/>
  <c r="AG358" i="3"/>
  <c r="AH358" i="3"/>
  <c r="AI358" i="3"/>
  <c r="AJ358" i="3"/>
  <c r="AK358" i="3"/>
  <c r="AL358" i="3"/>
  <c r="AN358" i="3"/>
  <c r="AO358" i="3"/>
  <c r="AP358" i="3"/>
  <c r="AQ358" i="3"/>
  <c r="AR358" i="3"/>
  <c r="AS358" i="3"/>
  <c r="AT358" i="3"/>
  <c r="AW358" i="3"/>
  <c r="AZ358" i="3"/>
  <c r="BA358" i="3"/>
  <c r="BB358" i="3"/>
  <c r="BC358" i="3"/>
  <c r="BD358" i="3"/>
  <c r="C359" i="3"/>
  <c r="D359" i="3" s="1"/>
  <c r="E359" i="3" s="1"/>
  <c r="F359" i="3" s="1"/>
  <c r="G359" i="3" s="1"/>
  <c r="H359" i="3" s="1"/>
  <c r="I359" i="3" s="1"/>
  <c r="J359" i="3" s="1"/>
  <c r="K359" i="3" s="1"/>
  <c r="L359" i="3" s="1"/>
  <c r="M359" i="3" s="1"/>
  <c r="N359" i="3" s="1"/>
  <c r="O359" i="3" s="1"/>
  <c r="P359" i="3" s="1"/>
  <c r="Q359" i="3" s="1"/>
  <c r="R359" i="3" s="1"/>
  <c r="S359" i="3" s="1"/>
  <c r="T359" i="3" s="1"/>
  <c r="U359" i="3" s="1"/>
  <c r="V359" i="3" s="1"/>
  <c r="W359" i="3" s="1"/>
  <c r="X359" i="3" s="1"/>
  <c r="Y359" i="3" s="1"/>
  <c r="Z359" i="3" s="1"/>
  <c r="AA359" i="3" s="1"/>
  <c r="AF359" i="3"/>
  <c r="AG359" i="3" s="1"/>
  <c r="AH359" i="3" s="1"/>
  <c r="AI359" i="3" s="1"/>
  <c r="AJ359" i="3" s="1"/>
  <c r="AK359" i="3" s="1"/>
  <c r="AL359" i="3" s="1"/>
  <c r="AM359" i="3" s="1"/>
  <c r="AN359" i="3" s="1"/>
  <c r="AO359" i="3" s="1"/>
  <c r="AP359" i="3" s="1"/>
  <c r="AQ359" i="3" s="1"/>
  <c r="AR359" i="3" s="1"/>
  <c r="AS359" i="3" s="1"/>
  <c r="AT359" i="3" s="1"/>
  <c r="AU359" i="3" s="1"/>
  <c r="AV359" i="3" s="1"/>
  <c r="AW359" i="3" s="1"/>
  <c r="AX359" i="3" s="1"/>
  <c r="AY359" i="3" s="1"/>
  <c r="AZ359" i="3" s="1"/>
  <c r="BA359" i="3" s="1"/>
  <c r="BB359" i="3" s="1"/>
  <c r="BC359" i="3" s="1"/>
  <c r="BD359" i="3" s="1"/>
  <c r="A366" i="3"/>
  <c r="AE366" i="3"/>
  <c r="AF366" i="3"/>
  <c r="AG366" i="3"/>
  <c r="AH366" i="3"/>
  <c r="AI366" i="3"/>
  <c r="AJ366" i="3"/>
  <c r="AK366" i="3"/>
  <c r="AL366" i="3"/>
  <c r="AN366" i="3"/>
  <c r="AO366" i="3"/>
  <c r="AP366" i="3"/>
  <c r="AQ366" i="3"/>
  <c r="AR366" i="3"/>
  <c r="AS366" i="3"/>
  <c r="AT366" i="3"/>
  <c r="AW366" i="3"/>
  <c r="AZ366" i="3"/>
  <c r="BA366" i="3"/>
  <c r="BB366" i="3"/>
  <c r="BC366" i="3"/>
  <c r="BD366" i="3"/>
  <c r="A368" i="3"/>
  <c r="B372" i="3"/>
  <c r="C372" i="3"/>
  <c r="D372" i="3"/>
  <c r="E372" i="3"/>
  <c r="F372" i="3"/>
  <c r="G372" i="3"/>
  <c r="H372" i="3"/>
  <c r="I372" i="3"/>
  <c r="K372" i="3"/>
  <c r="L372" i="3"/>
  <c r="M372" i="3"/>
  <c r="N372" i="3"/>
  <c r="W372" i="3"/>
  <c r="X372" i="3"/>
  <c r="Y372" i="3"/>
  <c r="Z372" i="3"/>
  <c r="AA372" i="3"/>
  <c r="AE372" i="3"/>
  <c r="AF372" i="3"/>
  <c r="AG372" i="3"/>
  <c r="AH372" i="3"/>
  <c r="AI372" i="3"/>
  <c r="AJ372" i="3"/>
  <c r="AK372" i="3"/>
  <c r="AL372" i="3"/>
  <c r="AW372" i="3"/>
  <c r="AZ372" i="3"/>
  <c r="BA372" i="3"/>
  <c r="BB372" i="3"/>
  <c r="BC372" i="3"/>
  <c r="BD372" i="3"/>
  <c r="C373" i="3"/>
  <c r="D373" i="3" s="1"/>
  <c r="E373" i="3" s="1"/>
  <c r="F373" i="3" s="1"/>
  <c r="G373" i="3" s="1"/>
  <c r="H373" i="3" s="1"/>
  <c r="I373" i="3" s="1"/>
  <c r="J373" i="3" s="1"/>
  <c r="K373" i="3" s="1"/>
  <c r="L373" i="3" s="1"/>
  <c r="M373" i="3" s="1"/>
  <c r="N373" i="3" s="1"/>
  <c r="O373" i="3" s="1"/>
  <c r="P373" i="3" s="1"/>
  <c r="Q373" i="3" s="1"/>
  <c r="R373" i="3" s="1"/>
  <c r="S373" i="3" s="1"/>
  <c r="T373" i="3" s="1"/>
  <c r="U373" i="3" s="1"/>
  <c r="V373" i="3" s="1"/>
  <c r="W373" i="3" s="1"/>
  <c r="X373" i="3" s="1"/>
  <c r="Y373" i="3" s="1"/>
  <c r="Z373" i="3" s="1"/>
  <c r="AA373" i="3" s="1"/>
  <c r="AF373" i="3"/>
  <c r="AG373" i="3" s="1"/>
  <c r="AH373" i="3" s="1"/>
  <c r="AI373" i="3" s="1"/>
  <c r="AJ373" i="3" s="1"/>
  <c r="AK373" i="3" s="1"/>
  <c r="AL373" i="3" s="1"/>
  <c r="AM373" i="3" s="1"/>
  <c r="AN373" i="3" s="1"/>
  <c r="AO373" i="3" s="1"/>
  <c r="AP373" i="3" s="1"/>
  <c r="AQ373" i="3" s="1"/>
  <c r="AR373" i="3" s="1"/>
  <c r="AS373" i="3" s="1"/>
  <c r="AT373" i="3" s="1"/>
  <c r="AU373" i="3" s="1"/>
  <c r="AV373" i="3" s="1"/>
  <c r="AW373" i="3" s="1"/>
  <c r="AX373" i="3" s="1"/>
  <c r="AY373" i="3" s="1"/>
  <c r="AZ373" i="3" s="1"/>
  <c r="BA373" i="3" s="1"/>
  <c r="BB373" i="3" s="1"/>
  <c r="BC373" i="3" s="1"/>
  <c r="BD373" i="3" s="1"/>
  <c r="B374" i="3"/>
  <c r="C374" i="3"/>
  <c r="D374" i="3"/>
  <c r="E374" i="3"/>
  <c r="F374" i="3"/>
  <c r="G374" i="3"/>
  <c r="H374" i="3"/>
  <c r="I374" i="3"/>
  <c r="K374" i="3"/>
  <c r="L374" i="3"/>
  <c r="M374" i="3"/>
  <c r="N374" i="3"/>
  <c r="O374" i="3"/>
  <c r="P374" i="3"/>
  <c r="Q374" i="3"/>
  <c r="W374" i="3"/>
  <c r="X374" i="3"/>
  <c r="Y374" i="3"/>
  <c r="Z374" i="3"/>
  <c r="AA374" i="3"/>
  <c r="A385" i="3"/>
  <c r="B389" i="3"/>
  <c r="C389" i="3"/>
  <c r="D389" i="3"/>
  <c r="E389" i="3"/>
  <c r="F389" i="3"/>
  <c r="G389" i="3"/>
  <c r="H389" i="3"/>
  <c r="I389" i="3"/>
  <c r="K389" i="3"/>
  <c r="L389" i="3"/>
  <c r="M389" i="3"/>
  <c r="O389" i="3"/>
  <c r="P389" i="3"/>
  <c r="W389" i="3"/>
  <c r="X389" i="3"/>
  <c r="Y389" i="3"/>
  <c r="Z389" i="3"/>
  <c r="AA389" i="3"/>
  <c r="AE389" i="3"/>
  <c r="AF389" i="3"/>
  <c r="AG389" i="3"/>
  <c r="AH389" i="3"/>
  <c r="AI389" i="3"/>
  <c r="AJ389" i="3"/>
  <c r="AK389" i="3"/>
  <c r="AL389" i="3"/>
  <c r="AN389" i="3"/>
  <c r="AO389" i="3"/>
  <c r="AP389" i="3"/>
  <c r="AQ389" i="3"/>
  <c r="AR389" i="3"/>
  <c r="AS389" i="3"/>
  <c r="AT389" i="3"/>
  <c r="AW389" i="3"/>
  <c r="AZ389" i="3"/>
  <c r="BA389" i="3"/>
  <c r="BB389" i="3"/>
  <c r="BC389" i="3"/>
  <c r="BD389" i="3"/>
  <c r="C390" i="3"/>
  <c r="D390" i="3" s="1"/>
  <c r="E390" i="3" s="1"/>
  <c r="F390" i="3" s="1"/>
  <c r="G390" i="3" s="1"/>
  <c r="H390" i="3" s="1"/>
  <c r="I390" i="3" s="1"/>
  <c r="J390" i="3" s="1"/>
  <c r="K390" i="3" s="1"/>
  <c r="L390" i="3" s="1"/>
  <c r="M390" i="3" s="1"/>
  <c r="N390" i="3" s="1"/>
  <c r="O390" i="3" s="1"/>
  <c r="P390" i="3" s="1"/>
  <c r="Q390" i="3" s="1"/>
  <c r="R390" i="3" s="1"/>
  <c r="S390" i="3" s="1"/>
  <c r="T390" i="3" s="1"/>
  <c r="U390" i="3" s="1"/>
  <c r="V390" i="3" s="1"/>
  <c r="W390" i="3" s="1"/>
  <c r="X390" i="3" s="1"/>
  <c r="Y390" i="3" s="1"/>
  <c r="Z390" i="3" s="1"/>
  <c r="AA390" i="3" s="1"/>
  <c r="AF390" i="3"/>
  <c r="AG390" i="3" s="1"/>
  <c r="AH390" i="3" s="1"/>
  <c r="AI390" i="3" s="1"/>
  <c r="AJ390" i="3" s="1"/>
  <c r="AK390" i="3" s="1"/>
  <c r="AL390" i="3" s="1"/>
  <c r="AM390" i="3" s="1"/>
  <c r="AN390" i="3" s="1"/>
  <c r="AO390" i="3" s="1"/>
  <c r="AP390" i="3" s="1"/>
  <c r="AQ390" i="3" s="1"/>
  <c r="AR390" i="3" s="1"/>
  <c r="AS390" i="3" s="1"/>
  <c r="AT390" i="3" s="1"/>
  <c r="AU390" i="3" s="1"/>
  <c r="AV390" i="3" s="1"/>
  <c r="AW390" i="3" s="1"/>
  <c r="AX390" i="3" s="1"/>
  <c r="AY390" i="3" s="1"/>
  <c r="AZ390" i="3" s="1"/>
  <c r="BA390" i="3" s="1"/>
  <c r="BB390" i="3" s="1"/>
  <c r="BC390" i="3" s="1"/>
  <c r="BD390" i="3" s="1"/>
  <c r="B391" i="3"/>
  <c r="C391" i="3"/>
  <c r="D391" i="3"/>
  <c r="E391" i="3"/>
  <c r="F391" i="3"/>
  <c r="G391" i="3"/>
  <c r="H391" i="3"/>
  <c r="I391" i="3"/>
  <c r="K391" i="3"/>
  <c r="L391" i="3"/>
  <c r="M391" i="3"/>
  <c r="N391" i="3"/>
  <c r="O391" i="3"/>
  <c r="P391" i="3"/>
  <c r="Q391" i="3"/>
  <c r="W391" i="3"/>
  <c r="X391" i="3"/>
  <c r="Y391" i="3"/>
  <c r="Z391" i="3"/>
  <c r="AA391" i="3"/>
  <c r="A392" i="3"/>
  <c r="A402" i="3" s="1"/>
  <c r="B392" i="3"/>
  <c r="C392" i="3"/>
  <c r="D392" i="3"/>
  <c r="E392" i="3"/>
  <c r="F392" i="3"/>
  <c r="G392" i="3"/>
  <c r="H392" i="3"/>
  <c r="I392" i="3"/>
  <c r="J392" i="3"/>
  <c r="K392" i="3"/>
  <c r="L392" i="3"/>
  <c r="M392" i="3"/>
  <c r="N392" i="3"/>
  <c r="O392" i="3"/>
  <c r="P392" i="3"/>
  <c r="Q392" i="3"/>
  <c r="W392" i="3"/>
  <c r="X392" i="3"/>
  <c r="Y392" i="3"/>
  <c r="Z392" i="3"/>
  <c r="AA392" i="3"/>
  <c r="A393" i="3"/>
  <c r="A403" i="3" s="1"/>
  <c r="B393" i="3"/>
  <c r="C393" i="3"/>
  <c r="D393" i="3"/>
  <c r="E393" i="3"/>
  <c r="F393" i="3"/>
  <c r="G393" i="3"/>
  <c r="H393" i="3"/>
  <c r="I393" i="3"/>
  <c r="J393" i="3"/>
  <c r="K393" i="3"/>
  <c r="L393" i="3"/>
  <c r="M393" i="3"/>
  <c r="N393" i="3"/>
  <c r="O393" i="3"/>
  <c r="P393" i="3"/>
  <c r="Q393" i="3"/>
  <c r="W393" i="3"/>
  <c r="X393" i="3"/>
  <c r="Y393" i="3"/>
  <c r="Z393" i="3"/>
  <c r="AA393" i="3"/>
  <c r="A401" i="3"/>
  <c r="AE401" i="3"/>
  <c r="AF401" i="3"/>
  <c r="AG401" i="3"/>
  <c r="AH401" i="3"/>
  <c r="AI401" i="3"/>
  <c r="AJ401" i="3"/>
  <c r="AK401" i="3"/>
  <c r="AL401" i="3"/>
  <c r="AN401" i="3"/>
  <c r="AO401" i="3"/>
  <c r="AP401" i="3"/>
  <c r="AQ401" i="3"/>
  <c r="AR401" i="3"/>
  <c r="AS401" i="3"/>
  <c r="AT401" i="3"/>
  <c r="AW401" i="3"/>
  <c r="AZ401" i="3"/>
  <c r="BA401" i="3"/>
  <c r="BB401" i="3"/>
  <c r="BC401" i="3"/>
  <c r="BD401" i="3"/>
  <c r="A404" i="3"/>
  <c r="A405" i="3"/>
  <c r="AE409" i="3"/>
  <c r="C410" i="3"/>
  <c r="D410" i="3" s="1"/>
  <c r="E410" i="3" s="1"/>
  <c r="F410" i="3" s="1"/>
  <c r="G410" i="3" s="1"/>
  <c r="H410" i="3" s="1"/>
  <c r="I410" i="3" s="1"/>
  <c r="J410" i="3" s="1"/>
  <c r="K410" i="3" s="1"/>
  <c r="L410" i="3" s="1"/>
  <c r="M410" i="3" s="1"/>
  <c r="N410" i="3" s="1"/>
  <c r="O410" i="3" s="1"/>
  <c r="P410" i="3" s="1"/>
  <c r="Q410" i="3" s="1"/>
  <c r="R410" i="3" s="1"/>
  <c r="S410" i="3" s="1"/>
  <c r="T410" i="3" s="1"/>
  <c r="U410" i="3" s="1"/>
  <c r="V410" i="3" s="1"/>
  <c r="W410" i="3" s="1"/>
  <c r="X410" i="3" s="1"/>
  <c r="Y410" i="3" s="1"/>
  <c r="Z410" i="3" s="1"/>
  <c r="AA410" i="3" s="1"/>
  <c r="AF410" i="3"/>
  <c r="AG410" i="3" s="1"/>
  <c r="AH410" i="3" s="1"/>
  <c r="AI410" i="3" s="1"/>
  <c r="AJ410" i="3" s="1"/>
  <c r="AK410" i="3" s="1"/>
  <c r="AL410" i="3" s="1"/>
  <c r="AM410" i="3" s="1"/>
  <c r="AN410" i="3" s="1"/>
  <c r="AO410" i="3" s="1"/>
  <c r="AP410" i="3" s="1"/>
  <c r="AQ410" i="3" s="1"/>
  <c r="AR410" i="3" s="1"/>
  <c r="AS410" i="3" s="1"/>
  <c r="AT410" i="3" s="1"/>
  <c r="AU410" i="3" s="1"/>
  <c r="AV410" i="3" s="1"/>
  <c r="AW410" i="3" s="1"/>
  <c r="AX410" i="3" s="1"/>
  <c r="AY410" i="3" s="1"/>
  <c r="AZ410" i="3" s="1"/>
  <c r="BA410" i="3" s="1"/>
  <c r="BB410" i="3" s="1"/>
  <c r="BC410" i="3" s="1"/>
  <c r="BD410" i="3" s="1"/>
  <c r="A419" i="3"/>
  <c r="AE419" i="3"/>
  <c r="A421" i="3"/>
  <c r="A422" i="3"/>
  <c r="AE427" i="3"/>
  <c r="AF427" i="3"/>
  <c r="AG427" i="3"/>
  <c r="AH427" i="3"/>
  <c r="AI427" i="3"/>
  <c r="AJ427" i="3"/>
  <c r="AK427" i="3"/>
  <c r="AL427" i="3"/>
  <c r="AM427" i="3"/>
  <c r="AN427" i="3"/>
  <c r="AO427" i="3"/>
  <c r="AP427" i="3"/>
  <c r="AQ427" i="3"/>
  <c r="AR427" i="3"/>
  <c r="AS427" i="3"/>
  <c r="AT427" i="3"/>
  <c r="AW427" i="3"/>
  <c r="AZ427" i="3"/>
  <c r="BA427" i="3"/>
  <c r="BB427" i="3"/>
  <c r="BC427" i="3"/>
  <c r="BD427" i="3"/>
  <c r="C428" i="3"/>
  <c r="D428" i="3" s="1"/>
  <c r="E428" i="3" s="1"/>
  <c r="F428" i="3" s="1"/>
  <c r="G428" i="3" s="1"/>
  <c r="H428" i="3" s="1"/>
  <c r="I428" i="3" s="1"/>
  <c r="J428" i="3" s="1"/>
  <c r="K428" i="3" s="1"/>
  <c r="L428" i="3" s="1"/>
  <c r="M428" i="3" s="1"/>
  <c r="N428" i="3" s="1"/>
  <c r="O428" i="3" s="1"/>
  <c r="P428" i="3" s="1"/>
  <c r="Q428" i="3" s="1"/>
  <c r="R428" i="3" s="1"/>
  <c r="S428" i="3" s="1"/>
  <c r="T428" i="3" s="1"/>
  <c r="U428" i="3" s="1"/>
  <c r="V428" i="3" s="1"/>
  <c r="W428" i="3" s="1"/>
  <c r="X428" i="3" s="1"/>
  <c r="Y428" i="3" s="1"/>
  <c r="Z428" i="3" s="1"/>
  <c r="AA428" i="3" s="1"/>
  <c r="AF428" i="3"/>
  <c r="AG428" i="3" s="1"/>
  <c r="AH428" i="3" s="1"/>
  <c r="AI428" i="3" s="1"/>
  <c r="AJ428" i="3" s="1"/>
  <c r="AK428" i="3" s="1"/>
  <c r="AL428" i="3" s="1"/>
  <c r="AM428" i="3" s="1"/>
  <c r="AN428" i="3" s="1"/>
  <c r="AO428" i="3" s="1"/>
  <c r="AP428" i="3" s="1"/>
  <c r="AQ428" i="3" s="1"/>
  <c r="AR428" i="3" s="1"/>
  <c r="AS428" i="3" s="1"/>
  <c r="AT428" i="3" s="1"/>
  <c r="AU428" i="3" s="1"/>
  <c r="AV428" i="3" s="1"/>
  <c r="AW428" i="3" s="1"/>
  <c r="AX428" i="3" s="1"/>
  <c r="AY428" i="3" s="1"/>
  <c r="AZ428" i="3" s="1"/>
  <c r="BA428" i="3" s="1"/>
  <c r="BB428" i="3" s="1"/>
  <c r="BC428" i="3" s="1"/>
  <c r="BD428" i="3" s="1"/>
  <c r="A433" i="3"/>
  <c r="AE433" i="3"/>
  <c r="AF433" i="3"/>
  <c r="AG433" i="3"/>
  <c r="AH433" i="3"/>
  <c r="AI433" i="3"/>
  <c r="AJ433" i="3"/>
  <c r="AK433" i="3"/>
  <c r="AL433" i="3"/>
  <c r="AM433" i="3"/>
  <c r="AN433" i="3"/>
  <c r="AO433" i="3"/>
  <c r="AP433" i="3"/>
  <c r="AQ433" i="3"/>
  <c r="AR433" i="3"/>
  <c r="AS433" i="3"/>
  <c r="AT433" i="3"/>
  <c r="AW433" i="3"/>
  <c r="AZ433" i="3"/>
  <c r="BA433" i="3"/>
  <c r="BB433" i="3"/>
  <c r="BC433" i="3"/>
  <c r="BD433" i="3"/>
  <c r="A434" i="3"/>
  <c r="AE438" i="3"/>
  <c r="AF438" i="3"/>
  <c r="AG438" i="3"/>
  <c r="AH438" i="3"/>
  <c r="AI438" i="3"/>
  <c r="AJ438" i="3"/>
  <c r="AK438" i="3"/>
  <c r="AL438" i="3"/>
  <c r="AM438" i="3"/>
  <c r="AN438" i="3"/>
  <c r="AO438" i="3"/>
  <c r="AP438" i="3"/>
  <c r="BH447" i="3" s="1"/>
  <c r="AQ438" i="3"/>
  <c r="AR438" i="3"/>
  <c r="AS438" i="3"/>
  <c r="AT438" i="3"/>
  <c r="AW438" i="3"/>
  <c r="AZ438" i="3"/>
  <c r="BA438" i="3"/>
  <c r="BB438" i="3"/>
  <c r="BC438" i="3"/>
  <c r="BD438" i="3"/>
  <c r="C439" i="3"/>
  <c r="D439" i="3" s="1"/>
  <c r="E439" i="3" s="1"/>
  <c r="F439" i="3" s="1"/>
  <c r="G439" i="3" s="1"/>
  <c r="H439" i="3" s="1"/>
  <c r="I439" i="3" s="1"/>
  <c r="J439" i="3" s="1"/>
  <c r="K439" i="3" s="1"/>
  <c r="L439" i="3" s="1"/>
  <c r="M439" i="3" s="1"/>
  <c r="N439" i="3" s="1"/>
  <c r="O439" i="3" s="1"/>
  <c r="P439" i="3" s="1"/>
  <c r="Q439" i="3" s="1"/>
  <c r="R439" i="3" s="1"/>
  <c r="S439" i="3" s="1"/>
  <c r="T439" i="3" s="1"/>
  <c r="U439" i="3" s="1"/>
  <c r="V439" i="3" s="1"/>
  <c r="W439" i="3" s="1"/>
  <c r="X439" i="3" s="1"/>
  <c r="Y439" i="3" s="1"/>
  <c r="Z439" i="3" s="1"/>
  <c r="AA439" i="3" s="1"/>
  <c r="AF439" i="3"/>
  <c r="AG439" i="3" s="1"/>
  <c r="AH439" i="3" s="1"/>
  <c r="AI439" i="3" s="1"/>
  <c r="AJ439" i="3" s="1"/>
  <c r="AK439" i="3" s="1"/>
  <c r="AL439" i="3" s="1"/>
  <c r="AM439" i="3" s="1"/>
  <c r="AN439" i="3" s="1"/>
  <c r="AO439" i="3" s="1"/>
  <c r="AP439" i="3" s="1"/>
  <c r="AQ439" i="3" s="1"/>
  <c r="AR439" i="3" s="1"/>
  <c r="AS439" i="3" s="1"/>
  <c r="AT439" i="3" s="1"/>
  <c r="AU439" i="3" s="1"/>
  <c r="AV439" i="3" s="1"/>
  <c r="AW439" i="3" s="1"/>
  <c r="AX439" i="3" s="1"/>
  <c r="AY439" i="3" s="1"/>
  <c r="AZ439" i="3" s="1"/>
  <c r="BA439" i="3" s="1"/>
  <c r="BB439" i="3" s="1"/>
  <c r="BC439" i="3" s="1"/>
  <c r="BD439" i="3" s="1"/>
  <c r="A446" i="3"/>
  <c r="AE446" i="3"/>
  <c r="AF446" i="3"/>
  <c r="AG446" i="3"/>
  <c r="AH446" i="3"/>
  <c r="AI446" i="3"/>
  <c r="AJ446" i="3"/>
  <c r="AK446" i="3"/>
  <c r="AL446" i="3"/>
  <c r="AM446" i="3"/>
  <c r="AN446" i="3"/>
  <c r="AO446" i="3"/>
  <c r="AP446" i="3"/>
  <c r="AQ446" i="3"/>
  <c r="AR446" i="3"/>
  <c r="AS446" i="3"/>
  <c r="AT446" i="3"/>
  <c r="AW446" i="3"/>
  <c r="AZ446" i="3"/>
  <c r="BA446" i="3"/>
  <c r="BB446" i="3"/>
  <c r="BC446" i="3"/>
  <c r="BD446" i="3"/>
  <c r="A448" i="3"/>
  <c r="AC61" i="54"/>
  <c r="AD61" i="54"/>
  <c r="AE61" i="54"/>
  <c r="AF61" i="54"/>
  <c r="AG61" i="54"/>
  <c r="AH61" i="54"/>
  <c r="AI61" i="54"/>
  <c r="AJ61" i="54"/>
  <c r="AK61" i="54"/>
  <c r="AL61" i="54"/>
  <c r="AM61" i="54"/>
  <c r="AN61" i="54"/>
  <c r="AO61" i="54"/>
  <c r="BC81" i="54" s="1"/>
  <c r="AP61" i="54"/>
  <c r="BD81" i="54" s="1"/>
  <c r="AQ61" i="54"/>
  <c r="BE81" i="54" s="1"/>
  <c r="AR61" i="54"/>
  <c r="BF81" i="54" s="1"/>
  <c r="AU61" i="54"/>
  <c r="AX61" i="54"/>
  <c r="AY61" i="54"/>
  <c r="AZ61" i="54"/>
  <c r="BA61" i="54"/>
  <c r="BB61" i="54"/>
  <c r="C62" i="54"/>
  <c r="D62" i="54" s="1"/>
  <c r="E62" i="54" s="1"/>
  <c r="F62" i="54" s="1"/>
  <c r="G62" i="54" s="1"/>
  <c r="H62" i="54" s="1"/>
  <c r="I62" i="54" s="1"/>
  <c r="J62" i="54" s="1"/>
  <c r="K62" i="54" s="1"/>
  <c r="L62" i="54" s="1"/>
  <c r="M62" i="54" s="1"/>
  <c r="N62" i="54" s="1"/>
  <c r="O62" i="54" s="1"/>
  <c r="P62" i="54" s="1"/>
  <c r="Q62" i="54" s="1"/>
  <c r="R62" i="54" s="1"/>
  <c r="S62" i="54" s="1"/>
  <c r="T62" i="54" s="1"/>
  <c r="U62" i="54" s="1"/>
  <c r="V62" i="54" s="1"/>
  <c r="W62" i="54" s="1"/>
  <c r="X62" i="54" s="1"/>
  <c r="Y62" i="54" s="1"/>
  <c r="Z62" i="54" s="1"/>
  <c r="AA62" i="54" s="1"/>
  <c r="AD62" i="54"/>
  <c r="AE62" i="54" s="1"/>
  <c r="AF62" i="54" s="1"/>
  <c r="AG62" i="54" s="1"/>
  <c r="AH62" i="54" s="1"/>
  <c r="AI62" i="54" s="1"/>
  <c r="AJ62" i="54" s="1"/>
  <c r="AK62" i="54" s="1"/>
  <c r="AL62" i="54" s="1"/>
  <c r="AM62" i="54" s="1"/>
  <c r="AN62" i="54" s="1"/>
  <c r="AO62" i="54" s="1"/>
  <c r="AP62" i="54" s="1"/>
  <c r="AQ62" i="54" s="1"/>
  <c r="AR62" i="54" s="1"/>
  <c r="AS62" i="54" s="1"/>
  <c r="AT62" i="54" s="1"/>
  <c r="AU62" i="54" s="1"/>
  <c r="AV62" i="54" s="1"/>
  <c r="AW62" i="54" s="1"/>
  <c r="AX62" i="54" s="1"/>
  <c r="AY62" i="54" s="1"/>
  <c r="AZ62" i="54" s="1"/>
  <c r="BA62" i="54" s="1"/>
  <c r="BB62" i="54" s="1"/>
  <c r="A76" i="54"/>
  <c r="A77" i="54"/>
  <c r="BC77" i="54"/>
  <c r="BD77" i="54"/>
  <c r="BE77" i="54"/>
  <c r="A78" i="54"/>
  <c r="BE78" i="54"/>
  <c r="A82" i="54"/>
  <c r="K4" i="15"/>
  <c r="L4" i="15" s="1"/>
  <c r="M4" i="15" s="1"/>
  <c r="N4" i="15" s="1"/>
  <c r="O4" i="15" s="1"/>
  <c r="P4" i="15" s="1"/>
  <c r="Q4" i="15" s="1"/>
  <c r="R4" i="15" s="1"/>
  <c r="S4" i="15" s="1"/>
  <c r="T4" i="15" s="1"/>
  <c r="U4" i="15" s="1"/>
  <c r="V4" i="15" s="1"/>
  <c r="W4" i="15" s="1"/>
  <c r="X4" i="15" s="1"/>
  <c r="Y4" i="15" s="1"/>
  <c r="Z4" i="15" s="1"/>
  <c r="AA4" i="15" s="1"/>
  <c r="AB4" i="15" s="1"/>
  <c r="AE4" i="15"/>
  <c r="AF4" i="15" s="1"/>
  <c r="AG4" i="15" s="1"/>
  <c r="AH4" i="15" s="1"/>
  <c r="AI4" i="15" s="1"/>
  <c r="AJ4" i="15" s="1"/>
  <c r="AK4" i="15" s="1"/>
  <c r="AL4" i="15" s="1"/>
  <c r="AM4" i="15" s="1"/>
  <c r="AN4" i="15" s="1"/>
  <c r="AO4" i="15" s="1"/>
  <c r="AP4" i="15" s="1"/>
  <c r="AQ4" i="15" s="1"/>
  <c r="AR4" i="15" s="1"/>
  <c r="AS4" i="15" s="1"/>
  <c r="AT4" i="15" s="1"/>
  <c r="AU4" i="15" s="1"/>
  <c r="AV4" i="15" s="1"/>
  <c r="AW4" i="15" s="1"/>
  <c r="AX4" i="15" s="1"/>
  <c r="AY4" i="15" s="1"/>
  <c r="AZ4" i="15" s="1"/>
  <c r="BA4" i="15" s="1"/>
  <c r="BB4" i="15" s="1"/>
  <c r="BC4" i="15" s="1"/>
  <c r="AS13" i="15"/>
  <c r="AI13" i="15"/>
  <c r="AJ13" i="15"/>
  <c r="AQ13" i="15"/>
  <c r="AR13" i="15"/>
  <c r="AV13" i="15"/>
  <c r="BA13" i="15"/>
  <c r="AF13" i="15"/>
  <c r="AG13" i="15"/>
  <c r="AK13" i="15"/>
  <c r="AL13" i="15"/>
  <c r="AO13" i="15"/>
  <c r="AZ13" i="15"/>
  <c r="AF17" i="15"/>
  <c r="AH17" i="15"/>
  <c r="AN17" i="15"/>
  <c r="AP17" i="15"/>
  <c r="AJ17" i="15"/>
  <c r="AR17" i="15"/>
  <c r="K4" i="16"/>
  <c r="L4" i="16" s="1"/>
  <c r="M4" i="16" s="1"/>
  <c r="N4" i="16" s="1"/>
  <c r="O4" i="16" s="1"/>
  <c r="P4" i="16" s="1"/>
  <c r="Q4" i="16" s="1"/>
  <c r="R4" i="16" s="1"/>
  <c r="S4" i="16" s="1"/>
  <c r="T4" i="16" s="1"/>
  <c r="U4" i="16" s="1"/>
  <c r="V4" i="16" s="1"/>
  <c r="W4" i="16" s="1"/>
  <c r="X4" i="16" s="1"/>
  <c r="Y4" i="16" s="1"/>
  <c r="Z4" i="16" s="1"/>
  <c r="AA4" i="16" s="1"/>
  <c r="AB4" i="16" s="1"/>
  <c r="AE4" i="16"/>
  <c r="AF4" i="16" s="1"/>
  <c r="AG4" i="16" s="1"/>
  <c r="AH4" i="16" s="1"/>
  <c r="AI4" i="16" s="1"/>
  <c r="AJ4" i="16" s="1"/>
  <c r="AK4" i="16" s="1"/>
  <c r="AL4" i="16" s="1"/>
  <c r="AM4" i="16" s="1"/>
  <c r="AN4" i="16" s="1"/>
  <c r="AO4" i="16" s="1"/>
  <c r="AP4" i="16" s="1"/>
  <c r="AQ4" i="16" s="1"/>
  <c r="AR4" i="16" s="1"/>
  <c r="AS4" i="16" s="1"/>
  <c r="AT4" i="16" s="1"/>
  <c r="AU4" i="16" s="1"/>
  <c r="AV4" i="16" s="1"/>
  <c r="AW4" i="16" s="1"/>
  <c r="AX4" i="16" s="1"/>
  <c r="AY4" i="16" s="1"/>
  <c r="AZ4" i="16" s="1"/>
  <c r="BA4" i="16" s="1"/>
  <c r="BB4" i="16" s="1"/>
  <c r="BC4" i="16" s="1"/>
  <c r="K4" i="49"/>
  <c r="L4" i="49" s="1"/>
  <c r="M4" i="49" s="1"/>
  <c r="N4" i="49" s="1"/>
  <c r="O4" i="49" s="1"/>
  <c r="P4" i="49" s="1"/>
  <c r="Q4" i="49" s="1"/>
  <c r="R4" i="49" s="1"/>
  <c r="S4" i="49" s="1"/>
  <c r="T4" i="49" s="1"/>
  <c r="U4" i="49" s="1"/>
  <c r="V4" i="49" s="1"/>
  <c r="W4" i="49" s="1"/>
  <c r="X4" i="49" s="1"/>
  <c r="Y4" i="49" s="1"/>
  <c r="Z4" i="49" s="1"/>
  <c r="AA4" i="49" s="1"/>
  <c r="AB4" i="49" s="1"/>
  <c r="AE4" i="49"/>
  <c r="AF4" i="49" s="1"/>
  <c r="AG4" i="49" s="1"/>
  <c r="AH4" i="49" s="1"/>
  <c r="AI4" i="49" s="1"/>
  <c r="AJ4" i="49" s="1"/>
  <c r="AK4" i="49" s="1"/>
  <c r="AL4" i="49" s="1"/>
  <c r="AM4" i="49" s="1"/>
  <c r="AN4" i="49" s="1"/>
  <c r="AO4" i="49" s="1"/>
  <c r="AP4" i="49" s="1"/>
  <c r="AQ4" i="49" s="1"/>
  <c r="AR4" i="49" s="1"/>
  <c r="AS4" i="49" s="1"/>
  <c r="AT4" i="49" s="1"/>
  <c r="AU4" i="49" s="1"/>
  <c r="AV4" i="49" s="1"/>
  <c r="AW4" i="49" s="1"/>
  <c r="AX4" i="49" s="1"/>
  <c r="AY4" i="49" s="1"/>
  <c r="AZ4" i="49" s="1"/>
  <c r="BA4" i="49" s="1"/>
  <c r="BB4" i="49" s="1"/>
  <c r="BC4" i="49" s="1"/>
  <c r="AD17" i="49"/>
  <c r="AE17" i="49"/>
  <c r="AF17" i="49"/>
  <c r="AG17" i="49"/>
  <c r="AH17" i="49"/>
  <c r="AI17" i="49"/>
  <c r="AJ17" i="49"/>
  <c r="AK17" i="49"/>
  <c r="AL17" i="49"/>
  <c r="AM17" i="49"/>
  <c r="AN17" i="49"/>
  <c r="AO17" i="49"/>
  <c r="AP17" i="49"/>
  <c r="AQ17" i="49"/>
  <c r="AR17" i="49"/>
  <c r="AS17" i="49"/>
  <c r="AV17" i="49"/>
  <c r="AY17" i="49"/>
  <c r="AZ17" i="49"/>
  <c r="BA17" i="49"/>
  <c r="BB17" i="49"/>
  <c r="BC17" i="49"/>
  <c r="AF22" i="49"/>
  <c r="AM22" i="49"/>
  <c r="K4" i="53"/>
  <c r="L4" i="53" s="1"/>
  <c r="M4" i="53" s="1"/>
  <c r="N4" i="53" s="1"/>
  <c r="O4" i="53" s="1"/>
  <c r="P4" i="53" s="1"/>
  <c r="Q4" i="53" s="1"/>
  <c r="R4" i="53" s="1"/>
  <c r="S4" i="53" s="1"/>
  <c r="T4" i="53" s="1"/>
  <c r="U4" i="53" s="1"/>
  <c r="V4" i="53" s="1"/>
  <c r="W4" i="53" s="1"/>
  <c r="X4" i="53" s="1"/>
  <c r="Y4" i="53" s="1"/>
  <c r="Z4" i="53" s="1"/>
  <c r="AA4" i="53" s="1"/>
  <c r="AB4" i="53" s="1"/>
  <c r="AE4" i="53"/>
  <c r="AF4" i="53" s="1"/>
  <c r="AG4" i="53" s="1"/>
  <c r="AH4" i="53" s="1"/>
  <c r="AI4" i="53" s="1"/>
  <c r="AJ4" i="53" s="1"/>
  <c r="AK4" i="53" s="1"/>
  <c r="AL4" i="53" s="1"/>
  <c r="AM4" i="53" s="1"/>
  <c r="AN4" i="53" s="1"/>
  <c r="AO4" i="53" s="1"/>
  <c r="AP4" i="53" s="1"/>
  <c r="AQ4" i="53" s="1"/>
  <c r="AR4" i="53" s="1"/>
  <c r="AS4" i="53" s="1"/>
  <c r="AT4" i="53" s="1"/>
  <c r="AU4" i="53" s="1"/>
  <c r="AV4" i="53" s="1"/>
  <c r="AW4" i="53" s="1"/>
  <c r="AX4" i="53" s="1"/>
  <c r="AY4" i="53" s="1"/>
  <c r="AZ4" i="53" s="1"/>
  <c r="BA4" i="53" s="1"/>
  <c r="BB4" i="53" s="1"/>
  <c r="BC4" i="53" s="1"/>
  <c r="AD17" i="53"/>
  <c r="AE17" i="53"/>
  <c r="AF17" i="53"/>
  <c r="AG17" i="53"/>
  <c r="AH17" i="53"/>
  <c r="AI17" i="53"/>
  <c r="AJ17" i="53"/>
  <c r="AK17" i="53"/>
  <c r="AL17" i="53"/>
  <c r="AM17" i="53"/>
  <c r="AN17" i="53"/>
  <c r="AO17" i="53"/>
  <c r="AP17" i="53"/>
  <c r="AQ17" i="53"/>
  <c r="AR17" i="53"/>
  <c r="AS17" i="53"/>
  <c r="AV17" i="53"/>
  <c r="AY17" i="53"/>
  <c r="AZ17" i="53"/>
  <c r="BA17" i="53"/>
  <c r="BB17" i="53"/>
  <c r="BC17" i="53"/>
  <c r="K4" i="42"/>
  <c r="L4" i="42" s="1"/>
  <c r="M4" i="42" s="1"/>
  <c r="N4" i="42" s="1"/>
  <c r="O4" i="42" s="1"/>
  <c r="P4" i="42" s="1"/>
  <c r="Q4" i="42" s="1"/>
  <c r="R4" i="42" s="1"/>
  <c r="S4" i="42" s="1"/>
  <c r="T4" i="42" s="1"/>
  <c r="U4" i="42" s="1"/>
  <c r="V4" i="42" s="1"/>
  <c r="W4" i="42" s="1"/>
  <c r="X4" i="42" s="1"/>
  <c r="Y4" i="42" s="1"/>
  <c r="Z4" i="42" s="1"/>
  <c r="AA4" i="42" s="1"/>
  <c r="AB4" i="42" s="1"/>
  <c r="AE4" i="42"/>
  <c r="AF4" i="42" s="1"/>
  <c r="AG4" i="42" s="1"/>
  <c r="AH4" i="42" s="1"/>
  <c r="AI4" i="42" s="1"/>
  <c r="AJ4" i="42" s="1"/>
  <c r="AK4" i="42" s="1"/>
  <c r="AL4" i="42" s="1"/>
  <c r="AM4" i="42" s="1"/>
  <c r="AN4" i="42" s="1"/>
  <c r="AO4" i="42" s="1"/>
  <c r="AP4" i="42" s="1"/>
  <c r="AQ4" i="42" s="1"/>
  <c r="AR4" i="42" s="1"/>
  <c r="AS4" i="42" s="1"/>
  <c r="AT4" i="42" s="1"/>
  <c r="AU4" i="42" s="1"/>
  <c r="AV4" i="42" s="1"/>
  <c r="AW4" i="42" s="1"/>
  <c r="AX4" i="42" s="1"/>
  <c r="AY4" i="42" s="1"/>
  <c r="AZ4" i="42" s="1"/>
  <c r="BA4" i="42" s="1"/>
  <c r="BB4" i="42" s="1"/>
  <c r="BC4" i="42" s="1"/>
  <c r="AD13" i="42"/>
  <c r="AE13" i="42"/>
  <c r="AF13" i="42"/>
  <c r="AG13" i="42"/>
  <c r="AH13" i="42"/>
  <c r="AI13" i="42"/>
  <c r="AJ13" i="42"/>
  <c r="AK13" i="42"/>
  <c r="AL13" i="42"/>
  <c r="AM13" i="42"/>
  <c r="AN13" i="42"/>
  <c r="AO13" i="42"/>
  <c r="AP13" i="42"/>
  <c r="AQ13" i="42"/>
  <c r="AR13" i="42"/>
  <c r="AS13" i="42"/>
  <c r="AV13" i="42"/>
  <c r="AY13" i="42"/>
  <c r="AZ13" i="42"/>
  <c r="BA13" i="42"/>
  <c r="BB13" i="42"/>
  <c r="BC13" i="42"/>
  <c r="K4" i="43"/>
  <c r="L4" i="43" s="1"/>
  <c r="M4" i="43" s="1"/>
  <c r="N4" i="43" s="1"/>
  <c r="O4" i="43" s="1"/>
  <c r="P4" i="43" s="1"/>
  <c r="Q4" i="43" s="1"/>
  <c r="R4" i="43" s="1"/>
  <c r="S4" i="43" s="1"/>
  <c r="T4" i="43" s="1"/>
  <c r="U4" i="43" s="1"/>
  <c r="V4" i="43" s="1"/>
  <c r="W4" i="43" s="1"/>
  <c r="X4" i="43" s="1"/>
  <c r="Y4" i="43" s="1"/>
  <c r="Z4" i="43" s="1"/>
  <c r="AA4" i="43" s="1"/>
  <c r="AB4" i="43" s="1"/>
  <c r="AE4" i="43"/>
  <c r="AF4" i="43" s="1"/>
  <c r="AG4" i="43" s="1"/>
  <c r="AH4" i="43" s="1"/>
  <c r="AI4" i="43" s="1"/>
  <c r="AJ4" i="43" s="1"/>
  <c r="AK4" i="43" s="1"/>
  <c r="AL4" i="43" s="1"/>
  <c r="AM4" i="43" s="1"/>
  <c r="AN4" i="43" s="1"/>
  <c r="AO4" i="43" s="1"/>
  <c r="AP4" i="43" s="1"/>
  <c r="AQ4" i="43" s="1"/>
  <c r="AR4" i="43" s="1"/>
  <c r="AS4" i="43" s="1"/>
  <c r="AT4" i="43" s="1"/>
  <c r="AU4" i="43" s="1"/>
  <c r="AV4" i="43" s="1"/>
  <c r="AW4" i="43" s="1"/>
  <c r="AX4" i="43" s="1"/>
  <c r="AY4" i="43" s="1"/>
  <c r="AZ4" i="43" s="1"/>
  <c r="BA4" i="43" s="1"/>
  <c r="BB4" i="43" s="1"/>
  <c r="BC4" i="43" s="1"/>
  <c r="C13" i="43"/>
  <c r="D13" i="43"/>
  <c r="E13" i="43"/>
  <c r="F13" i="43"/>
  <c r="G13" i="43"/>
  <c r="H13" i="43"/>
  <c r="I13" i="43"/>
  <c r="J13" i="43"/>
  <c r="K13" i="43"/>
  <c r="L13" i="43"/>
  <c r="M13" i="43"/>
  <c r="N13" i="43"/>
  <c r="O13" i="43"/>
  <c r="P13" i="43"/>
  <c r="Q13" i="43"/>
  <c r="R13" i="43"/>
  <c r="X13" i="43"/>
  <c r="Z13" i="43"/>
  <c r="AA13" i="43"/>
  <c r="AB13" i="43"/>
  <c r="Y13" i="43"/>
  <c r="AD13" i="43"/>
  <c r="AE13" i="43"/>
  <c r="AF13" i="43"/>
  <c r="AG13" i="43"/>
  <c r="AH13" i="43"/>
  <c r="AI13" i="43"/>
  <c r="AJ13" i="43"/>
  <c r="AK13" i="43"/>
  <c r="AL13" i="43"/>
  <c r="AM13" i="43"/>
  <c r="AN13" i="43"/>
  <c r="AO13" i="43"/>
  <c r="AP13" i="43"/>
  <c r="AQ13" i="43"/>
  <c r="AR13" i="43"/>
  <c r="AS13" i="43"/>
  <c r="AV13" i="43"/>
  <c r="AY13" i="43"/>
  <c r="AZ13" i="43"/>
  <c r="BA13" i="43"/>
  <c r="BB13" i="43"/>
  <c r="BC13" i="43"/>
  <c r="AE20" i="43"/>
  <c r="AM20" i="43"/>
  <c r="AV20" i="43"/>
  <c r="K4" i="35"/>
  <c r="L4" i="35"/>
  <c r="M4" i="35" s="1"/>
  <c r="N4" i="35" s="1"/>
  <c r="O4" i="35" s="1"/>
  <c r="P4" i="35" s="1"/>
  <c r="Q4" i="35" s="1"/>
  <c r="R4" i="35" s="1"/>
  <c r="S4" i="35" s="1"/>
  <c r="T4" i="35" s="1"/>
  <c r="U4" i="35" s="1"/>
  <c r="V4" i="35" s="1"/>
  <c r="W4" i="35" s="1"/>
  <c r="X4" i="35" s="1"/>
  <c r="Y4" i="35" s="1"/>
  <c r="Z4" i="35" s="1"/>
  <c r="AA4" i="35" s="1"/>
  <c r="AB4" i="35" s="1"/>
  <c r="AE4" i="35"/>
  <c r="AF4" i="35" s="1"/>
  <c r="AG4" i="35" s="1"/>
  <c r="AH4" i="35" s="1"/>
  <c r="AI4" i="35" s="1"/>
  <c r="AJ4" i="35" s="1"/>
  <c r="AK4" i="35" s="1"/>
  <c r="AL4" i="35" s="1"/>
  <c r="AM4" i="35" s="1"/>
  <c r="AN4" i="35" s="1"/>
  <c r="AO4" i="35" s="1"/>
  <c r="AP4" i="35" s="1"/>
  <c r="AQ4" i="35" s="1"/>
  <c r="AR4" i="35" s="1"/>
  <c r="AS4" i="35" s="1"/>
  <c r="AT4" i="35" s="1"/>
  <c r="AU4" i="35" s="1"/>
  <c r="AV4" i="35" s="1"/>
  <c r="AW4" i="35" s="1"/>
  <c r="AX4" i="35" s="1"/>
  <c r="AY4" i="35" s="1"/>
  <c r="AZ4" i="35" s="1"/>
  <c r="BA4" i="35" s="1"/>
  <c r="BB4" i="35" s="1"/>
  <c r="BC4" i="35" s="1"/>
  <c r="F14" i="35"/>
  <c r="H14" i="35"/>
  <c r="N14" i="35"/>
  <c r="P14" i="35"/>
  <c r="E14" i="35"/>
  <c r="G14" i="35"/>
  <c r="I14" i="35"/>
  <c r="M14" i="35"/>
  <c r="O14" i="35"/>
  <c r="Q14" i="35"/>
  <c r="Y14" i="35"/>
  <c r="Z14" i="35"/>
  <c r="X14" i="35"/>
  <c r="AD14" i="35"/>
  <c r="AE14" i="35"/>
  <c r="AF14" i="35"/>
  <c r="AG14" i="35"/>
  <c r="AH14" i="35"/>
  <c r="AI14" i="35"/>
  <c r="AJ14" i="35"/>
  <c r="AK14" i="35"/>
  <c r="AL14" i="35"/>
  <c r="AM14" i="35"/>
  <c r="AN14" i="35"/>
  <c r="AO14" i="35"/>
  <c r="AP14" i="35"/>
  <c r="AQ14" i="35"/>
  <c r="AR14" i="35"/>
  <c r="AS14" i="35"/>
  <c r="AV14" i="35"/>
  <c r="AY14" i="35"/>
  <c r="AZ14" i="35"/>
  <c r="BA14" i="35"/>
  <c r="BB14" i="35"/>
  <c r="BC14" i="35"/>
  <c r="AK26" i="35"/>
  <c r="AL26" i="35"/>
  <c r="BA26" i="35"/>
  <c r="BB26" i="35"/>
  <c r="BC26" i="35"/>
  <c r="K4" i="36"/>
  <c r="L4" i="36" s="1"/>
  <c r="M4" i="36" s="1"/>
  <c r="N4" i="36" s="1"/>
  <c r="O4" i="36" s="1"/>
  <c r="P4" i="36" s="1"/>
  <c r="Q4" i="36" s="1"/>
  <c r="R4" i="36" s="1"/>
  <c r="S4" i="36" s="1"/>
  <c r="T4" i="36" s="1"/>
  <c r="U4" i="36" s="1"/>
  <c r="V4" i="36" s="1"/>
  <c r="W4" i="36" s="1"/>
  <c r="X4" i="36" s="1"/>
  <c r="Y4" i="36" s="1"/>
  <c r="Z4" i="36" s="1"/>
  <c r="AA4" i="36" s="1"/>
  <c r="AB4" i="36" s="1"/>
  <c r="AE4" i="36"/>
  <c r="AF4" i="36" s="1"/>
  <c r="AG4" i="36" s="1"/>
  <c r="AH4" i="36" s="1"/>
  <c r="AI4" i="36" s="1"/>
  <c r="AJ4" i="36" s="1"/>
  <c r="AK4" i="36" s="1"/>
  <c r="AL4" i="36" s="1"/>
  <c r="AM4" i="36" s="1"/>
  <c r="AN4" i="36" s="1"/>
  <c r="AO4" i="36" s="1"/>
  <c r="AP4" i="36" s="1"/>
  <c r="AQ4" i="36" s="1"/>
  <c r="AR4" i="36" s="1"/>
  <c r="AS4" i="36" s="1"/>
  <c r="AT4" i="36" s="1"/>
  <c r="AU4" i="36" s="1"/>
  <c r="AV4" i="36" s="1"/>
  <c r="AW4" i="36" s="1"/>
  <c r="AX4" i="36" s="1"/>
  <c r="AY4" i="36" s="1"/>
  <c r="AZ4" i="36" s="1"/>
  <c r="BA4" i="36" s="1"/>
  <c r="BB4" i="36" s="1"/>
  <c r="BC4" i="36" s="1"/>
  <c r="AD15" i="36"/>
  <c r="AE15" i="36"/>
  <c r="AF15" i="36"/>
  <c r="AG15" i="36"/>
  <c r="AH15" i="36"/>
  <c r="AI15" i="36"/>
  <c r="AJ15" i="36"/>
  <c r="AK15" i="36"/>
  <c r="AL15" i="36"/>
  <c r="AM15" i="36"/>
  <c r="AN15" i="36"/>
  <c r="AO15" i="36"/>
  <c r="AP15" i="36"/>
  <c r="AQ15" i="36"/>
  <c r="AR15" i="36"/>
  <c r="AS15" i="36"/>
  <c r="AV15" i="36"/>
  <c r="AY15" i="36"/>
  <c r="AZ15" i="36"/>
  <c r="BA15" i="36"/>
  <c r="BB15" i="36"/>
  <c r="BC15" i="36"/>
  <c r="AF20" i="36"/>
  <c r="AO20" i="36"/>
  <c r="AP20" i="36"/>
  <c r="AQ20" i="36"/>
  <c r="K4" i="37"/>
  <c r="L4" i="37" s="1"/>
  <c r="M4" i="37" s="1"/>
  <c r="N4" i="37" s="1"/>
  <c r="O4" i="37" s="1"/>
  <c r="P4" i="37" s="1"/>
  <c r="Q4" i="37" s="1"/>
  <c r="R4" i="37" s="1"/>
  <c r="S4" i="37" s="1"/>
  <c r="T4" i="37" s="1"/>
  <c r="U4" i="37" s="1"/>
  <c r="V4" i="37" s="1"/>
  <c r="W4" i="37" s="1"/>
  <c r="X4" i="37" s="1"/>
  <c r="Y4" i="37" s="1"/>
  <c r="Z4" i="37" s="1"/>
  <c r="AA4" i="37" s="1"/>
  <c r="AB4" i="37" s="1"/>
  <c r="AE4" i="37"/>
  <c r="AF4" i="37" s="1"/>
  <c r="AG4" i="37" s="1"/>
  <c r="AH4" i="37" s="1"/>
  <c r="AI4" i="37" s="1"/>
  <c r="AJ4" i="37" s="1"/>
  <c r="AK4" i="37" s="1"/>
  <c r="AL4" i="37" s="1"/>
  <c r="AM4" i="37" s="1"/>
  <c r="AN4" i="37" s="1"/>
  <c r="AO4" i="37" s="1"/>
  <c r="AP4" i="37" s="1"/>
  <c r="AQ4" i="37" s="1"/>
  <c r="AR4" i="37" s="1"/>
  <c r="AS4" i="37" s="1"/>
  <c r="AT4" i="37" s="1"/>
  <c r="AU4" i="37" s="1"/>
  <c r="AV4" i="37" s="1"/>
  <c r="AW4" i="37" s="1"/>
  <c r="AX4" i="37" s="1"/>
  <c r="AY4" i="37" s="1"/>
  <c r="AZ4" i="37" s="1"/>
  <c r="BA4" i="37" s="1"/>
  <c r="BB4" i="37" s="1"/>
  <c r="BC4" i="37" s="1"/>
  <c r="K4" i="39"/>
  <c r="L4" i="39" s="1"/>
  <c r="M4" i="39" s="1"/>
  <c r="N4" i="39" s="1"/>
  <c r="O4" i="39" s="1"/>
  <c r="P4" i="39" s="1"/>
  <c r="Q4" i="39" s="1"/>
  <c r="R4" i="39" s="1"/>
  <c r="S4" i="39" s="1"/>
  <c r="T4" i="39" s="1"/>
  <c r="U4" i="39" s="1"/>
  <c r="V4" i="39" s="1"/>
  <c r="W4" i="39" s="1"/>
  <c r="X4" i="39" s="1"/>
  <c r="Y4" i="39" s="1"/>
  <c r="Z4" i="39" s="1"/>
  <c r="AA4" i="39" s="1"/>
  <c r="AB4" i="39" s="1"/>
  <c r="AE4" i="39"/>
  <c r="AF4" i="39" s="1"/>
  <c r="AG4" i="39" s="1"/>
  <c r="AH4" i="39" s="1"/>
  <c r="AI4" i="39" s="1"/>
  <c r="AJ4" i="39" s="1"/>
  <c r="AK4" i="39" s="1"/>
  <c r="AL4" i="39" s="1"/>
  <c r="AM4" i="39" s="1"/>
  <c r="AN4" i="39" s="1"/>
  <c r="AO4" i="39" s="1"/>
  <c r="AP4" i="39" s="1"/>
  <c r="AQ4" i="39" s="1"/>
  <c r="AR4" i="39" s="1"/>
  <c r="AS4" i="39" s="1"/>
  <c r="AT4" i="39" s="1"/>
  <c r="AU4" i="39" s="1"/>
  <c r="AV4" i="39" s="1"/>
  <c r="AW4" i="39" s="1"/>
  <c r="AX4" i="39" s="1"/>
  <c r="AY4" i="39" s="1"/>
  <c r="AZ4" i="39" s="1"/>
  <c r="BA4" i="39" s="1"/>
  <c r="BB4" i="39" s="1"/>
  <c r="BC4" i="39" s="1"/>
  <c r="AY19" i="39"/>
  <c r="AF19" i="39"/>
  <c r="AI19" i="39"/>
  <c r="AQ19" i="39"/>
  <c r="AK19" i="39"/>
  <c r="AS19" i="39"/>
  <c r="AD23" i="39"/>
  <c r="AE23" i="39"/>
  <c r="AF23" i="39"/>
  <c r="AG23" i="39"/>
  <c r="AI23" i="39"/>
  <c r="AJ23" i="39"/>
  <c r="AK23" i="39"/>
  <c r="AL23" i="39"/>
  <c r="AN23" i="39"/>
  <c r="AO23" i="39"/>
  <c r="AP23" i="39"/>
  <c r="AQ23" i="39"/>
  <c r="AR23" i="39"/>
  <c r="AV23" i="39"/>
  <c r="AY23" i="39"/>
  <c r="BA23" i="39"/>
  <c r="BB23" i="39"/>
  <c r="BC23" i="39"/>
  <c r="AH23" i="39"/>
  <c r="AM23" i="39"/>
  <c r="AS23" i="39"/>
  <c r="AZ23" i="39"/>
  <c r="AE348" i="3"/>
  <c r="AF348" i="3"/>
  <c r="AG348" i="3"/>
  <c r="AH348" i="3"/>
  <c r="AI348" i="3"/>
  <c r="AJ348" i="3"/>
  <c r="AK348" i="3"/>
  <c r="AL348" i="3"/>
  <c r="AM348" i="3"/>
  <c r="AN348" i="3"/>
  <c r="AO348" i="3"/>
  <c r="AP348" i="3"/>
  <c r="AQ348" i="3"/>
  <c r="AR348" i="3"/>
  <c r="AS348" i="3"/>
  <c r="AT348" i="3"/>
  <c r="AW348" i="3"/>
  <c r="AX348" i="3"/>
  <c r="AY348" i="3"/>
  <c r="AZ348" i="3"/>
  <c r="BA348" i="3"/>
  <c r="BB348" i="3"/>
  <c r="BC348" i="3"/>
  <c r="BD348" i="3"/>
  <c r="K4" i="38"/>
  <c r="L4" i="38" s="1"/>
  <c r="M4" i="38" s="1"/>
  <c r="N4" i="38" s="1"/>
  <c r="O4" i="38" s="1"/>
  <c r="P4" i="38" s="1"/>
  <c r="Q4" i="38" s="1"/>
  <c r="R4" i="38" s="1"/>
  <c r="S4" i="38" s="1"/>
  <c r="T4" i="38" s="1"/>
  <c r="U4" i="38" s="1"/>
  <c r="V4" i="38" s="1"/>
  <c r="W4" i="38" s="1"/>
  <c r="X4" i="38" s="1"/>
  <c r="Y4" i="38" s="1"/>
  <c r="Z4" i="38" s="1"/>
  <c r="AA4" i="38" s="1"/>
  <c r="AB4" i="38" s="1"/>
  <c r="AE4" i="38"/>
  <c r="AF4" i="38" s="1"/>
  <c r="AG4" i="38" s="1"/>
  <c r="AH4" i="38" s="1"/>
  <c r="AI4" i="38" s="1"/>
  <c r="AJ4" i="38" s="1"/>
  <c r="AK4" i="38" s="1"/>
  <c r="AL4" i="38" s="1"/>
  <c r="AM4" i="38" s="1"/>
  <c r="AN4" i="38" s="1"/>
  <c r="AO4" i="38" s="1"/>
  <c r="AP4" i="38" s="1"/>
  <c r="AQ4" i="38" s="1"/>
  <c r="AR4" i="38" s="1"/>
  <c r="AS4" i="38" s="1"/>
  <c r="AT4" i="38" s="1"/>
  <c r="AU4" i="38" s="1"/>
  <c r="AV4" i="38" s="1"/>
  <c r="AW4" i="38" s="1"/>
  <c r="AX4" i="38" s="1"/>
  <c r="AY4" i="38" s="1"/>
  <c r="AZ4" i="38" s="1"/>
  <c r="BA4" i="38" s="1"/>
  <c r="BB4" i="38" s="1"/>
  <c r="BC4" i="38" s="1"/>
  <c r="AD11" i="38"/>
  <c r="AE11" i="38"/>
  <c r="AF11" i="38"/>
  <c r="AG11" i="38"/>
  <c r="AH11" i="38"/>
  <c r="AI11" i="38"/>
  <c r="AJ11" i="38"/>
  <c r="AK11" i="38"/>
  <c r="AL11" i="38"/>
  <c r="AM11" i="38"/>
  <c r="AN11" i="38"/>
  <c r="AO11" i="38"/>
  <c r="AP11" i="38"/>
  <c r="AQ11" i="38"/>
  <c r="AR11" i="38"/>
  <c r="AS11" i="38"/>
  <c r="AV11" i="38"/>
  <c r="AY11" i="38"/>
  <c r="AZ11" i="38"/>
  <c r="BA11" i="38"/>
  <c r="BB11" i="38"/>
  <c r="BC11" i="38"/>
  <c r="AD18" i="38"/>
  <c r="AE18" i="38"/>
  <c r="AF18" i="38"/>
  <c r="AG18" i="38"/>
  <c r="AH18" i="38"/>
  <c r="AI18" i="38"/>
  <c r="AJ18" i="38"/>
  <c r="AK18" i="38"/>
  <c r="AL18" i="38"/>
  <c r="AM18" i="38"/>
  <c r="AN18" i="38"/>
  <c r="AO18" i="38"/>
  <c r="AP18" i="38"/>
  <c r="AQ18" i="38"/>
  <c r="AR18" i="38"/>
  <c r="AS18" i="38"/>
  <c r="AV18" i="38"/>
  <c r="AY18" i="38"/>
  <c r="AZ18" i="38"/>
  <c r="BA18" i="38"/>
  <c r="BB18" i="38"/>
  <c r="BC18" i="38"/>
  <c r="AH25" i="38"/>
  <c r="AM25" i="38"/>
  <c r="AV25" i="38"/>
  <c r="K4" i="26"/>
  <c r="L4" i="26" s="1"/>
  <c r="M4" i="26" s="1"/>
  <c r="N4" i="26" s="1"/>
  <c r="O4" i="26" s="1"/>
  <c r="P4" i="26" s="1"/>
  <c r="Q4" i="26" s="1"/>
  <c r="R4" i="26" s="1"/>
  <c r="S4" i="26" s="1"/>
  <c r="T4" i="26" s="1"/>
  <c r="U4" i="26" s="1"/>
  <c r="V4" i="26" s="1"/>
  <c r="W4" i="26" s="1"/>
  <c r="X4" i="26" s="1"/>
  <c r="Y4" i="26" s="1"/>
  <c r="Z4" i="26" s="1"/>
  <c r="AA4" i="26" s="1"/>
  <c r="AB4" i="26" s="1"/>
  <c r="AE4" i="26"/>
  <c r="AF4" i="26" s="1"/>
  <c r="AG4" i="26" s="1"/>
  <c r="AH4" i="26" s="1"/>
  <c r="AI4" i="26" s="1"/>
  <c r="AJ4" i="26" s="1"/>
  <c r="AK4" i="26" s="1"/>
  <c r="AL4" i="26" s="1"/>
  <c r="AM4" i="26" s="1"/>
  <c r="AN4" i="26" s="1"/>
  <c r="AO4" i="26" s="1"/>
  <c r="AP4" i="26" s="1"/>
  <c r="AQ4" i="26" s="1"/>
  <c r="AR4" i="26" s="1"/>
  <c r="AS4" i="26" s="1"/>
  <c r="AT4" i="26" s="1"/>
  <c r="AU4" i="26" s="1"/>
  <c r="AV4" i="26" s="1"/>
  <c r="AW4" i="26" s="1"/>
  <c r="AX4" i="26" s="1"/>
  <c r="AY4" i="26" s="1"/>
  <c r="AZ4" i="26" s="1"/>
  <c r="BA4" i="26" s="1"/>
  <c r="BB4" i="26" s="1"/>
  <c r="BC4" i="26" s="1"/>
  <c r="Y15" i="26"/>
  <c r="X15" i="26"/>
  <c r="E15" i="26"/>
  <c r="I15" i="26"/>
  <c r="AE15" i="26"/>
  <c r="AM15" i="26"/>
  <c r="C15" i="26"/>
  <c r="F15" i="26"/>
  <c r="K15" i="26"/>
  <c r="N15" i="26"/>
  <c r="AB15" i="26"/>
  <c r="AD15" i="26"/>
  <c r="AG15" i="26"/>
  <c r="AK15" i="26"/>
  <c r="AL15" i="26"/>
  <c r="AO15" i="26"/>
  <c r="AS15" i="26"/>
  <c r="BC15" i="26"/>
  <c r="C19" i="26"/>
  <c r="D19" i="26"/>
  <c r="E19" i="26"/>
  <c r="F19" i="26"/>
  <c r="H19" i="26"/>
  <c r="I19" i="26"/>
  <c r="K19" i="26"/>
  <c r="L19" i="26"/>
  <c r="M19" i="26"/>
  <c r="N19" i="26"/>
  <c r="O19" i="26"/>
  <c r="Z19" i="26"/>
  <c r="AD19" i="26"/>
  <c r="AE19" i="26"/>
  <c r="AI19" i="26"/>
  <c r="AJ19" i="26"/>
  <c r="AM19" i="26"/>
  <c r="AP19" i="26"/>
  <c r="AQ19" i="26"/>
  <c r="AR19" i="26"/>
  <c r="AZ19" i="26"/>
  <c r="BC19" i="26"/>
  <c r="G19" i="26"/>
  <c r="J19" i="26"/>
  <c r="R19" i="26"/>
  <c r="AB19" i="26"/>
  <c r="AF19" i="26"/>
  <c r="AG19" i="26"/>
  <c r="AH19" i="26"/>
  <c r="AK19" i="26"/>
  <c r="AL19" i="26"/>
  <c r="AN19" i="26"/>
  <c r="AO19" i="26"/>
  <c r="AS19" i="26"/>
  <c r="AY19" i="26"/>
  <c r="BB19" i="26"/>
  <c r="K4" i="21"/>
  <c r="L4" i="21" s="1"/>
  <c r="M4" i="21" s="1"/>
  <c r="N4" i="21" s="1"/>
  <c r="O4" i="21" s="1"/>
  <c r="P4" i="21" s="1"/>
  <c r="Q4" i="21" s="1"/>
  <c r="R4" i="21" s="1"/>
  <c r="S4" i="21" s="1"/>
  <c r="T4" i="21" s="1"/>
  <c r="U4" i="21" s="1"/>
  <c r="V4" i="21" s="1"/>
  <c r="W4" i="21" s="1"/>
  <c r="X4" i="21" s="1"/>
  <c r="Y4" i="21" s="1"/>
  <c r="Z4" i="21" s="1"/>
  <c r="AA4" i="21" s="1"/>
  <c r="AB4" i="21" s="1"/>
  <c r="AE4" i="21"/>
  <c r="AF4" i="21" s="1"/>
  <c r="AG4" i="21" s="1"/>
  <c r="AH4" i="21" s="1"/>
  <c r="AI4" i="21" s="1"/>
  <c r="AJ4" i="21" s="1"/>
  <c r="AK4" i="21" s="1"/>
  <c r="AL4" i="21" s="1"/>
  <c r="AM4" i="21" s="1"/>
  <c r="AN4" i="21" s="1"/>
  <c r="AO4" i="21" s="1"/>
  <c r="AP4" i="21" s="1"/>
  <c r="AQ4" i="21" s="1"/>
  <c r="AR4" i="21" s="1"/>
  <c r="AS4" i="21" s="1"/>
  <c r="AT4" i="21" s="1"/>
  <c r="AU4" i="21" s="1"/>
  <c r="AV4" i="21" s="1"/>
  <c r="AW4" i="21" s="1"/>
  <c r="AX4" i="21" s="1"/>
  <c r="AY4" i="21" s="1"/>
  <c r="AZ4" i="21" s="1"/>
  <c r="BA4" i="21" s="1"/>
  <c r="BB4" i="21" s="1"/>
  <c r="BC4" i="21" s="1"/>
  <c r="F17" i="21"/>
  <c r="H17" i="21"/>
  <c r="AF17" i="21"/>
  <c r="C17" i="21"/>
  <c r="E17" i="21"/>
  <c r="I17" i="21"/>
  <c r="J17" i="21"/>
  <c r="M17" i="21"/>
  <c r="N17" i="21"/>
  <c r="X17" i="21"/>
  <c r="AA17" i="21"/>
  <c r="AD17" i="21"/>
  <c r="AI17" i="21"/>
  <c r="AJ17" i="21"/>
  <c r="AM17" i="21"/>
  <c r="AN17" i="21"/>
  <c r="AV17" i="21"/>
  <c r="AY17" i="21"/>
  <c r="BB17" i="21"/>
  <c r="BC17" i="21"/>
  <c r="K4" i="22"/>
  <c r="L4" i="22" s="1"/>
  <c r="M4" i="22" s="1"/>
  <c r="N4" i="22" s="1"/>
  <c r="O4" i="22" s="1"/>
  <c r="P4" i="22" s="1"/>
  <c r="Q4" i="22" s="1"/>
  <c r="R4" i="22" s="1"/>
  <c r="S4" i="22" s="1"/>
  <c r="T4" i="22" s="1"/>
  <c r="U4" i="22" s="1"/>
  <c r="V4" i="22" s="1"/>
  <c r="W4" i="22" s="1"/>
  <c r="X4" i="22" s="1"/>
  <c r="Y4" i="22" s="1"/>
  <c r="Z4" i="22" s="1"/>
  <c r="AA4" i="22" s="1"/>
  <c r="AB4" i="22" s="1"/>
  <c r="AE4" i="22"/>
  <c r="AF4" i="22" s="1"/>
  <c r="AG4" i="22" s="1"/>
  <c r="AH4" i="22" s="1"/>
  <c r="AI4" i="22" s="1"/>
  <c r="AJ4" i="22" s="1"/>
  <c r="AK4" i="22" s="1"/>
  <c r="AL4" i="22" s="1"/>
  <c r="AM4" i="22" s="1"/>
  <c r="AN4" i="22" s="1"/>
  <c r="AO4" i="22" s="1"/>
  <c r="AP4" i="22" s="1"/>
  <c r="AQ4" i="22" s="1"/>
  <c r="AR4" i="22" s="1"/>
  <c r="AS4" i="22" s="1"/>
  <c r="AT4" i="22" s="1"/>
  <c r="AU4" i="22" s="1"/>
  <c r="AV4" i="22" s="1"/>
  <c r="AW4" i="22" s="1"/>
  <c r="AX4" i="22" s="1"/>
  <c r="AY4" i="22" s="1"/>
  <c r="AZ4" i="22" s="1"/>
  <c r="BA4" i="22" s="1"/>
  <c r="BB4" i="22" s="1"/>
  <c r="BC4" i="22" s="1"/>
  <c r="E11" i="22"/>
  <c r="H11" i="22"/>
  <c r="I11" i="22"/>
  <c r="K11" i="22"/>
  <c r="L11" i="22"/>
  <c r="M11" i="22"/>
  <c r="P11" i="22"/>
  <c r="Q11" i="22"/>
  <c r="Z11" i="22"/>
  <c r="AA11" i="22"/>
  <c r="AB11" i="22"/>
  <c r="AD11" i="22"/>
  <c r="AF11" i="22"/>
  <c r="AI11" i="22"/>
  <c r="AL11" i="22"/>
  <c r="AM11" i="22"/>
  <c r="AQ11" i="22"/>
  <c r="AV11" i="22"/>
  <c r="BA11" i="22"/>
  <c r="BB11" i="22"/>
  <c r="C11" i="22"/>
  <c r="D11" i="22"/>
  <c r="F11" i="22"/>
  <c r="G11" i="22"/>
  <c r="J11" i="22"/>
  <c r="N11" i="22"/>
  <c r="O11" i="22"/>
  <c r="R11" i="22"/>
  <c r="X11" i="22"/>
  <c r="Y11" i="22"/>
  <c r="AE11" i="22"/>
  <c r="AG11" i="22"/>
  <c r="AH11" i="22"/>
  <c r="AJ11" i="22"/>
  <c r="AN11" i="22"/>
  <c r="AO11" i="22"/>
  <c r="AP11" i="22"/>
  <c r="AR11" i="22"/>
  <c r="AS11" i="22"/>
  <c r="AY11" i="22"/>
  <c r="AZ11" i="22"/>
  <c r="BC11" i="22"/>
  <c r="X23" i="22"/>
  <c r="AA23" i="22"/>
  <c r="AY23" i="22"/>
  <c r="C23" i="22"/>
  <c r="D23" i="22"/>
  <c r="E23" i="22"/>
  <c r="F23" i="22"/>
  <c r="G23" i="22"/>
  <c r="H23" i="22"/>
  <c r="K23" i="22"/>
  <c r="L23" i="22"/>
  <c r="P23" i="22"/>
  <c r="Z23" i="22"/>
  <c r="AD23" i="22"/>
  <c r="AE23" i="22"/>
  <c r="AF23" i="22"/>
  <c r="AI23" i="22"/>
  <c r="AJ23" i="22"/>
  <c r="AM23" i="22"/>
  <c r="AN23" i="22"/>
  <c r="AQ23" i="22"/>
  <c r="AR23" i="22"/>
  <c r="AS23" i="22"/>
  <c r="AZ23" i="22"/>
  <c r="BA23" i="22"/>
  <c r="X28" i="22"/>
  <c r="Z28" i="22"/>
  <c r="AB28" i="22"/>
  <c r="AO28" i="22"/>
  <c r="AQ28" i="22"/>
  <c r="C28" i="22"/>
  <c r="D28" i="22"/>
  <c r="E28" i="22"/>
  <c r="F28" i="22"/>
  <c r="G28" i="22"/>
  <c r="H28" i="22"/>
  <c r="J28" i="22"/>
  <c r="K28" i="22"/>
  <c r="L28" i="22"/>
  <c r="O28" i="22"/>
  <c r="P28" i="22"/>
  <c r="AE28" i="22"/>
  <c r="AI28" i="22"/>
  <c r="AM28" i="22"/>
  <c r="AN28" i="22"/>
  <c r="AV28" i="22"/>
  <c r="AZ28" i="22"/>
  <c r="BA28" i="22"/>
  <c r="K4" i="12"/>
  <c r="L4" i="12" s="1"/>
  <c r="M4" i="12" s="1"/>
  <c r="N4" i="12" s="1"/>
  <c r="O4" i="12" s="1"/>
  <c r="P4" i="12" s="1"/>
  <c r="Q4" i="12" s="1"/>
  <c r="R4" i="12" s="1"/>
  <c r="S4" i="12" s="1"/>
  <c r="T4" i="12" s="1"/>
  <c r="U4" i="12" s="1"/>
  <c r="V4" i="12" s="1"/>
  <c r="W4" i="12" s="1"/>
  <c r="X4" i="12" s="1"/>
  <c r="Y4" i="12" s="1"/>
  <c r="Z4" i="12" s="1"/>
  <c r="AA4" i="12" s="1"/>
  <c r="AB4" i="12" s="1"/>
  <c r="AE4" i="12"/>
  <c r="AF4" i="12" s="1"/>
  <c r="AG4" i="12" s="1"/>
  <c r="AH4" i="12" s="1"/>
  <c r="AI4" i="12" s="1"/>
  <c r="AJ4" i="12" s="1"/>
  <c r="AK4" i="12" s="1"/>
  <c r="AL4" i="12" s="1"/>
  <c r="AM4" i="12" s="1"/>
  <c r="AN4" i="12" s="1"/>
  <c r="AO4" i="12" s="1"/>
  <c r="AP4" i="12" s="1"/>
  <c r="AQ4" i="12" s="1"/>
  <c r="AR4" i="12" s="1"/>
  <c r="AS4" i="12" s="1"/>
  <c r="AT4" i="12" s="1"/>
  <c r="AU4" i="12" s="1"/>
  <c r="AV4" i="12" s="1"/>
  <c r="AW4" i="12" s="1"/>
  <c r="AX4" i="12" s="1"/>
  <c r="AY4" i="12" s="1"/>
  <c r="AZ4" i="12" s="1"/>
  <c r="BA4" i="12" s="1"/>
  <c r="BB4" i="12" s="1"/>
  <c r="BC4" i="12" s="1"/>
  <c r="AH21" i="12"/>
  <c r="AH23" i="12" s="1"/>
  <c r="AZ21" i="12"/>
  <c r="AZ23" i="12" s="1"/>
  <c r="BC11" i="12"/>
  <c r="AG11" i="12"/>
  <c r="AH11" i="12"/>
  <c r="AI11" i="12"/>
  <c r="AJ11" i="12"/>
  <c r="AO11" i="12"/>
  <c r="AQ11" i="12"/>
  <c r="AR11" i="12"/>
  <c r="AS11" i="12"/>
  <c r="AY11" i="12"/>
  <c r="AZ11" i="12"/>
  <c r="AD11" i="12"/>
  <c r="AE11" i="12"/>
  <c r="AF11" i="12"/>
  <c r="AK11" i="12"/>
  <c r="AL11" i="12"/>
  <c r="AM11" i="12"/>
  <c r="AN11" i="12"/>
  <c r="AV11" i="12"/>
  <c r="BA11" i="12"/>
  <c r="BB11" i="12"/>
  <c r="AI17" i="12"/>
  <c r="AO17" i="12"/>
  <c r="AJ17" i="12"/>
  <c r="AN17" i="12"/>
  <c r="AV17" i="12"/>
  <c r="AD17" i="12"/>
  <c r="AG17" i="12"/>
  <c r="AH17" i="12"/>
  <c r="AL17" i="12"/>
  <c r="AP17" i="12"/>
  <c r="AY17" i="12"/>
  <c r="AZ17" i="12"/>
  <c r="AD20" i="12"/>
  <c r="AE20" i="12"/>
  <c r="AF20" i="12"/>
  <c r="AG20" i="12"/>
  <c r="AH20" i="12"/>
  <c r="AI20" i="12"/>
  <c r="AJ20" i="12"/>
  <c r="AK20" i="12"/>
  <c r="AL20" i="12"/>
  <c r="AM20" i="12"/>
  <c r="AN20" i="12"/>
  <c r="AO20" i="12"/>
  <c r="AP20" i="12"/>
  <c r="AQ20" i="12"/>
  <c r="AR20" i="12"/>
  <c r="AS20" i="12"/>
  <c r="AV20" i="12"/>
  <c r="AY20" i="12"/>
  <c r="AZ20" i="12"/>
  <c r="BA20" i="12"/>
  <c r="BB20" i="12"/>
  <c r="BC20" i="12"/>
  <c r="AD21" i="12"/>
  <c r="AD23" i="12" s="1"/>
  <c r="AE21" i="12"/>
  <c r="AE23" i="12" s="1"/>
  <c r="AF21" i="12"/>
  <c r="AF23" i="12" s="1"/>
  <c r="AI21" i="12"/>
  <c r="AI23" i="12" s="1"/>
  <c r="AJ21" i="12"/>
  <c r="AJ23" i="12" s="1"/>
  <c r="AL21" i="12"/>
  <c r="AL23" i="12" s="1"/>
  <c r="AM21" i="12"/>
  <c r="AM23" i="12" s="1"/>
  <c r="AN21" i="12"/>
  <c r="AN23" i="12" s="1"/>
  <c r="AQ21" i="12"/>
  <c r="AQ23" i="12" s="1"/>
  <c r="AR21" i="12"/>
  <c r="AR23" i="12" s="1"/>
  <c r="AV21" i="12"/>
  <c r="AV23" i="12" s="1"/>
  <c r="BB21" i="12"/>
  <c r="BB23" i="12" s="1"/>
  <c r="BC21" i="12"/>
  <c r="BC23" i="12" s="1"/>
  <c r="K4" i="13"/>
  <c r="L4" i="13" s="1"/>
  <c r="M4" i="13" s="1"/>
  <c r="N4" i="13" s="1"/>
  <c r="O4" i="13" s="1"/>
  <c r="P4" i="13" s="1"/>
  <c r="Q4" i="13" s="1"/>
  <c r="R4" i="13" s="1"/>
  <c r="S4" i="13" s="1"/>
  <c r="T4" i="13" s="1"/>
  <c r="U4" i="13" s="1"/>
  <c r="V4" i="13" s="1"/>
  <c r="W4" i="13" s="1"/>
  <c r="X4" i="13" s="1"/>
  <c r="Y4" i="13" s="1"/>
  <c r="Z4" i="13" s="1"/>
  <c r="AA4" i="13" s="1"/>
  <c r="AB4" i="13" s="1"/>
  <c r="AE4" i="13"/>
  <c r="AF4" i="13" s="1"/>
  <c r="AG4" i="13" s="1"/>
  <c r="AH4" i="13" s="1"/>
  <c r="AI4" i="13" s="1"/>
  <c r="AJ4" i="13" s="1"/>
  <c r="AK4" i="13" s="1"/>
  <c r="AL4" i="13" s="1"/>
  <c r="AM4" i="13" s="1"/>
  <c r="AN4" i="13" s="1"/>
  <c r="AO4" i="13" s="1"/>
  <c r="AP4" i="13" s="1"/>
  <c r="AQ4" i="13" s="1"/>
  <c r="AR4" i="13" s="1"/>
  <c r="AS4" i="13" s="1"/>
  <c r="AT4" i="13" s="1"/>
  <c r="AU4" i="13" s="1"/>
  <c r="AV4" i="13" s="1"/>
  <c r="AW4" i="13" s="1"/>
  <c r="AX4" i="13" s="1"/>
  <c r="AY4" i="13" s="1"/>
  <c r="AZ4" i="13" s="1"/>
  <c r="BA4" i="13" s="1"/>
  <c r="BB4" i="13" s="1"/>
  <c r="BC4" i="13" s="1"/>
  <c r="A1" i="14"/>
  <c r="K4" i="14"/>
  <c r="L4" i="14"/>
  <c r="M4" i="14" s="1"/>
  <c r="N4" i="14" s="1"/>
  <c r="O4" i="14" s="1"/>
  <c r="P4" i="14" s="1"/>
  <c r="Q4" i="14" s="1"/>
  <c r="R4" i="14" s="1"/>
  <c r="S4" i="14" s="1"/>
  <c r="T4" i="14" s="1"/>
  <c r="U4" i="14" s="1"/>
  <c r="V4" i="14" s="1"/>
  <c r="W4" i="14" s="1"/>
  <c r="X4" i="14" s="1"/>
  <c r="Y4" i="14" s="1"/>
  <c r="Z4" i="14" s="1"/>
  <c r="AA4" i="14" s="1"/>
  <c r="AB4" i="14" s="1"/>
  <c r="AE4" i="14"/>
  <c r="AF4" i="14"/>
  <c r="AG4" i="14" s="1"/>
  <c r="AH4" i="14" s="1"/>
  <c r="AI4" i="14" s="1"/>
  <c r="AJ4" i="14" s="1"/>
  <c r="AK4" i="14" s="1"/>
  <c r="AL4" i="14" s="1"/>
  <c r="AM4" i="14" s="1"/>
  <c r="AN4" i="14" s="1"/>
  <c r="AO4" i="14" s="1"/>
  <c r="AP4" i="14" s="1"/>
  <c r="AQ4" i="14" s="1"/>
  <c r="AR4" i="14" s="1"/>
  <c r="AS4" i="14" s="1"/>
  <c r="AT4" i="14" s="1"/>
  <c r="AU4" i="14" s="1"/>
  <c r="AV4" i="14" s="1"/>
  <c r="AW4" i="14" s="1"/>
  <c r="AX4" i="14" s="1"/>
  <c r="AY4" i="14" s="1"/>
  <c r="AZ4" i="14" s="1"/>
  <c r="BA4" i="14" s="1"/>
  <c r="BB4" i="14" s="1"/>
  <c r="BC4" i="14" s="1"/>
  <c r="K4" i="30"/>
  <c r="L4" i="30" s="1"/>
  <c r="M4" i="30" s="1"/>
  <c r="N4" i="30" s="1"/>
  <c r="O4" i="30" s="1"/>
  <c r="P4" i="30" s="1"/>
  <c r="Q4" i="30" s="1"/>
  <c r="R4" i="30" s="1"/>
  <c r="S4" i="30" s="1"/>
  <c r="T4" i="30" s="1"/>
  <c r="U4" i="30" s="1"/>
  <c r="V4" i="30" s="1"/>
  <c r="W4" i="30" s="1"/>
  <c r="X4" i="30" s="1"/>
  <c r="Y4" i="30" s="1"/>
  <c r="Z4" i="30" s="1"/>
  <c r="AA4" i="30" s="1"/>
  <c r="AB4" i="30" s="1"/>
  <c r="AE4" i="30"/>
  <c r="AF4" i="30" s="1"/>
  <c r="AG4" i="30" s="1"/>
  <c r="AH4" i="30" s="1"/>
  <c r="AI4" i="30" s="1"/>
  <c r="AJ4" i="30" s="1"/>
  <c r="AK4" i="30" s="1"/>
  <c r="AL4" i="30" s="1"/>
  <c r="AM4" i="30" s="1"/>
  <c r="AN4" i="30" s="1"/>
  <c r="AO4" i="30" s="1"/>
  <c r="AP4" i="30" s="1"/>
  <c r="AQ4" i="30" s="1"/>
  <c r="AR4" i="30" s="1"/>
  <c r="AS4" i="30" s="1"/>
  <c r="AT4" i="30" s="1"/>
  <c r="AU4" i="30" s="1"/>
  <c r="AV4" i="30" s="1"/>
  <c r="AW4" i="30" s="1"/>
  <c r="AX4" i="30" s="1"/>
  <c r="AY4" i="30" s="1"/>
  <c r="AZ4" i="30" s="1"/>
  <c r="BA4" i="30" s="1"/>
  <c r="BB4" i="30" s="1"/>
  <c r="BC4" i="30" s="1"/>
  <c r="AD12" i="30"/>
  <c r="AE12" i="30"/>
  <c r="AF12" i="30"/>
  <c r="AG12" i="30"/>
  <c r="AH12" i="30"/>
  <c r="AI12" i="30"/>
  <c r="AJ12" i="30"/>
  <c r="AK12" i="30"/>
  <c r="AL12" i="30"/>
  <c r="AM12" i="30"/>
  <c r="AN12" i="30"/>
  <c r="AO12" i="30"/>
  <c r="AP12" i="30"/>
  <c r="AQ12" i="30"/>
  <c r="AR12" i="30"/>
  <c r="AS12" i="30"/>
  <c r="AV12" i="30"/>
  <c r="AY12" i="30"/>
  <c r="AZ12" i="30"/>
  <c r="BA12" i="30"/>
  <c r="BB12" i="30"/>
  <c r="BC12" i="30"/>
  <c r="K4" i="32"/>
  <c r="L4" i="32" s="1"/>
  <c r="M4" i="32" s="1"/>
  <c r="N4" i="32" s="1"/>
  <c r="O4" i="32" s="1"/>
  <c r="P4" i="32" s="1"/>
  <c r="Q4" i="32" s="1"/>
  <c r="R4" i="32" s="1"/>
  <c r="S4" i="32" s="1"/>
  <c r="T4" i="32" s="1"/>
  <c r="U4" i="32" s="1"/>
  <c r="V4" i="32" s="1"/>
  <c r="W4" i="32" s="1"/>
  <c r="X4" i="32" s="1"/>
  <c r="Y4" i="32" s="1"/>
  <c r="Z4" i="32" s="1"/>
  <c r="AA4" i="32" s="1"/>
  <c r="AB4" i="32" s="1"/>
  <c r="AE4" i="32"/>
  <c r="AF4" i="32" s="1"/>
  <c r="AG4" i="32" s="1"/>
  <c r="AH4" i="32" s="1"/>
  <c r="AI4" i="32" s="1"/>
  <c r="AJ4" i="32" s="1"/>
  <c r="AK4" i="32" s="1"/>
  <c r="AL4" i="32" s="1"/>
  <c r="AM4" i="32" s="1"/>
  <c r="AN4" i="32" s="1"/>
  <c r="AO4" i="32" s="1"/>
  <c r="AP4" i="32" s="1"/>
  <c r="AQ4" i="32" s="1"/>
  <c r="AR4" i="32" s="1"/>
  <c r="AS4" i="32" s="1"/>
  <c r="AT4" i="32" s="1"/>
  <c r="AU4" i="32" s="1"/>
  <c r="AV4" i="32" s="1"/>
  <c r="AW4" i="32" s="1"/>
  <c r="AX4" i="32" s="1"/>
  <c r="AY4" i="32" s="1"/>
  <c r="AZ4" i="32" s="1"/>
  <c r="BA4" i="32" s="1"/>
  <c r="BB4" i="32" s="1"/>
  <c r="BC4" i="32" s="1"/>
  <c r="L12" i="32"/>
  <c r="L14" i="32" s="1"/>
  <c r="X12" i="32"/>
  <c r="X14" i="32" s="1"/>
  <c r="Z12" i="32"/>
  <c r="Z14" i="32" s="1"/>
  <c r="AA12" i="32"/>
  <c r="AA14" i="32" s="1"/>
  <c r="N12" i="32"/>
  <c r="N14" i="32" s="1"/>
  <c r="C12" i="32"/>
  <c r="C14" i="32" s="1"/>
  <c r="D12" i="32"/>
  <c r="D14" i="32" s="1"/>
  <c r="F12" i="32"/>
  <c r="F14" i="32" s="1"/>
  <c r="J12" i="32"/>
  <c r="J14" i="32" s="1"/>
  <c r="K12" i="32"/>
  <c r="K14" i="32" s="1"/>
  <c r="AB12" i="32"/>
  <c r="AB14" i="32" s="1"/>
  <c r="AD12" i="32"/>
  <c r="AD14" i="32" s="1"/>
  <c r="AE12" i="32"/>
  <c r="AE14" i="32" s="1"/>
  <c r="AF12" i="32"/>
  <c r="AF14" i="32" s="1"/>
  <c r="AG12" i="32"/>
  <c r="AG14" i="32" s="1"/>
  <c r="AH12" i="32"/>
  <c r="AH14" i="32" s="1"/>
  <c r="AI12" i="32"/>
  <c r="AI14" i="32" s="1"/>
  <c r="AJ12" i="32"/>
  <c r="AJ14" i="32" s="1"/>
  <c r="AK12" i="32"/>
  <c r="AK14" i="32" s="1"/>
  <c r="AL12" i="32"/>
  <c r="AL14" i="32" s="1"/>
  <c r="AM12" i="32"/>
  <c r="AM14" i="32" s="1"/>
  <c r="AN12" i="32"/>
  <c r="AN14" i="32" s="1"/>
  <c r="AO12" i="32"/>
  <c r="AO14" i="32" s="1"/>
  <c r="AP12" i="32"/>
  <c r="AP14" i="32" s="1"/>
  <c r="AQ12" i="32"/>
  <c r="AQ14" i="32" s="1"/>
  <c r="AR12" i="32"/>
  <c r="AR14" i="32" s="1"/>
  <c r="AS12" i="32"/>
  <c r="AS14" i="32" s="1"/>
  <c r="AV12" i="32"/>
  <c r="AV14" i="32" s="1"/>
  <c r="AY12" i="32"/>
  <c r="AY14" i="32" s="1"/>
  <c r="AZ12" i="32"/>
  <c r="AZ14" i="32" s="1"/>
  <c r="BA12" i="32"/>
  <c r="BA14" i="32" s="1"/>
  <c r="BB12" i="32"/>
  <c r="BB14" i="32" s="1"/>
  <c r="BC12" i="32"/>
  <c r="BC14" i="32" s="1"/>
  <c r="K4" i="31"/>
  <c r="L4" i="31" s="1"/>
  <c r="M4" i="31" s="1"/>
  <c r="N4" i="31" s="1"/>
  <c r="O4" i="31" s="1"/>
  <c r="P4" i="31" s="1"/>
  <c r="Q4" i="31" s="1"/>
  <c r="R4" i="31" s="1"/>
  <c r="S4" i="31" s="1"/>
  <c r="T4" i="31" s="1"/>
  <c r="U4" i="31" s="1"/>
  <c r="V4" i="31" s="1"/>
  <c r="W4" i="31" s="1"/>
  <c r="X4" i="31" s="1"/>
  <c r="Y4" i="31" s="1"/>
  <c r="Z4" i="31" s="1"/>
  <c r="AA4" i="31" s="1"/>
  <c r="AB4" i="31" s="1"/>
  <c r="AE4" i="31"/>
  <c r="AF4" i="31" s="1"/>
  <c r="AG4" i="31" s="1"/>
  <c r="AH4" i="31" s="1"/>
  <c r="AI4" i="31" s="1"/>
  <c r="AJ4" i="31" s="1"/>
  <c r="AK4" i="31" s="1"/>
  <c r="AL4" i="31" s="1"/>
  <c r="AM4" i="31" s="1"/>
  <c r="AN4" i="31" s="1"/>
  <c r="AO4" i="31" s="1"/>
  <c r="AP4" i="31" s="1"/>
  <c r="AQ4" i="31" s="1"/>
  <c r="AR4" i="31" s="1"/>
  <c r="AS4" i="31" s="1"/>
  <c r="AT4" i="31" s="1"/>
  <c r="AU4" i="31" s="1"/>
  <c r="AV4" i="31" s="1"/>
  <c r="AW4" i="31" s="1"/>
  <c r="AX4" i="31" s="1"/>
  <c r="AY4" i="31" s="1"/>
  <c r="AZ4" i="31" s="1"/>
  <c r="BA4" i="31" s="1"/>
  <c r="BB4" i="31" s="1"/>
  <c r="BC4" i="31" s="1"/>
  <c r="I17" i="31"/>
  <c r="Z17" i="31"/>
  <c r="L13" i="31"/>
  <c r="F13" i="31"/>
  <c r="G13" i="31"/>
  <c r="I13" i="31"/>
  <c r="N13" i="31"/>
  <c r="O13" i="31"/>
  <c r="D13" i="31"/>
  <c r="E13" i="31"/>
  <c r="M13" i="31"/>
  <c r="Q13" i="31"/>
  <c r="AD13" i="31"/>
  <c r="AE13" i="31"/>
  <c r="AF13" i="31"/>
  <c r="AG13" i="31"/>
  <c r="AH13" i="31"/>
  <c r="AI13" i="31"/>
  <c r="AJ13" i="31"/>
  <c r="AK13" i="31"/>
  <c r="AL13" i="31"/>
  <c r="AM13" i="31"/>
  <c r="AN13" i="31"/>
  <c r="AO13" i="31"/>
  <c r="AP13" i="31"/>
  <c r="AQ13" i="31"/>
  <c r="AR13" i="31"/>
  <c r="AS13" i="31"/>
  <c r="AY13" i="31"/>
  <c r="AZ13" i="31"/>
  <c r="BA13" i="31"/>
  <c r="BB13" i="31"/>
  <c r="BC13" i="31"/>
  <c r="D17" i="31"/>
  <c r="E17" i="31"/>
  <c r="K17" i="31"/>
  <c r="K19" i="31" s="1"/>
  <c r="L17" i="31"/>
  <c r="M17" i="31"/>
  <c r="AA17" i="31"/>
  <c r="AB17" i="31"/>
  <c r="AD17" i="31"/>
  <c r="AD19" i="31" s="1"/>
  <c r="AE17" i="31"/>
  <c r="AE19" i="31" s="1"/>
  <c r="AF17" i="31"/>
  <c r="AF19" i="31" s="1"/>
  <c r="AG17" i="31"/>
  <c r="AG19" i="31" s="1"/>
  <c r="AH17" i="31"/>
  <c r="AH19" i="31" s="1"/>
  <c r="AI17" i="31"/>
  <c r="AI19" i="31" s="1"/>
  <c r="AJ17" i="31"/>
  <c r="AJ19" i="31" s="1"/>
  <c r="AK17" i="31"/>
  <c r="AK19" i="31" s="1"/>
  <c r="AL17" i="31"/>
  <c r="AL19" i="31" s="1"/>
  <c r="AM17" i="31"/>
  <c r="AM19" i="31" s="1"/>
  <c r="AN17" i="31"/>
  <c r="AN19" i="31" s="1"/>
  <c r="AO17" i="31"/>
  <c r="AO19" i="31" s="1"/>
  <c r="AP17" i="31"/>
  <c r="AP19" i="31" s="1"/>
  <c r="AS17" i="31"/>
  <c r="AS19" i="31" s="1"/>
  <c r="AY17" i="31"/>
  <c r="AY19" i="31" s="1"/>
  <c r="AZ17" i="31"/>
  <c r="AZ19" i="31" s="1"/>
  <c r="BA17" i="31"/>
  <c r="BA19" i="31" s="1"/>
  <c r="BB17" i="31"/>
  <c r="BB19" i="31" s="1"/>
  <c r="BC17" i="31"/>
  <c r="BC19" i="31" s="1"/>
  <c r="K4" i="9"/>
  <c r="L4" i="9" s="1"/>
  <c r="M4" i="9" s="1"/>
  <c r="N4" i="9" s="1"/>
  <c r="O4" i="9" s="1"/>
  <c r="P4" i="9" s="1"/>
  <c r="Q4" i="9" s="1"/>
  <c r="R4" i="9" s="1"/>
  <c r="S4" i="9" s="1"/>
  <c r="T4" i="9" s="1"/>
  <c r="U4" i="9" s="1"/>
  <c r="V4" i="9" s="1"/>
  <c r="W4" i="9" s="1"/>
  <c r="X4" i="9" s="1"/>
  <c r="Y4" i="9" s="1"/>
  <c r="Z4" i="9" s="1"/>
  <c r="AA4" i="9" s="1"/>
  <c r="AB4" i="9" s="1"/>
  <c r="AE4" i="9"/>
  <c r="AF4" i="9" s="1"/>
  <c r="AG4" i="9" s="1"/>
  <c r="AH4" i="9" s="1"/>
  <c r="AI4" i="9" s="1"/>
  <c r="AJ4" i="9" s="1"/>
  <c r="AK4" i="9" s="1"/>
  <c r="AL4" i="9" s="1"/>
  <c r="AM4" i="9" s="1"/>
  <c r="AN4" i="9" s="1"/>
  <c r="AO4" i="9" s="1"/>
  <c r="AP4" i="9" s="1"/>
  <c r="AQ4" i="9" s="1"/>
  <c r="AR4" i="9" s="1"/>
  <c r="AS4" i="9" s="1"/>
  <c r="AT4" i="9" s="1"/>
  <c r="AU4" i="9" s="1"/>
  <c r="AV4" i="9" s="1"/>
  <c r="AW4" i="9" s="1"/>
  <c r="AX4" i="9" s="1"/>
  <c r="AY4" i="9" s="1"/>
  <c r="AZ4" i="9" s="1"/>
  <c r="BA4" i="9" s="1"/>
  <c r="BB4" i="9" s="1"/>
  <c r="BC4" i="9" s="1"/>
  <c r="K4" i="10"/>
  <c r="L4" i="10" s="1"/>
  <c r="M4" i="10" s="1"/>
  <c r="N4" i="10" s="1"/>
  <c r="O4" i="10" s="1"/>
  <c r="P4" i="10" s="1"/>
  <c r="Q4" i="10" s="1"/>
  <c r="R4" i="10" s="1"/>
  <c r="S4" i="10" s="1"/>
  <c r="T4" i="10" s="1"/>
  <c r="U4" i="10" s="1"/>
  <c r="V4" i="10" s="1"/>
  <c r="W4" i="10" s="1"/>
  <c r="X4" i="10" s="1"/>
  <c r="Y4" i="10" s="1"/>
  <c r="Z4" i="10" s="1"/>
  <c r="AA4" i="10" s="1"/>
  <c r="AB4" i="10" s="1"/>
  <c r="AE4" i="10"/>
  <c r="AF4" i="10" s="1"/>
  <c r="AG4" i="10" s="1"/>
  <c r="AH4" i="10" s="1"/>
  <c r="AI4" i="10" s="1"/>
  <c r="AJ4" i="10" s="1"/>
  <c r="AK4" i="10" s="1"/>
  <c r="AL4" i="10" s="1"/>
  <c r="AM4" i="10" s="1"/>
  <c r="AN4" i="10" s="1"/>
  <c r="AO4" i="10" s="1"/>
  <c r="AP4" i="10" s="1"/>
  <c r="AQ4" i="10" s="1"/>
  <c r="AR4" i="10" s="1"/>
  <c r="AS4" i="10" s="1"/>
  <c r="AT4" i="10" s="1"/>
  <c r="AU4" i="10" s="1"/>
  <c r="AV4" i="10" s="1"/>
  <c r="AW4" i="10" s="1"/>
  <c r="AX4" i="10" s="1"/>
  <c r="AY4" i="10" s="1"/>
  <c r="AZ4" i="10" s="1"/>
  <c r="BA4" i="10" s="1"/>
  <c r="BB4" i="10" s="1"/>
  <c r="BC4" i="10" s="1"/>
  <c r="K4" i="7"/>
  <c r="L4" i="7" s="1"/>
  <c r="M4" i="7" s="1"/>
  <c r="N4" i="7" s="1"/>
  <c r="O4" i="7" s="1"/>
  <c r="P4" i="7" s="1"/>
  <c r="Q4" i="7" s="1"/>
  <c r="R4" i="7" s="1"/>
  <c r="S4" i="7" s="1"/>
  <c r="T4" i="7" s="1"/>
  <c r="U4" i="7" s="1"/>
  <c r="V4" i="7" s="1"/>
  <c r="W4" i="7" s="1"/>
  <c r="X4" i="7" s="1"/>
  <c r="Y4" i="7" s="1"/>
  <c r="Z4" i="7" s="1"/>
  <c r="AA4" i="7" s="1"/>
  <c r="AB4" i="7" s="1"/>
  <c r="AE4" i="7"/>
  <c r="AF4" i="7" s="1"/>
  <c r="AG4" i="7" s="1"/>
  <c r="AH4" i="7" s="1"/>
  <c r="AI4" i="7" s="1"/>
  <c r="AJ4" i="7" s="1"/>
  <c r="AK4" i="7" s="1"/>
  <c r="AL4" i="7" s="1"/>
  <c r="AM4" i="7" s="1"/>
  <c r="AN4" i="7" s="1"/>
  <c r="AO4" i="7" s="1"/>
  <c r="AP4" i="7" s="1"/>
  <c r="AQ4" i="7" s="1"/>
  <c r="AR4" i="7" s="1"/>
  <c r="AS4" i="7" s="1"/>
  <c r="AT4" i="7" s="1"/>
  <c r="AU4" i="7" s="1"/>
  <c r="AV4" i="7" s="1"/>
  <c r="AW4" i="7" s="1"/>
  <c r="AX4" i="7" s="1"/>
  <c r="AY4" i="7" s="1"/>
  <c r="AZ4" i="7" s="1"/>
  <c r="BA4" i="7" s="1"/>
  <c r="BB4" i="7" s="1"/>
  <c r="BC4" i="7" s="1"/>
  <c r="K4" i="6"/>
  <c r="L4" i="6" s="1"/>
  <c r="M4" i="6" s="1"/>
  <c r="N4" i="6" s="1"/>
  <c r="O4" i="6" s="1"/>
  <c r="P4" i="6" s="1"/>
  <c r="Q4" i="6" s="1"/>
  <c r="R4" i="6" s="1"/>
  <c r="S4" i="6" s="1"/>
  <c r="T4" i="6" s="1"/>
  <c r="U4" i="6" s="1"/>
  <c r="V4" i="6" s="1"/>
  <c r="W4" i="6" s="1"/>
  <c r="X4" i="6" s="1"/>
  <c r="Y4" i="6" s="1"/>
  <c r="Z4" i="6" s="1"/>
  <c r="AA4" i="6" s="1"/>
  <c r="AB4" i="6" s="1"/>
  <c r="AE4" i="6"/>
  <c r="AF4" i="6" s="1"/>
  <c r="AG4" i="6" s="1"/>
  <c r="AH4" i="6" s="1"/>
  <c r="AI4" i="6" s="1"/>
  <c r="AJ4" i="6" s="1"/>
  <c r="AK4" i="6" s="1"/>
  <c r="AL4" i="6" s="1"/>
  <c r="AM4" i="6" s="1"/>
  <c r="AN4" i="6" s="1"/>
  <c r="AO4" i="6" s="1"/>
  <c r="AP4" i="6" s="1"/>
  <c r="AQ4" i="6" s="1"/>
  <c r="AR4" i="6" s="1"/>
  <c r="AS4" i="6" s="1"/>
  <c r="AT4" i="6" s="1"/>
  <c r="AU4" i="6" s="1"/>
  <c r="AV4" i="6" s="1"/>
  <c r="AW4" i="6" s="1"/>
  <c r="AX4" i="6" s="1"/>
  <c r="AY4" i="6" s="1"/>
  <c r="AZ4" i="6" s="1"/>
  <c r="BA4" i="6" s="1"/>
  <c r="BB4" i="6" s="1"/>
  <c r="BC4" i="6" s="1"/>
  <c r="K4" i="20"/>
  <c r="L4" i="20" s="1"/>
  <c r="M4" i="20" s="1"/>
  <c r="N4" i="20" s="1"/>
  <c r="O4" i="20" s="1"/>
  <c r="P4" i="20" s="1"/>
  <c r="Q4" i="20" s="1"/>
  <c r="R4" i="20" s="1"/>
  <c r="S4" i="20" s="1"/>
  <c r="T4" i="20" s="1"/>
  <c r="U4" i="20" s="1"/>
  <c r="V4" i="20" s="1"/>
  <c r="W4" i="20" s="1"/>
  <c r="X4" i="20" s="1"/>
  <c r="Y4" i="20" s="1"/>
  <c r="Z4" i="20" s="1"/>
  <c r="AA4" i="20" s="1"/>
  <c r="AB4" i="20" s="1"/>
  <c r="AE4" i="20"/>
  <c r="AF4" i="20" s="1"/>
  <c r="AG4" i="20" s="1"/>
  <c r="AH4" i="20" s="1"/>
  <c r="AI4" i="20" s="1"/>
  <c r="AJ4" i="20" s="1"/>
  <c r="AK4" i="20" s="1"/>
  <c r="AL4" i="20" s="1"/>
  <c r="AM4" i="20" s="1"/>
  <c r="AN4" i="20" s="1"/>
  <c r="AO4" i="20" s="1"/>
  <c r="AP4" i="20" s="1"/>
  <c r="AQ4" i="20" s="1"/>
  <c r="AR4" i="20" s="1"/>
  <c r="AS4" i="20" s="1"/>
  <c r="AT4" i="20" s="1"/>
  <c r="AU4" i="20" s="1"/>
  <c r="AV4" i="20" s="1"/>
  <c r="AW4" i="20" s="1"/>
  <c r="AX4" i="20" s="1"/>
  <c r="AY4" i="20" s="1"/>
  <c r="AZ4" i="20" s="1"/>
  <c r="BA4" i="20" s="1"/>
  <c r="BB4" i="20" s="1"/>
  <c r="BC4" i="20" s="1"/>
  <c r="Y24" i="20"/>
  <c r="Y26" i="20" s="1"/>
  <c r="AB24" i="20"/>
  <c r="AB26" i="20" s="1"/>
  <c r="AY24" i="20"/>
  <c r="BC24" i="20"/>
  <c r="BC26" i="20" s="1"/>
  <c r="J11" i="20"/>
  <c r="Q11" i="20"/>
  <c r="AB11" i="20"/>
  <c r="AS11" i="20"/>
  <c r="BB11" i="20"/>
  <c r="G11" i="20"/>
  <c r="H11" i="20"/>
  <c r="P11" i="20"/>
  <c r="X11" i="20"/>
  <c r="AF11" i="20"/>
  <c r="AG11" i="20"/>
  <c r="AN11" i="20"/>
  <c r="AO11" i="20"/>
  <c r="AV11" i="20"/>
  <c r="C11" i="20"/>
  <c r="D11" i="20"/>
  <c r="E11" i="20"/>
  <c r="F11" i="20"/>
  <c r="I11" i="20"/>
  <c r="L11" i="20"/>
  <c r="M11" i="20"/>
  <c r="R11" i="20"/>
  <c r="Z11" i="20"/>
  <c r="AA11" i="20"/>
  <c r="AE11" i="20"/>
  <c r="AH11" i="20"/>
  <c r="AI11" i="20"/>
  <c r="AJ11" i="20"/>
  <c r="AK11" i="20"/>
  <c r="AL11" i="20"/>
  <c r="AM11" i="20"/>
  <c r="AQ11" i="20"/>
  <c r="AR11" i="20"/>
  <c r="AZ11" i="20"/>
  <c r="BA11" i="20"/>
  <c r="BC11" i="20"/>
  <c r="O20" i="20"/>
  <c r="AV20" i="20"/>
  <c r="AI20" i="20"/>
  <c r="L20" i="20"/>
  <c r="BC20" i="20"/>
  <c r="E20" i="20"/>
  <c r="I20" i="20"/>
  <c r="M20" i="20"/>
  <c r="P20" i="20"/>
  <c r="Z20" i="20"/>
  <c r="AB20" i="20"/>
  <c r="AE20" i="20"/>
  <c r="AK20" i="20"/>
  <c r="AM20" i="20"/>
  <c r="AQ20" i="20"/>
  <c r="BB20" i="20"/>
  <c r="K23" i="20"/>
  <c r="AA23" i="20"/>
  <c r="AE23" i="20"/>
  <c r="AG23" i="20"/>
  <c r="AM23" i="20"/>
  <c r="AQ23" i="20"/>
  <c r="AY23" i="20"/>
  <c r="BA23" i="20"/>
  <c r="G23" i="20"/>
  <c r="X23" i="20"/>
  <c r="Y23" i="20"/>
  <c r="AH23" i="20"/>
  <c r="AK23" i="20"/>
  <c r="AL23" i="20"/>
  <c r="AO23" i="20"/>
  <c r="BC23" i="20"/>
  <c r="E23" i="20"/>
  <c r="I23" i="20"/>
  <c r="M23" i="20"/>
  <c r="Q23" i="20"/>
  <c r="Z23" i="20"/>
  <c r="AB23" i="20"/>
  <c r="AI23" i="20"/>
  <c r="AJ23" i="20"/>
  <c r="AS23" i="20"/>
  <c r="AZ23" i="20"/>
  <c r="BB23" i="20"/>
  <c r="E24" i="20"/>
  <c r="E26" i="20" s="1"/>
  <c r="F24" i="20"/>
  <c r="G24" i="20"/>
  <c r="H24" i="20"/>
  <c r="H26" i="20" s="1"/>
  <c r="I24" i="20"/>
  <c r="I26" i="20" s="1"/>
  <c r="J24" i="20"/>
  <c r="L24" i="20"/>
  <c r="L26" i="20" s="1"/>
  <c r="M24" i="20"/>
  <c r="M26" i="20" s="1"/>
  <c r="Z24" i="20"/>
  <c r="Z26" i="20" s="1"/>
  <c r="AE24" i="20"/>
  <c r="AF24" i="20"/>
  <c r="AI24" i="20"/>
  <c r="AI26" i="20" s="1"/>
  <c r="AK24" i="20"/>
  <c r="AK26" i="20" s="1"/>
  <c r="AM24" i="20"/>
  <c r="AM26" i="20" s="1"/>
  <c r="AN24" i="20"/>
  <c r="AO24" i="20"/>
  <c r="AO26" i="20" s="1"/>
  <c r="AV24" i="20"/>
  <c r="AV26" i="20" s="1"/>
  <c r="BA24" i="20"/>
  <c r="BB24" i="20"/>
  <c r="K4" i="18"/>
  <c r="L4" i="18" s="1"/>
  <c r="M4" i="18" s="1"/>
  <c r="N4" i="18" s="1"/>
  <c r="O4" i="18" s="1"/>
  <c r="P4" i="18" s="1"/>
  <c r="Q4" i="18" s="1"/>
  <c r="R4" i="18" s="1"/>
  <c r="S4" i="18" s="1"/>
  <c r="T4" i="18" s="1"/>
  <c r="U4" i="18" s="1"/>
  <c r="V4" i="18" s="1"/>
  <c r="W4" i="18" s="1"/>
  <c r="X4" i="18" s="1"/>
  <c r="Y4" i="18" s="1"/>
  <c r="Z4" i="18" s="1"/>
  <c r="AA4" i="18" s="1"/>
  <c r="AB4" i="18" s="1"/>
  <c r="AE4" i="18"/>
  <c r="AF4" i="18" s="1"/>
  <c r="AG4" i="18" s="1"/>
  <c r="AH4" i="18" s="1"/>
  <c r="AI4" i="18" s="1"/>
  <c r="AJ4" i="18" s="1"/>
  <c r="AK4" i="18" s="1"/>
  <c r="AL4" i="18" s="1"/>
  <c r="AM4" i="18" s="1"/>
  <c r="AN4" i="18" s="1"/>
  <c r="AO4" i="18" s="1"/>
  <c r="AP4" i="18" s="1"/>
  <c r="AQ4" i="18" s="1"/>
  <c r="AR4" i="18" s="1"/>
  <c r="AS4" i="18" s="1"/>
  <c r="AT4" i="18" s="1"/>
  <c r="AU4" i="18" s="1"/>
  <c r="AV4" i="18" s="1"/>
  <c r="AW4" i="18" s="1"/>
  <c r="AX4" i="18" s="1"/>
  <c r="AY4" i="18" s="1"/>
  <c r="AZ4" i="18" s="1"/>
  <c r="BA4" i="18" s="1"/>
  <c r="BB4" i="18" s="1"/>
  <c r="BC4" i="18" s="1"/>
  <c r="E11" i="18"/>
  <c r="D11" i="18"/>
  <c r="L11" i="18"/>
  <c r="AB11" i="18"/>
  <c r="AD11" i="18"/>
  <c r="AH11" i="18"/>
  <c r="AK11" i="18"/>
  <c r="AL11" i="18"/>
  <c r="AS11" i="18"/>
  <c r="BC11" i="18"/>
  <c r="C11" i="18"/>
  <c r="G11" i="18"/>
  <c r="K11" i="18"/>
  <c r="M11" i="18"/>
  <c r="X11" i="18"/>
  <c r="AF11" i="18"/>
  <c r="AG11" i="18"/>
  <c r="AO11" i="18"/>
  <c r="AQ11" i="18"/>
  <c r="AV11" i="18"/>
  <c r="AY11" i="18"/>
  <c r="AZ11" i="18"/>
  <c r="AH17" i="18"/>
  <c r="AL17" i="18"/>
  <c r="AY17" i="18"/>
  <c r="AD17" i="18"/>
  <c r="D20" i="18"/>
  <c r="F20" i="18"/>
  <c r="G20" i="18"/>
  <c r="H20" i="18"/>
  <c r="K20" i="18"/>
  <c r="L20" i="18"/>
  <c r="N20" i="18"/>
  <c r="P20" i="18"/>
  <c r="X20" i="18"/>
  <c r="Y20" i="18"/>
  <c r="Z20" i="18"/>
  <c r="AD20" i="18"/>
  <c r="AE20" i="18"/>
  <c r="AG20" i="18"/>
  <c r="AH20" i="18"/>
  <c r="AI20" i="18"/>
  <c r="AL20" i="18"/>
  <c r="AM20" i="18"/>
  <c r="AN20" i="18"/>
  <c r="AP20" i="18"/>
  <c r="AV20" i="18"/>
  <c r="AY20" i="18"/>
  <c r="AZ20" i="18"/>
  <c r="BA20" i="18"/>
  <c r="BC20" i="18"/>
  <c r="C20" i="18"/>
  <c r="E20" i="18"/>
  <c r="I20" i="18"/>
  <c r="J20" i="18"/>
  <c r="M20" i="18"/>
  <c r="Q20" i="18"/>
  <c r="R20" i="18"/>
  <c r="AA20" i="18"/>
  <c r="AB20" i="18"/>
  <c r="AF20" i="18"/>
  <c r="AJ20" i="18"/>
  <c r="AK20" i="18"/>
  <c r="AO20" i="18"/>
  <c r="AQ20" i="18"/>
  <c r="AR20" i="18"/>
  <c r="AS20" i="18"/>
  <c r="BB20" i="18"/>
  <c r="C21" i="18"/>
  <c r="C23" i="18" s="1"/>
  <c r="E21" i="18"/>
  <c r="E23" i="18" s="1"/>
  <c r="G21" i="18"/>
  <c r="K21" i="18"/>
  <c r="K23" i="18" s="1"/>
  <c r="M21" i="18"/>
  <c r="M23" i="18" s="1"/>
  <c r="Z21" i="18"/>
  <c r="AI21" i="18"/>
  <c r="AL21" i="18"/>
  <c r="AL23" i="18" s="1"/>
  <c r="AV21" i="18"/>
  <c r="AV23" i="18" s="1"/>
  <c r="AZ21" i="18"/>
  <c r="K4" i="17"/>
  <c r="L4" i="17" s="1"/>
  <c r="M4" i="17" s="1"/>
  <c r="N4" i="17" s="1"/>
  <c r="O4" i="17" s="1"/>
  <c r="P4" i="17" s="1"/>
  <c r="Q4" i="17" s="1"/>
  <c r="R4" i="17" s="1"/>
  <c r="S4" i="17" s="1"/>
  <c r="T4" i="17" s="1"/>
  <c r="U4" i="17" s="1"/>
  <c r="V4" i="17" s="1"/>
  <c r="W4" i="17" s="1"/>
  <c r="X4" i="17" s="1"/>
  <c r="Y4" i="17" s="1"/>
  <c r="Z4" i="17" s="1"/>
  <c r="AA4" i="17" s="1"/>
  <c r="AB4" i="17" s="1"/>
  <c r="AE4" i="17"/>
  <c r="AF4" i="17" s="1"/>
  <c r="AG4" i="17" s="1"/>
  <c r="AH4" i="17" s="1"/>
  <c r="AI4" i="17" s="1"/>
  <c r="AJ4" i="17" s="1"/>
  <c r="AK4" i="17" s="1"/>
  <c r="AL4" i="17" s="1"/>
  <c r="AM4" i="17" s="1"/>
  <c r="AN4" i="17" s="1"/>
  <c r="AO4" i="17" s="1"/>
  <c r="AP4" i="17" s="1"/>
  <c r="AQ4" i="17" s="1"/>
  <c r="AR4" i="17" s="1"/>
  <c r="AS4" i="17" s="1"/>
  <c r="AT4" i="17" s="1"/>
  <c r="AU4" i="17" s="1"/>
  <c r="AV4" i="17" s="1"/>
  <c r="AW4" i="17" s="1"/>
  <c r="AX4" i="17" s="1"/>
  <c r="AY4" i="17" s="1"/>
  <c r="AZ4" i="17" s="1"/>
  <c r="BA4" i="17" s="1"/>
  <c r="BB4" i="17" s="1"/>
  <c r="BC4" i="17" s="1"/>
  <c r="D13" i="17"/>
  <c r="F13" i="17"/>
  <c r="G13" i="17"/>
  <c r="J13" i="17"/>
  <c r="L13" i="17"/>
  <c r="O13" i="17"/>
  <c r="U13" i="17"/>
  <c r="Y13" i="17"/>
  <c r="AA13" i="17"/>
  <c r="AD13" i="17"/>
  <c r="AE13" i="17"/>
  <c r="AF13" i="17"/>
  <c r="AG13" i="17"/>
  <c r="AH13" i="17"/>
  <c r="AL13" i="17"/>
  <c r="AM13" i="17"/>
  <c r="AN13" i="17"/>
  <c r="AP13" i="17"/>
  <c r="AR13" i="17"/>
  <c r="AV13" i="17"/>
  <c r="AZ13" i="17"/>
  <c r="BA13" i="17"/>
  <c r="C13" i="17"/>
  <c r="E13" i="17"/>
  <c r="I13" i="17"/>
  <c r="K13" i="17"/>
  <c r="M13" i="17"/>
  <c r="N13" i="17"/>
  <c r="Q13" i="17"/>
  <c r="R13" i="17"/>
  <c r="X13" i="17"/>
  <c r="AB13" i="17"/>
  <c r="AJ13" i="17"/>
  <c r="AK13" i="17"/>
  <c r="AO13" i="17"/>
  <c r="AS13" i="17"/>
  <c r="AY13" i="17"/>
  <c r="BB13" i="17"/>
  <c r="BC13" i="17"/>
  <c r="K4" i="50"/>
  <c r="L4" i="50" s="1"/>
  <c r="M4" i="50" s="1"/>
  <c r="N4" i="50" s="1"/>
  <c r="O4" i="50" s="1"/>
  <c r="AE4" i="50"/>
  <c r="AF4" i="50"/>
  <c r="AG4" i="50" s="1"/>
  <c r="AH4" i="50" s="1"/>
  <c r="AI4" i="50" s="1"/>
  <c r="AJ4" i="50" s="1"/>
  <c r="AK4" i="50" s="1"/>
  <c r="AL4" i="50" s="1"/>
  <c r="AM4" i="50" s="1"/>
  <c r="AN4" i="50" s="1"/>
  <c r="AO4" i="50" s="1"/>
  <c r="AP4" i="50" s="1"/>
  <c r="AQ4" i="50" s="1"/>
  <c r="AR4" i="50" s="1"/>
  <c r="AS4" i="50" s="1"/>
  <c r="AT4" i="50" s="1"/>
  <c r="AU4" i="50" s="1"/>
  <c r="AV4" i="50" s="1"/>
  <c r="AW4" i="50" s="1"/>
  <c r="AX4" i="50" s="1"/>
  <c r="AY4" i="50" s="1"/>
  <c r="AZ4" i="50" s="1"/>
  <c r="BA4" i="50" s="1"/>
  <c r="BB4" i="50" s="1"/>
  <c r="BC4" i="50" s="1"/>
  <c r="AD5" i="50"/>
  <c r="AD26" i="50"/>
  <c r="AZ27" i="50"/>
  <c r="C39" i="50"/>
  <c r="D39" i="50"/>
  <c r="G39" i="50"/>
  <c r="I39" i="50"/>
  <c r="M39" i="50"/>
  <c r="X39" i="50"/>
  <c r="Y39" i="50"/>
  <c r="AA39" i="50"/>
  <c r="AV39" i="50"/>
  <c r="AY39" i="50"/>
  <c r="AZ39" i="50"/>
  <c r="BA39" i="50"/>
  <c r="BB39" i="50"/>
  <c r="BC39" i="50"/>
  <c r="K4" i="1"/>
  <c r="L4" i="1" s="1"/>
  <c r="M4" i="1" s="1"/>
  <c r="N4" i="1" s="1"/>
  <c r="O4" i="1" s="1"/>
  <c r="P4" i="1" s="1"/>
  <c r="Q4" i="1" s="1"/>
  <c r="R4" i="1" s="1"/>
  <c r="S4" i="1" s="1"/>
  <c r="T4" i="1" s="1"/>
  <c r="U4" i="1" s="1"/>
  <c r="V4" i="1" s="1"/>
  <c r="W4" i="1" s="1"/>
  <c r="X4" i="1" s="1"/>
  <c r="Y4" i="1" s="1"/>
  <c r="Z4" i="1" s="1"/>
  <c r="AA4" i="1" s="1"/>
  <c r="AB4" i="1" s="1"/>
  <c r="AE4" i="1"/>
  <c r="AF4" i="1" s="1"/>
  <c r="AG4" i="1" s="1"/>
  <c r="AH4" i="1" s="1"/>
  <c r="AI4" i="1" s="1"/>
  <c r="AJ4" i="1" s="1"/>
  <c r="AK4" i="1" s="1"/>
  <c r="AL4" i="1" s="1"/>
  <c r="AM4" i="1" s="1"/>
  <c r="AN4" i="1" s="1"/>
  <c r="AO4" i="1" s="1"/>
  <c r="AP4" i="1" s="1"/>
  <c r="AQ4" i="1" s="1"/>
  <c r="AR4" i="1" s="1"/>
  <c r="AS4" i="1" s="1"/>
  <c r="AT4" i="1" s="1"/>
  <c r="AU4" i="1" s="1"/>
  <c r="AV4" i="1" s="1"/>
  <c r="AW4" i="1" s="1"/>
  <c r="AX4" i="1" s="1"/>
  <c r="AY4" i="1" s="1"/>
  <c r="AZ4" i="1" s="1"/>
  <c r="BA4" i="1" s="1"/>
  <c r="BB4" i="1" s="1"/>
  <c r="BC4" i="1" s="1"/>
  <c r="AD5" i="1"/>
  <c r="AD21" i="1"/>
  <c r="B2" i="28"/>
  <c r="B28" i="28"/>
  <c r="B54" i="28"/>
  <c r="B80" i="28"/>
  <c r="B106" i="28"/>
  <c r="B132" i="28"/>
  <c r="B158" i="28"/>
  <c r="B184" i="28"/>
  <c r="B210" i="28"/>
  <c r="B236" i="28"/>
  <c r="B262" i="28"/>
  <c r="B288" i="28"/>
  <c r="B314" i="28"/>
  <c r="B340" i="28"/>
  <c r="B2" i="51"/>
  <c r="B28" i="51"/>
  <c r="B54" i="51"/>
  <c r="B80" i="51"/>
  <c r="B106" i="51"/>
  <c r="B132" i="51"/>
  <c r="B158" i="51"/>
  <c r="B184" i="51"/>
  <c r="B210" i="51"/>
  <c r="B236" i="51"/>
  <c r="B262" i="51"/>
  <c r="B288" i="51"/>
  <c r="BL99" i="3" l="1"/>
  <c r="BA315" i="3"/>
  <c r="N87" i="3"/>
  <c r="T4" i="50"/>
  <c r="U4" i="50" s="1"/>
  <c r="V4" i="50" s="1"/>
  <c r="W4" i="50" s="1"/>
  <c r="X4" i="50" s="1"/>
  <c r="Y4" i="50" s="1"/>
  <c r="Z4" i="50" s="1"/>
  <c r="AA4" i="50" s="1"/>
  <c r="AB4" i="50" s="1"/>
  <c r="P4" i="50"/>
  <c r="Q4" i="50" s="1"/>
  <c r="R4" i="50" s="1"/>
  <c r="S4" i="50" s="1"/>
  <c r="N10" i="39"/>
  <c r="F10" i="39"/>
  <c r="Z9" i="39"/>
  <c r="R9" i="39"/>
  <c r="J9" i="39"/>
  <c r="U10" i="39"/>
  <c r="M10" i="39"/>
  <c r="E10" i="39"/>
  <c r="Y9" i="39"/>
  <c r="Q9" i="39"/>
  <c r="I9" i="39"/>
  <c r="AB10" i="39"/>
  <c r="T10" i="39"/>
  <c r="L10" i="39"/>
  <c r="D10" i="39"/>
  <c r="X9" i="39"/>
  <c r="P9" i="39"/>
  <c r="H9" i="39"/>
  <c r="AA10" i="39"/>
  <c r="S10" i="39"/>
  <c r="K10" i="39"/>
  <c r="C10" i="39"/>
  <c r="O9" i="39"/>
  <c r="G9" i="39"/>
  <c r="Z10" i="39"/>
  <c r="R10" i="39"/>
  <c r="J10" i="39"/>
  <c r="N9" i="39"/>
  <c r="F9" i="39"/>
  <c r="Y10" i="39"/>
  <c r="Q10" i="39"/>
  <c r="I10" i="39"/>
  <c r="U9" i="39"/>
  <c r="M9" i="39"/>
  <c r="E9" i="39"/>
  <c r="X10" i="39"/>
  <c r="P10" i="39"/>
  <c r="H10" i="39"/>
  <c r="AB9" i="39"/>
  <c r="T9" i="39"/>
  <c r="T11" i="39" s="1"/>
  <c r="L9" i="39"/>
  <c r="D9" i="39"/>
  <c r="O10" i="39"/>
  <c r="G10" i="39"/>
  <c r="AA9" i="39"/>
  <c r="S9" i="39"/>
  <c r="K9" i="39"/>
  <c r="K11" i="39" s="1"/>
  <c r="C9" i="39"/>
  <c r="AT5" i="32"/>
  <c r="AT14" i="1"/>
  <c r="S7" i="50"/>
  <c r="S5" i="22"/>
  <c r="S8" i="50"/>
  <c r="AT7" i="50"/>
  <c r="AT5" i="22"/>
  <c r="AT10" i="21"/>
  <c r="AT28" i="50"/>
  <c r="AT12" i="22"/>
  <c r="S13" i="50"/>
  <c r="R245" i="3" s="1"/>
  <c r="S5" i="35"/>
  <c r="P13" i="50"/>
  <c r="P5" i="35"/>
  <c r="O372" i="3" s="1"/>
  <c r="AQ13" i="50"/>
  <c r="AR257" i="3" s="1"/>
  <c r="AQ5" i="35"/>
  <c r="AR372" i="3" s="1"/>
  <c r="S14" i="50"/>
  <c r="S5" i="43"/>
  <c r="P24" i="1"/>
  <c r="AQ12" i="18"/>
  <c r="AR97" i="3" s="1"/>
  <c r="AQ24" i="1"/>
  <c r="AT12" i="18"/>
  <c r="AT13" i="1"/>
  <c r="AT5" i="31"/>
  <c r="AQ13" i="1"/>
  <c r="AR64" i="3" s="1"/>
  <c r="AQ5" i="31"/>
  <c r="S5" i="32"/>
  <c r="S14" i="1"/>
  <c r="AT7" i="26"/>
  <c r="S38" i="50"/>
  <c r="S27" i="50"/>
  <c r="AT22" i="50"/>
  <c r="AT5" i="26"/>
  <c r="S10" i="17"/>
  <c r="S23" i="1"/>
  <c r="AQ7" i="1"/>
  <c r="AQ5" i="17"/>
  <c r="AQ10" i="17"/>
  <c r="AR81" i="3" s="1"/>
  <c r="AQ23" i="1"/>
  <c r="AT10" i="17"/>
  <c r="AT23" i="1"/>
  <c r="AT7" i="1"/>
  <c r="AT5" i="17"/>
  <c r="P10" i="17"/>
  <c r="O75" i="3" s="1"/>
  <c r="P23" i="1"/>
  <c r="P7" i="1"/>
  <c r="P5" i="17"/>
  <c r="P14" i="17" s="1"/>
  <c r="P16" i="17" s="1"/>
  <c r="S7" i="1"/>
  <c r="S5" i="17"/>
  <c r="Q12" i="22"/>
  <c r="P267" i="3" s="1"/>
  <c r="Q20" i="20"/>
  <c r="AQ5" i="20"/>
  <c r="AQ17" i="1"/>
  <c r="Q14" i="1"/>
  <c r="P56" i="3" s="1"/>
  <c r="P38" i="50"/>
  <c r="P27" i="50"/>
  <c r="Q17" i="50"/>
  <c r="Q6" i="50"/>
  <c r="AR38" i="50"/>
  <c r="AR27" i="50"/>
  <c r="AR7" i="1"/>
  <c r="AR5" i="17"/>
  <c r="AR5" i="21"/>
  <c r="AR23" i="21" s="1"/>
  <c r="AR28" i="21" s="1"/>
  <c r="AR5" i="22"/>
  <c r="AR7" i="50"/>
  <c r="Q38" i="50"/>
  <c r="AR13" i="50"/>
  <c r="AS257" i="3" s="1"/>
  <c r="AR5" i="35"/>
  <c r="AR10" i="21"/>
  <c r="R12" i="22"/>
  <c r="Q267" i="3" s="1"/>
  <c r="O12" i="22"/>
  <c r="N267" i="3" s="1"/>
  <c r="R33" i="1"/>
  <c r="R10" i="17"/>
  <c r="Q75" i="3" s="1"/>
  <c r="O28" i="50"/>
  <c r="R10" i="31"/>
  <c r="R29" i="1"/>
  <c r="R5" i="26"/>
  <c r="Q24" i="1"/>
  <c r="Q7" i="1"/>
  <c r="Q5" i="17"/>
  <c r="O16" i="26"/>
  <c r="Q5" i="22"/>
  <c r="O5" i="17"/>
  <c r="O7" i="1"/>
  <c r="Q10" i="17"/>
  <c r="Q23" i="1"/>
  <c r="Q5" i="21"/>
  <c r="R5" i="17"/>
  <c r="R7" i="1"/>
  <c r="R10" i="21"/>
  <c r="R7" i="20"/>
  <c r="O7" i="50"/>
  <c r="O5" i="22"/>
  <c r="R5" i="22"/>
  <c r="O8" i="20"/>
  <c r="R14" i="1"/>
  <c r="Q56" i="3" s="1"/>
  <c r="R5" i="32"/>
  <c r="O23" i="1"/>
  <c r="O10" i="17"/>
  <c r="N75" i="3" s="1"/>
  <c r="Q13" i="1"/>
  <c r="P55" i="3" s="1"/>
  <c r="Q5" i="31"/>
  <c r="O10" i="20"/>
  <c r="N107" i="3" s="1"/>
  <c r="O9" i="20"/>
  <c r="O5" i="43"/>
  <c r="N389" i="3" s="1"/>
  <c r="O14" i="50"/>
  <c r="O17" i="50" s="1"/>
  <c r="Q43" i="50"/>
  <c r="Q27" i="50" s="1"/>
  <c r="Q10" i="21"/>
  <c r="AS33" i="1"/>
  <c r="AS12" i="20"/>
  <c r="Q5" i="35"/>
  <c r="P372" i="3" s="1"/>
  <c r="BK375" i="3" s="1"/>
  <c r="Q5" i="26"/>
  <c r="R5" i="43"/>
  <c r="Q389" i="3" s="1"/>
  <c r="BL394" i="3" s="1"/>
  <c r="P5" i="20"/>
  <c r="P17" i="1"/>
  <c r="R5" i="20"/>
  <c r="R17" i="1"/>
  <c r="AR5" i="31"/>
  <c r="AR13" i="1"/>
  <c r="AS64" i="3" s="1"/>
  <c r="Q5" i="20"/>
  <c r="Q24" i="20" s="1"/>
  <c r="Q26" i="20" s="1"/>
  <c r="Q17" i="1"/>
  <c r="R5" i="21"/>
  <c r="R23" i="21" s="1"/>
  <c r="R28" i="21" s="1"/>
  <c r="R5" i="35"/>
  <c r="Q372" i="3" s="1"/>
  <c r="Q245" i="3"/>
  <c r="AR33" i="1"/>
  <c r="AR12" i="20"/>
  <c r="AS116" i="3" s="1"/>
  <c r="O5" i="31"/>
  <c r="N152" i="3" s="1"/>
  <c r="O13" i="1"/>
  <c r="N55" i="3" s="1"/>
  <c r="AR5" i="20"/>
  <c r="AR17" i="1"/>
  <c r="Q33" i="1"/>
  <c r="O21" i="18"/>
  <c r="O5" i="20"/>
  <c r="O17" i="1"/>
  <c r="O8" i="1"/>
  <c r="O33" i="1"/>
  <c r="O22" i="1" s="1"/>
  <c r="S17" i="1"/>
  <c r="S5" i="20"/>
  <c r="S13" i="1"/>
  <c r="S5" i="31"/>
  <c r="S8" i="1"/>
  <c r="T35" i="50"/>
  <c r="T38" i="50" s="1"/>
  <c r="T10" i="43"/>
  <c r="T5" i="21"/>
  <c r="T5" i="22"/>
  <c r="T7" i="50"/>
  <c r="T10" i="21"/>
  <c r="T24" i="1"/>
  <c r="T13" i="50"/>
  <c r="S245" i="3" s="1"/>
  <c r="T5" i="35"/>
  <c r="T22" i="50"/>
  <c r="T5" i="26"/>
  <c r="K11" i="53"/>
  <c r="J63" i="54" s="1"/>
  <c r="J11" i="53"/>
  <c r="I63" i="54" s="1"/>
  <c r="BE433" i="3"/>
  <c r="A383" i="3"/>
  <c r="BG348" i="3"/>
  <c r="AZ315" i="3"/>
  <c r="BG306" i="3"/>
  <c r="Z307" i="3"/>
  <c r="Y307" i="3"/>
  <c r="BH314" i="3"/>
  <c r="BG297" i="3"/>
  <c r="X307" i="3"/>
  <c r="W307" i="3"/>
  <c r="A313" i="3"/>
  <c r="AA307" i="3"/>
  <c r="A314" i="3"/>
  <c r="BE306" i="3"/>
  <c r="BH305" i="3"/>
  <c r="BH306" i="3"/>
  <c r="BL220" i="3"/>
  <c r="A220" i="3"/>
  <c r="BK348" i="3"/>
  <c r="A219" i="3"/>
  <c r="BF384" i="3"/>
  <c r="BF383" i="3"/>
  <c r="BE375" i="3"/>
  <c r="BH367" i="3"/>
  <c r="AP204" i="3"/>
  <c r="BH204" i="3" s="1"/>
  <c r="BJ330" i="3"/>
  <c r="BB204" i="3"/>
  <c r="BE393" i="3"/>
  <c r="BE392" i="3"/>
  <c r="BI404" i="3"/>
  <c r="BL132" i="3"/>
  <c r="BE189" i="3"/>
  <c r="BI98" i="3"/>
  <c r="BE447" i="3"/>
  <c r="BL297" i="3"/>
  <c r="BI177" i="3"/>
  <c r="BE155" i="3"/>
  <c r="BJ202" i="3"/>
  <c r="A98" i="3"/>
  <c r="BG132" i="3"/>
  <c r="BI146" i="3"/>
  <c r="BF393" i="3"/>
  <c r="Y77" i="3"/>
  <c r="BL155" i="3"/>
  <c r="BF404" i="3"/>
  <c r="BF447" i="3"/>
  <c r="BJ394" i="3"/>
  <c r="BL383" i="3"/>
  <c r="BG82" i="3"/>
  <c r="BL89" i="3"/>
  <c r="BG108" i="3"/>
  <c r="BL117" i="3"/>
  <c r="BJ376" i="3"/>
  <c r="BF392" i="3"/>
  <c r="BF132" i="3"/>
  <c r="BG384" i="3"/>
  <c r="BE132" i="3"/>
  <c r="BF296" i="3"/>
  <c r="AG315" i="3"/>
  <c r="BK393" i="3"/>
  <c r="BF376" i="3"/>
  <c r="BL330" i="3"/>
  <c r="BG81" i="3"/>
  <c r="BL296" i="3"/>
  <c r="BL82" i="3"/>
  <c r="BJ419" i="3"/>
  <c r="BL403" i="3"/>
  <c r="AO434" i="3"/>
  <c r="BG434" i="3" s="1"/>
  <c r="BK220" i="3"/>
  <c r="BK176" i="3"/>
  <c r="BI170" i="3"/>
  <c r="BK419" i="3"/>
  <c r="BH132" i="3"/>
  <c r="AA77" i="3"/>
  <c r="BA448" i="3"/>
  <c r="AQ448" i="3"/>
  <c r="BI448" i="3" s="1"/>
  <c r="BF433" i="3"/>
  <c r="BE347" i="3"/>
  <c r="BF277" i="3"/>
  <c r="BH383" i="3"/>
  <c r="BE348" i="3"/>
  <c r="AZ448" i="3"/>
  <c r="BH446" i="3"/>
  <c r="BL294" i="3"/>
  <c r="BJ132" i="3"/>
  <c r="BL91" i="3"/>
  <c r="BI80" i="54"/>
  <c r="BI76" i="54"/>
  <c r="BI81" i="54"/>
  <c r="BI77" i="54"/>
  <c r="BI79" i="54"/>
  <c r="BI78" i="54"/>
  <c r="AB14" i="36"/>
  <c r="T14" i="36"/>
  <c r="L14" i="36"/>
  <c r="D14" i="36"/>
  <c r="X12" i="36"/>
  <c r="P12" i="36"/>
  <c r="H12" i="36"/>
  <c r="AB19" i="36"/>
  <c r="T19" i="36"/>
  <c r="L19" i="36"/>
  <c r="D19" i="36"/>
  <c r="AA14" i="36"/>
  <c r="S14" i="36"/>
  <c r="K14" i="36"/>
  <c r="C14" i="36"/>
  <c r="G12" i="36"/>
  <c r="AA19" i="36"/>
  <c r="K19" i="36"/>
  <c r="Z14" i="36"/>
  <c r="R14" i="36"/>
  <c r="J14" i="36"/>
  <c r="N12" i="36"/>
  <c r="F12" i="36"/>
  <c r="Z19" i="36"/>
  <c r="R19" i="36"/>
  <c r="J19" i="36"/>
  <c r="Y14" i="36"/>
  <c r="Q14" i="36"/>
  <c r="I14" i="36"/>
  <c r="U12" i="36"/>
  <c r="M12" i="36"/>
  <c r="E12" i="36"/>
  <c r="Y19" i="36"/>
  <c r="Q19" i="36"/>
  <c r="I19" i="36"/>
  <c r="X14" i="36"/>
  <c r="P14" i="36"/>
  <c r="H14" i="36"/>
  <c r="AB12" i="36"/>
  <c r="T12" i="36"/>
  <c r="L12" i="36"/>
  <c r="D12" i="36"/>
  <c r="X19" i="36"/>
  <c r="W361" i="3" s="1"/>
  <c r="P19" i="36"/>
  <c r="H19" i="36"/>
  <c r="C19" i="36"/>
  <c r="O14" i="36"/>
  <c r="G14" i="36"/>
  <c r="AA12" i="36"/>
  <c r="S12" i="36"/>
  <c r="K12" i="36"/>
  <c r="C12" i="36"/>
  <c r="O19" i="36"/>
  <c r="G19" i="36"/>
  <c r="N14" i="36"/>
  <c r="F14" i="36"/>
  <c r="Z12" i="36"/>
  <c r="R12" i="36"/>
  <c r="J12" i="36"/>
  <c r="N19" i="36"/>
  <c r="F19" i="36"/>
  <c r="S19" i="36"/>
  <c r="U14" i="36"/>
  <c r="M14" i="36"/>
  <c r="E14" i="36"/>
  <c r="Y12" i="36"/>
  <c r="Q12" i="36"/>
  <c r="I12" i="36"/>
  <c r="U19" i="36"/>
  <c r="M19" i="36"/>
  <c r="E19" i="36"/>
  <c r="O12" i="36"/>
  <c r="AV13" i="1"/>
  <c r="AV5" i="31"/>
  <c r="O19" i="15"/>
  <c r="G19" i="15"/>
  <c r="N19" i="15"/>
  <c r="F19" i="15"/>
  <c r="U19" i="15"/>
  <c r="M19" i="15"/>
  <c r="E19" i="15"/>
  <c r="AB19" i="15"/>
  <c r="T19" i="15"/>
  <c r="L19" i="15"/>
  <c r="D19" i="15"/>
  <c r="AA19" i="15"/>
  <c r="S19" i="15"/>
  <c r="K19" i="15"/>
  <c r="C19" i="15"/>
  <c r="Z19" i="15"/>
  <c r="R19" i="15"/>
  <c r="J19" i="15"/>
  <c r="X19" i="15"/>
  <c r="P19" i="15"/>
  <c r="H19" i="15"/>
  <c r="Y19" i="15"/>
  <c r="Q19" i="15"/>
  <c r="I19" i="15"/>
  <c r="AV5" i="26"/>
  <c r="AV22" i="50"/>
  <c r="AV10" i="31"/>
  <c r="AV29" i="1"/>
  <c r="N11" i="49"/>
  <c r="F11" i="49"/>
  <c r="U11" i="49"/>
  <c r="M11" i="49"/>
  <c r="E11" i="49"/>
  <c r="AB11" i="49"/>
  <c r="T11" i="49"/>
  <c r="L11" i="49"/>
  <c r="D11" i="49"/>
  <c r="AA11" i="49"/>
  <c r="S11" i="49"/>
  <c r="K11" i="49"/>
  <c r="C11" i="49"/>
  <c r="Z11" i="49"/>
  <c r="R11" i="49"/>
  <c r="J11" i="49"/>
  <c r="Y11" i="49"/>
  <c r="Q11" i="49"/>
  <c r="I11" i="49"/>
  <c r="X11" i="49"/>
  <c r="P11" i="49"/>
  <c r="H11" i="49"/>
  <c r="O11" i="49"/>
  <c r="G11" i="49"/>
  <c r="Z16" i="49"/>
  <c r="R16" i="49"/>
  <c r="J16" i="49"/>
  <c r="N14" i="49"/>
  <c r="F14" i="49"/>
  <c r="Z13" i="49"/>
  <c r="R13" i="49"/>
  <c r="J13" i="49"/>
  <c r="Y16" i="49"/>
  <c r="Q16" i="49"/>
  <c r="I16" i="49"/>
  <c r="U14" i="49"/>
  <c r="M14" i="49"/>
  <c r="E14" i="49"/>
  <c r="Y13" i="49"/>
  <c r="Q13" i="49"/>
  <c r="I13" i="49"/>
  <c r="X16" i="49"/>
  <c r="P16" i="49"/>
  <c r="H16" i="49"/>
  <c r="AB14" i="49"/>
  <c r="T14" i="49"/>
  <c r="L14" i="49"/>
  <c r="D14" i="49"/>
  <c r="X13" i="49"/>
  <c r="P13" i="49"/>
  <c r="H13" i="49"/>
  <c r="O16" i="49"/>
  <c r="G16" i="49"/>
  <c r="AA14" i="49"/>
  <c r="S14" i="49"/>
  <c r="K14" i="49"/>
  <c r="C14" i="49"/>
  <c r="O13" i="49"/>
  <c r="G13" i="49"/>
  <c r="N16" i="49"/>
  <c r="F16" i="49"/>
  <c r="Z14" i="49"/>
  <c r="R14" i="49"/>
  <c r="J14" i="49"/>
  <c r="N13" i="49"/>
  <c r="F13" i="49"/>
  <c r="AB16" i="49"/>
  <c r="L16" i="49"/>
  <c r="D16" i="49"/>
  <c r="X14" i="49"/>
  <c r="H14" i="49"/>
  <c r="AB13" i="49"/>
  <c r="T13" i="49"/>
  <c r="D13" i="49"/>
  <c r="U16" i="49"/>
  <c r="M16" i="49"/>
  <c r="E16" i="49"/>
  <c r="Y14" i="49"/>
  <c r="Q14" i="49"/>
  <c r="I14" i="49"/>
  <c r="U13" i="49"/>
  <c r="M13" i="49"/>
  <c r="E13" i="49"/>
  <c r="T16" i="49"/>
  <c r="P14" i="49"/>
  <c r="L13" i="49"/>
  <c r="AA16" i="49"/>
  <c r="S16" i="49"/>
  <c r="K16" i="49"/>
  <c r="C16" i="49"/>
  <c r="O14" i="49"/>
  <c r="G14" i="49"/>
  <c r="AA13" i="49"/>
  <c r="S13" i="49"/>
  <c r="K13" i="49"/>
  <c r="C13" i="49"/>
  <c r="N16" i="15"/>
  <c r="F16" i="15"/>
  <c r="G16" i="15"/>
  <c r="U16" i="15"/>
  <c r="M16" i="15"/>
  <c r="E16" i="15"/>
  <c r="AB16" i="15"/>
  <c r="T16" i="15"/>
  <c r="L16" i="15"/>
  <c r="D16" i="15"/>
  <c r="AA16" i="15"/>
  <c r="S16" i="15"/>
  <c r="K16" i="15"/>
  <c r="C16" i="15"/>
  <c r="O16" i="15"/>
  <c r="Z16" i="15"/>
  <c r="R16" i="15"/>
  <c r="J16" i="15"/>
  <c r="Y16" i="15"/>
  <c r="Q16" i="15"/>
  <c r="I16" i="15"/>
  <c r="X16" i="15"/>
  <c r="P16" i="15"/>
  <c r="H16" i="15"/>
  <c r="N11" i="15"/>
  <c r="F11" i="15"/>
  <c r="X11" i="15"/>
  <c r="U11" i="15"/>
  <c r="M11" i="15"/>
  <c r="E11" i="15"/>
  <c r="AB11" i="15"/>
  <c r="T11" i="15"/>
  <c r="L11" i="15"/>
  <c r="D11" i="15"/>
  <c r="P11" i="15"/>
  <c r="AA11" i="15"/>
  <c r="S11" i="15"/>
  <c r="K11" i="15"/>
  <c r="C11" i="15"/>
  <c r="Z11" i="15"/>
  <c r="R11" i="15"/>
  <c r="J11" i="15"/>
  <c r="Y11" i="15"/>
  <c r="Q11" i="15"/>
  <c r="I11" i="15"/>
  <c r="O11" i="15"/>
  <c r="G11" i="15"/>
  <c r="H11" i="15"/>
  <c r="N16" i="53"/>
  <c r="M68" i="54" s="1"/>
  <c r="F16" i="53"/>
  <c r="E68" i="54" s="1"/>
  <c r="Z13" i="53"/>
  <c r="Y65" i="54" s="1"/>
  <c r="R13" i="53"/>
  <c r="Q65" i="54" s="1"/>
  <c r="J13" i="53"/>
  <c r="I65" i="54" s="1"/>
  <c r="N14" i="53"/>
  <c r="M66" i="54" s="1"/>
  <c r="F14" i="53"/>
  <c r="E66" i="54" s="1"/>
  <c r="U16" i="53"/>
  <c r="T68" i="54" s="1"/>
  <c r="M16" i="53"/>
  <c r="L68" i="54" s="1"/>
  <c r="E16" i="53"/>
  <c r="D68" i="54" s="1"/>
  <c r="Y13" i="53"/>
  <c r="X65" i="54" s="1"/>
  <c r="Q13" i="53"/>
  <c r="P65" i="54" s="1"/>
  <c r="I13" i="53"/>
  <c r="H65" i="54" s="1"/>
  <c r="U14" i="53"/>
  <c r="T66" i="54" s="1"/>
  <c r="M14" i="53"/>
  <c r="L66" i="54" s="1"/>
  <c r="E14" i="53"/>
  <c r="D66" i="54" s="1"/>
  <c r="AB16" i="53"/>
  <c r="AA68" i="54" s="1"/>
  <c r="T16" i="53"/>
  <c r="S68" i="54" s="1"/>
  <c r="L16" i="53"/>
  <c r="K68" i="54" s="1"/>
  <c r="D16" i="53"/>
  <c r="C68" i="54" s="1"/>
  <c r="X13" i="53"/>
  <c r="W65" i="54" s="1"/>
  <c r="P13" i="53"/>
  <c r="O65" i="54" s="1"/>
  <c r="H13" i="53"/>
  <c r="G65" i="54" s="1"/>
  <c r="AB14" i="53"/>
  <c r="AA66" i="54" s="1"/>
  <c r="T14" i="53"/>
  <c r="S66" i="54" s="1"/>
  <c r="L14" i="53"/>
  <c r="K66" i="54" s="1"/>
  <c r="D14" i="53"/>
  <c r="C66" i="54" s="1"/>
  <c r="AA16" i="53"/>
  <c r="Z68" i="54" s="1"/>
  <c r="S16" i="53"/>
  <c r="R68" i="54" s="1"/>
  <c r="K16" i="53"/>
  <c r="J68" i="54" s="1"/>
  <c r="C16" i="53"/>
  <c r="B68" i="54" s="1"/>
  <c r="O13" i="53"/>
  <c r="N65" i="54" s="1"/>
  <c r="G13" i="53"/>
  <c r="F65" i="54" s="1"/>
  <c r="AA14" i="53"/>
  <c r="Z66" i="54" s="1"/>
  <c r="S14" i="53"/>
  <c r="R66" i="54" s="1"/>
  <c r="K14" i="53"/>
  <c r="J66" i="54" s="1"/>
  <c r="C14" i="53"/>
  <c r="B66" i="54" s="1"/>
  <c r="Z16" i="53"/>
  <c r="Y68" i="54" s="1"/>
  <c r="R16" i="53"/>
  <c r="Q68" i="54" s="1"/>
  <c r="J16" i="53"/>
  <c r="I68" i="54" s="1"/>
  <c r="N13" i="53"/>
  <c r="M65" i="54" s="1"/>
  <c r="F13" i="53"/>
  <c r="E65" i="54" s="1"/>
  <c r="Z14" i="53"/>
  <c r="Y66" i="54" s="1"/>
  <c r="R14" i="53"/>
  <c r="Q66" i="54" s="1"/>
  <c r="J14" i="53"/>
  <c r="I66" i="54" s="1"/>
  <c r="Y16" i="53"/>
  <c r="X68" i="54" s="1"/>
  <c r="Q16" i="53"/>
  <c r="P68" i="54" s="1"/>
  <c r="I16" i="53"/>
  <c r="H68" i="54" s="1"/>
  <c r="U13" i="53"/>
  <c r="T65" i="54" s="1"/>
  <c r="M13" i="53"/>
  <c r="L65" i="54" s="1"/>
  <c r="E13" i="53"/>
  <c r="D65" i="54" s="1"/>
  <c r="Y14" i="53"/>
  <c r="X66" i="54" s="1"/>
  <c r="Q14" i="53"/>
  <c r="P66" i="54" s="1"/>
  <c r="I14" i="53"/>
  <c r="H66" i="54" s="1"/>
  <c r="X16" i="53"/>
  <c r="W68" i="54" s="1"/>
  <c r="P16" i="53"/>
  <c r="O68" i="54" s="1"/>
  <c r="H16" i="53"/>
  <c r="G68" i="54" s="1"/>
  <c r="AB13" i="53"/>
  <c r="AA65" i="54" s="1"/>
  <c r="T13" i="53"/>
  <c r="S65" i="54" s="1"/>
  <c r="L13" i="53"/>
  <c r="K65" i="54" s="1"/>
  <c r="D13" i="53"/>
  <c r="C65" i="54" s="1"/>
  <c r="X14" i="53"/>
  <c r="W66" i="54" s="1"/>
  <c r="P14" i="53"/>
  <c r="O66" i="54" s="1"/>
  <c r="H14" i="53"/>
  <c r="G66" i="54" s="1"/>
  <c r="O16" i="53"/>
  <c r="N68" i="54" s="1"/>
  <c r="G16" i="53"/>
  <c r="F68" i="54" s="1"/>
  <c r="AA13" i="53"/>
  <c r="Z65" i="54" s="1"/>
  <c r="S13" i="53"/>
  <c r="R65" i="54" s="1"/>
  <c r="K13" i="53"/>
  <c r="J65" i="54" s="1"/>
  <c r="C13" i="53"/>
  <c r="B65" i="54" s="1"/>
  <c r="O14" i="53"/>
  <c r="N66" i="54" s="1"/>
  <c r="G14" i="53"/>
  <c r="F66" i="54" s="1"/>
  <c r="AG385" i="3"/>
  <c r="BE106" i="3"/>
  <c r="BE82" i="3"/>
  <c r="AF83" i="3"/>
  <c r="AQ385" i="3"/>
  <c r="BI385" i="3" s="1"/>
  <c r="BL447" i="3"/>
  <c r="BG383" i="3"/>
  <c r="BD78" i="54"/>
  <c r="BC448" i="3"/>
  <c r="BL401" i="3"/>
  <c r="BJ346" i="3"/>
  <c r="BL277" i="3"/>
  <c r="BK394" i="3"/>
  <c r="BG403" i="3"/>
  <c r="AJ385" i="3"/>
  <c r="BL384" i="3"/>
  <c r="BL295" i="3"/>
  <c r="BE269" i="3"/>
  <c r="BE267" i="3"/>
  <c r="BD204" i="3"/>
  <c r="BK146" i="3"/>
  <c r="BH107" i="3"/>
  <c r="BI132" i="3"/>
  <c r="AE385" i="3"/>
  <c r="BL276" i="3"/>
  <c r="AX82" i="54"/>
  <c r="BD76" i="54"/>
  <c r="AZ385" i="3"/>
  <c r="BG376" i="3"/>
  <c r="BL275" i="3"/>
  <c r="BH218" i="3"/>
  <c r="BJ189" i="3"/>
  <c r="BG107" i="3"/>
  <c r="AF448" i="3"/>
  <c r="BG347" i="3"/>
  <c r="BI287" i="3"/>
  <c r="BG146" i="3"/>
  <c r="BB120" i="3"/>
  <c r="BL118" i="3"/>
  <c r="BJ276" i="3"/>
  <c r="BE446" i="3"/>
  <c r="AW448" i="3"/>
  <c r="AM448" i="3"/>
  <c r="BE448" i="3" s="1"/>
  <c r="AE448" i="3"/>
  <c r="BG433" i="3"/>
  <c r="AR434" i="3"/>
  <c r="BJ434" i="3" s="1"/>
  <c r="BH331" i="3"/>
  <c r="BK202" i="3"/>
  <c r="BF146" i="3"/>
  <c r="BH108" i="3"/>
  <c r="BK177" i="3"/>
  <c r="BE146" i="3"/>
  <c r="BJ447" i="3"/>
  <c r="BD385" i="3"/>
  <c r="AL385" i="3"/>
  <c r="BL346" i="3"/>
  <c r="BJ329" i="3"/>
  <c r="AI332" i="3"/>
  <c r="BJ277" i="3"/>
  <c r="BG394" i="3"/>
  <c r="BI419" i="3"/>
  <c r="BG404" i="3"/>
  <c r="AT385" i="3"/>
  <c r="BL385" i="3" s="1"/>
  <c r="BL433" i="3"/>
  <c r="AK385" i="3"/>
  <c r="BL347" i="3"/>
  <c r="AE120" i="3"/>
  <c r="AO83" i="3"/>
  <c r="BG83" i="3" s="1"/>
  <c r="BD83" i="3"/>
  <c r="AI83" i="3"/>
  <c r="BI384" i="3"/>
  <c r="BH147" i="3"/>
  <c r="AW368" i="3"/>
  <c r="BL348" i="3"/>
  <c r="BK433" i="3"/>
  <c r="AO385" i="3"/>
  <c r="BG385" i="3" s="1"/>
  <c r="BA385" i="3"/>
  <c r="AI385" i="3"/>
  <c r="BI383" i="3"/>
  <c r="BJ384" i="3"/>
  <c r="BH268" i="3"/>
  <c r="BG447" i="3"/>
  <c r="BJ375" i="3"/>
  <c r="BI366" i="3"/>
  <c r="BG366" i="3"/>
  <c r="AF368" i="3"/>
  <c r="BF154" i="3"/>
  <c r="BF419" i="3"/>
  <c r="BL419" i="3"/>
  <c r="BL367" i="3"/>
  <c r="AR385" i="3"/>
  <c r="BJ385" i="3" s="1"/>
  <c r="BJ383" i="3"/>
  <c r="BH146" i="3"/>
  <c r="BJ146" i="3"/>
  <c r="BL146" i="3"/>
  <c r="BE176" i="3"/>
  <c r="N12" i="42"/>
  <c r="F12" i="42"/>
  <c r="U12" i="42"/>
  <c r="M12" i="42"/>
  <c r="E12" i="42"/>
  <c r="G12" i="42"/>
  <c r="AB12" i="42"/>
  <c r="T12" i="42"/>
  <c r="L12" i="42"/>
  <c r="D12" i="42"/>
  <c r="O12" i="42"/>
  <c r="AA12" i="42"/>
  <c r="S12" i="42"/>
  <c r="K12" i="42"/>
  <c r="C12" i="42"/>
  <c r="Z12" i="42"/>
  <c r="R12" i="42"/>
  <c r="J12" i="42"/>
  <c r="Y12" i="42"/>
  <c r="Q12" i="42"/>
  <c r="I12" i="42"/>
  <c r="X12" i="42"/>
  <c r="P12" i="42"/>
  <c r="H12" i="42"/>
  <c r="H395" i="3"/>
  <c r="BL391" i="3"/>
  <c r="BF394" i="3"/>
  <c r="BJ404" i="3"/>
  <c r="AO405" i="3"/>
  <c r="BG405" i="3" s="1"/>
  <c r="BG402" i="3"/>
  <c r="BH394" i="3"/>
  <c r="AN405" i="3"/>
  <c r="BF405" i="3" s="1"/>
  <c r="AE405" i="3"/>
  <c r="BG401" i="3"/>
  <c r="AF405" i="3"/>
  <c r="BF402" i="3"/>
  <c r="BF403" i="3"/>
  <c r="AK405" i="3"/>
  <c r="BJ402" i="3"/>
  <c r="BA405" i="3"/>
  <c r="BI367" i="3"/>
  <c r="N26" i="39"/>
  <c r="M340" i="3" s="1"/>
  <c r="F26" i="39"/>
  <c r="E340" i="3" s="1"/>
  <c r="U26" i="39"/>
  <c r="M26" i="39"/>
  <c r="E26" i="39"/>
  <c r="D340" i="3" s="1"/>
  <c r="G26" i="39"/>
  <c r="AB26" i="39"/>
  <c r="AA340" i="3" s="1"/>
  <c r="T26" i="39"/>
  <c r="L26" i="39"/>
  <c r="D26" i="39"/>
  <c r="C340" i="3" s="1"/>
  <c r="O26" i="39"/>
  <c r="N340" i="3" s="1"/>
  <c r="AA26" i="39"/>
  <c r="S26" i="39"/>
  <c r="K26" i="39"/>
  <c r="C26" i="39"/>
  <c r="B340" i="3" s="1"/>
  <c r="Z26" i="39"/>
  <c r="Y340" i="3" s="1"/>
  <c r="R26" i="39"/>
  <c r="J26" i="39"/>
  <c r="I340" i="3" s="1"/>
  <c r="Y26" i="39"/>
  <c r="Q26" i="39"/>
  <c r="P340" i="3" s="1"/>
  <c r="I26" i="39"/>
  <c r="X26" i="39"/>
  <c r="W340" i="3" s="1"/>
  <c r="P26" i="39"/>
  <c r="O340" i="3" s="1"/>
  <c r="H26" i="39"/>
  <c r="BF347" i="3"/>
  <c r="AL349" i="3"/>
  <c r="N15" i="39"/>
  <c r="F15" i="39"/>
  <c r="U15" i="39"/>
  <c r="M15" i="39"/>
  <c r="E15" i="39"/>
  <c r="O15" i="39"/>
  <c r="AB15" i="39"/>
  <c r="T15" i="39"/>
  <c r="L15" i="39"/>
  <c r="D15" i="39"/>
  <c r="AA15" i="39"/>
  <c r="S15" i="39"/>
  <c r="K15" i="39"/>
  <c r="C15" i="39"/>
  <c r="G15" i="39"/>
  <c r="Z15" i="39"/>
  <c r="R15" i="39"/>
  <c r="J15" i="39"/>
  <c r="Y15" i="39"/>
  <c r="Q15" i="39"/>
  <c r="I15" i="39"/>
  <c r="X15" i="39"/>
  <c r="P15" i="39"/>
  <c r="H15" i="39"/>
  <c r="BF348" i="3"/>
  <c r="AF349" i="3"/>
  <c r="BD349" i="3"/>
  <c r="BI346" i="3"/>
  <c r="BL331" i="3"/>
  <c r="N17" i="38"/>
  <c r="F17" i="38"/>
  <c r="U17" i="38"/>
  <c r="M17" i="38"/>
  <c r="E17" i="38"/>
  <c r="O17" i="38"/>
  <c r="AB17" i="38"/>
  <c r="T17" i="38"/>
  <c r="L17" i="38"/>
  <c r="D17" i="38"/>
  <c r="G17" i="38"/>
  <c r="AA17" i="38"/>
  <c r="S17" i="38"/>
  <c r="K17" i="38"/>
  <c r="C17" i="38"/>
  <c r="Z17" i="38"/>
  <c r="R17" i="38"/>
  <c r="J17" i="38"/>
  <c r="Y17" i="38"/>
  <c r="Q17" i="38"/>
  <c r="I17" i="38"/>
  <c r="X17" i="38"/>
  <c r="P17" i="38"/>
  <c r="H17" i="38"/>
  <c r="BD332" i="3"/>
  <c r="BL329" i="3"/>
  <c r="AZ332" i="3"/>
  <c r="BJ331" i="3"/>
  <c r="AR332" i="3"/>
  <c r="BJ332" i="3" s="1"/>
  <c r="AP332" i="3"/>
  <c r="BH332" i="3" s="1"/>
  <c r="BB332" i="3"/>
  <c r="BF330" i="3"/>
  <c r="BK330" i="3"/>
  <c r="N24" i="38"/>
  <c r="M323" i="3" s="1"/>
  <c r="F24" i="38"/>
  <c r="E323" i="3" s="1"/>
  <c r="U24" i="38"/>
  <c r="M24" i="38"/>
  <c r="L323" i="3" s="1"/>
  <c r="E24" i="38"/>
  <c r="D323" i="3" s="1"/>
  <c r="G24" i="38"/>
  <c r="AB24" i="38"/>
  <c r="AA323" i="3" s="1"/>
  <c r="T24" i="38"/>
  <c r="L24" i="38"/>
  <c r="K323" i="3" s="1"/>
  <c r="D24" i="38"/>
  <c r="C323" i="3" s="1"/>
  <c r="O24" i="38"/>
  <c r="AA24" i="38"/>
  <c r="Z323" i="3" s="1"/>
  <c r="S24" i="38"/>
  <c r="K24" i="38"/>
  <c r="C24" i="38"/>
  <c r="B323" i="3" s="1"/>
  <c r="Z24" i="38"/>
  <c r="Y323" i="3" s="1"/>
  <c r="R24" i="38"/>
  <c r="Q323" i="3" s="1"/>
  <c r="J24" i="38"/>
  <c r="I323" i="3" s="1"/>
  <c r="Y24" i="38"/>
  <c r="X323" i="3" s="1"/>
  <c r="Q24" i="38"/>
  <c r="P323" i="3" s="1"/>
  <c r="I24" i="38"/>
  <c r="X24" i="38"/>
  <c r="W323" i="3" s="1"/>
  <c r="P24" i="38"/>
  <c r="H24" i="38"/>
  <c r="G323" i="3" s="1"/>
  <c r="N21" i="38"/>
  <c r="F21" i="38"/>
  <c r="G21" i="38"/>
  <c r="U21" i="38"/>
  <c r="M21" i="38"/>
  <c r="E21" i="38"/>
  <c r="AB21" i="38"/>
  <c r="T21" i="38"/>
  <c r="L21" i="38"/>
  <c r="D21" i="38"/>
  <c r="O21" i="38"/>
  <c r="AA21" i="38"/>
  <c r="S21" i="38"/>
  <c r="K21" i="38"/>
  <c r="C21" i="38"/>
  <c r="Z21" i="38"/>
  <c r="R21" i="38"/>
  <c r="J21" i="38"/>
  <c r="Y21" i="38"/>
  <c r="Q21" i="38"/>
  <c r="I21" i="38"/>
  <c r="X21" i="38"/>
  <c r="P21" i="38"/>
  <c r="H21" i="38"/>
  <c r="BF331" i="3"/>
  <c r="AG332" i="3"/>
  <c r="AN332" i="3"/>
  <c r="BF332" i="3" s="1"/>
  <c r="AE332" i="3"/>
  <c r="AW332" i="3"/>
  <c r="BF314" i="3"/>
  <c r="BG314" i="3"/>
  <c r="BL314" i="3"/>
  <c r="AK315" i="3"/>
  <c r="AJ315" i="3"/>
  <c r="C307" i="3"/>
  <c r="BG304" i="3"/>
  <c r="B307" i="3"/>
  <c r="BI314" i="3"/>
  <c r="J307" i="3"/>
  <c r="BE307" i="3" s="1"/>
  <c r="AN315" i="3"/>
  <c r="BF315" i="3" s="1"/>
  <c r="AE315" i="3"/>
  <c r="AO315" i="3"/>
  <c r="BG315" i="3" s="1"/>
  <c r="BJ314" i="3"/>
  <c r="H307" i="3"/>
  <c r="AF315" i="3"/>
  <c r="D307" i="3"/>
  <c r="BG295" i="3"/>
  <c r="BE286" i="3"/>
  <c r="BD298" i="3"/>
  <c r="AK298" i="3"/>
  <c r="BI286" i="3"/>
  <c r="BH296" i="3"/>
  <c r="BH295" i="3"/>
  <c r="BE296" i="3"/>
  <c r="BF267" i="3"/>
  <c r="BF276" i="3"/>
  <c r="AK278" i="3"/>
  <c r="BJ220" i="3"/>
  <c r="N19" i="12"/>
  <c r="M212" i="3" s="1"/>
  <c r="F19" i="12"/>
  <c r="G19" i="12"/>
  <c r="U19" i="12"/>
  <c r="T212" i="3" s="1"/>
  <c r="M19" i="12"/>
  <c r="E19" i="12"/>
  <c r="AB19" i="12"/>
  <c r="AA212" i="3" s="1"/>
  <c r="T19" i="12"/>
  <c r="L19" i="12"/>
  <c r="K212" i="3" s="1"/>
  <c r="D19" i="12"/>
  <c r="O19" i="12"/>
  <c r="AA19" i="12"/>
  <c r="Z212" i="3" s="1"/>
  <c r="S19" i="12"/>
  <c r="K19" i="12"/>
  <c r="C19" i="12"/>
  <c r="B212" i="3" s="1"/>
  <c r="Z19" i="12"/>
  <c r="Y212" i="3" s="1"/>
  <c r="R19" i="12"/>
  <c r="J19" i="12"/>
  <c r="Y19" i="12"/>
  <c r="X212" i="3" s="1"/>
  <c r="Q19" i="12"/>
  <c r="I19" i="12"/>
  <c r="X19" i="12"/>
  <c r="W212" i="3" s="1"/>
  <c r="P19" i="12"/>
  <c r="O212" i="3" s="1"/>
  <c r="H19" i="12"/>
  <c r="G212" i="3" s="1"/>
  <c r="BH220" i="3"/>
  <c r="N13" i="12"/>
  <c r="F13" i="12"/>
  <c r="U13" i="12"/>
  <c r="M13" i="12"/>
  <c r="E13" i="12"/>
  <c r="AB13" i="12"/>
  <c r="T13" i="12"/>
  <c r="L13" i="12"/>
  <c r="D13" i="12"/>
  <c r="AA13" i="12"/>
  <c r="S13" i="12"/>
  <c r="K13" i="12"/>
  <c r="C13" i="12"/>
  <c r="Z13" i="12"/>
  <c r="R13" i="12"/>
  <c r="J13" i="12"/>
  <c r="Y13" i="12"/>
  <c r="Q13" i="12"/>
  <c r="I13" i="12"/>
  <c r="X13" i="12"/>
  <c r="P13" i="12"/>
  <c r="H13" i="12"/>
  <c r="O13" i="12"/>
  <c r="G13" i="12"/>
  <c r="N14" i="12"/>
  <c r="F14" i="12"/>
  <c r="U14" i="12"/>
  <c r="M14" i="12"/>
  <c r="E14" i="12"/>
  <c r="O14" i="12"/>
  <c r="AB14" i="12"/>
  <c r="T14" i="12"/>
  <c r="L14" i="12"/>
  <c r="D14" i="12"/>
  <c r="AA14" i="12"/>
  <c r="S14" i="12"/>
  <c r="K14" i="12"/>
  <c r="C14" i="12"/>
  <c r="G14" i="12"/>
  <c r="Z14" i="12"/>
  <c r="R14" i="12"/>
  <c r="J14" i="12"/>
  <c r="Y14" i="12"/>
  <c r="Q14" i="12"/>
  <c r="I14" i="12"/>
  <c r="X14" i="12"/>
  <c r="P14" i="12"/>
  <c r="H14" i="12"/>
  <c r="BI220" i="3"/>
  <c r="N15" i="12"/>
  <c r="F15" i="12"/>
  <c r="U15" i="12"/>
  <c r="M15" i="12"/>
  <c r="E15" i="12"/>
  <c r="AB15" i="12"/>
  <c r="T15" i="12"/>
  <c r="L15" i="12"/>
  <c r="D15" i="12"/>
  <c r="O15" i="12"/>
  <c r="AA15" i="12"/>
  <c r="S15" i="12"/>
  <c r="K15" i="12"/>
  <c r="C15" i="12"/>
  <c r="G15" i="12"/>
  <c r="Z15" i="12"/>
  <c r="R15" i="12"/>
  <c r="J15" i="12"/>
  <c r="Y15" i="12"/>
  <c r="Q15" i="12"/>
  <c r="I15" i="12"/>
  <c r="X15" i="12"/>
  <c r="P15" i="12"/>
  <c r="H15" i="12"/>
  <c r="AK221" i="3"/>
  <c r="BG220" i="3"/>
  <c r="B157" i="3"/>
  <c r="BF162" i="3"/>
  <c r="BE162" i="3"/>
  <c r="BI154" i="3"/>
  <c r="AO204" i="3"/>
  <c r="BG204" i="3" s="1"/>
  <c r="AJ204" i="3"/>
  <c r="AZ204" i="3"/>
  <c r="AF204" i="3"/>
  <c r="AL178" i="3"/>
  <c r="BG171" i="3"/>
  <c r="BG155" i="3"/>
  <c r="I157" i="3"/>
  <c r="BE147" i="3"/>
  <c r="BK132" i="3"/>
  <c r="BH133" i="3"/>
  <c r="U20" i="50"/>
  <c r="AA5" i="14"/>
  <c r="S5" i="14"/>
  <c r="K5" i="14"/>
  <c r="C5" i="14"/>
  <c r="Y5" i="14"/>
  <c r="Q5" i="14"/>
  <c r="I5" i="14"/>
  <c r="X5" i="14"/>
  <c r="P5" i="14"/>
  <c r="H5" i="14"/>
  <c r="M5" i="14"/>
  <c r="E5" i="14"/>
  <c r="N5" i="14"/>
  <c r="AB5" i="14"/>
  <c r="L5" i="14"/>
  <c r="Z5" i="14"/>
  <c r="J5" i="14"/>
  <c r="G5" i="14"/>
  <c r="F5" i="14"/>
  <c r="T5" i="14"/>
  <c r="D5" i="14"/>
  <c r="R5" i="14"/>
  <c r="O5" i="14"/>
  <c r="O13" i="7"/>
  <c r="G13" i="7"/>
  <c r="O11" i="7"/>
  <c r="G11" i="7"/>
  <c r="AA10" i="7"/>
  <c r="S10" i="7"/>
  <c r="K10" i="7"/>
  <c r="C10" i="7"/>
  <c r="O9" i="7"/>
  <c r="G9" i="7"/>
  <c r="AA8" i="7"/>
  <c r="S8" i="7"/>
  <c r="K8" i="7"/>
  <c r="C8" i="7"/>
  <c r="O7" i="7"/>
  <c r="G7" i="7"/>
  <c r="AA6" i="7"/>
  <c r="S6" i="7"/>
  <c r="K6" i="7"/>
  <c r="C6" i="7"/>
  <c r="O5" i="7"/>
  <c r="G5" i="7"/>
  <c r="M13" i="7"/>
  <c r="E13" i="7"/>
  <c r="U11" i="7"/>
  <c r="M11" i="7"/>
  <c r="E11" i="7"/>
  <c r="Y10" i="7"/>
  <c r="Q10" i="7"/>
  <c r="I10" i="7"/>
  <c r="M9" i="7"/>
  <c r="E9" i="7"/>
  <c r="Y8" i="7"/>
  <c r="Q8" i="7"/>
  <c r="I8" i="7"/>
  <c r="M7" i="7"/>
  <c r="E7" i="7"/>
  <c r="Y6" i="7"/>
  <c r="Q6" i="7"/>
  <c r="I6" i="7"/>
  <c r="M5" i="7"/>
  <c r="E5" i="7"/>
  <c r="AB13" i="7"/>
  <c r="T13" i="7"/>
  <c r="L13" i="7"/>
  <c r="D13" i="7"/>
  <c r="AB11" i="7"/>
  <c r="T11" i="7"/>
  <c r="L11" i="7"/>
  <c r="D11" i="7"/>
  <c r="X10" i="7"/>
  <c r="P10" i="7"/>
  <c r="H10" i="7"/>
  <c r="AB9" i="7"/>
  <c r="T9" i="7"/>
  <c r="L9" i="7"/>
  <c r="D9" i="7"/>
  <c r="X8" i="7"/>
  <c r="P8" i="7"/>
  <c r="H8" i="7"/>
  <c r="AB7" i="7"/>
  <c r="T7" i="7"/>
  <c r="L7" i="7"/>
  <c r="D7" i="7"/>
  <c r="X6" i="7"/>
  <c r="P6" i="7"/>
  <c r="H6" i="7"/>
  <c r="AB5" i="7"/>
  <c r="T5" i="7"/>
  <c r="L5" i="7"/>
  <c r="D5" i="7"/>
  <c r="Y13" i="7"/>
  <c r="Q13" i="7"/>
  <c r="I13" i="7"/>
  <c r="Y11" i="7"/>
  <c r="Q11" i="7"/>
  <c r="I11" i="7"/>
  <c r="M10" i="7"/>
  <c r="E10" i="7"/>
  <c r="Y9" i="7"/>
  <c r="Q9" i="7"/>
  <c r="I9" i="7"/>
  <c r="M8" i="7"/>
  <c r="E8" i="7"/>
  <c r="Y7" i="7"/>
  <c r="Q7" i="7"/>
  <c r="I7" i="7"/>
  <c r="M6" i="7"/>
  <c r="E6" i="7"/>
  <c r="Y5" i="7"/>
  <c r="Q5" i="7"/>
  <c r="I5" i="7"/>
  <c r="P13" i="7"/>
  <c r="AA11" i="7"/>
  <c r="K11" i="7"/>
  <c r="Z10" i="7"/>
  <c r="J10" i="7"/>
  <c r="X9" i="7"/>
  <c r="H9" i="7"/>
  <c r="F8" i="7"/>
  <c r="S7" i="7"/>
  <c r="C7" i="7"/>
  <c r="R6" i="7"/>
  <c r="P5" i="7"/>
  <c r="N13" i="7"/>
  <c r="Z11" i="7"/>
  <c r="J11" i="7"/>
  <c r="G10" i="7"/>
  <c r="F9" i="7"/>
  <c r="T8" i="7"/>
  <c r="D8" i="7"/>
  <c r="R7" i="7"/>
  <c r="O6" i="7"/>
  <c r="N5" i="7"/>
  <c r="AA13" i="7"/>
  <c r="K13" i="7"/>
  <c r="X11" i="7"/>
  <c r="H11" i="7"/>
  <c r="F10" i="7"/>
  <c r="S9" i="7"/>
  <c r="C9" i="7"/>
  <c r="R8" i="7"/>
  <c r="P7" i="7"/>
  <c r="N6" i="7"/>
  <c r="AA5" i="7"/>
  <c r="K5" i="7"/>
  <c r="Z13" i="7"/>
  <c r="J13" i="7"/>
  <c r="F11" i="7"/>
  <c r="T10" i="7"/>
  <c r="D10" i="7"/>
  <c r="R9" i="7"/>
  <c r="O8" i="7"/>
  <c r="N7" i="7"/>
  <c r="AB6" i="7"/>
  <c r="L6" i="7"/>
  <c r="Z5" i="7"/>
  <c r="J5" i="7"/>
  <c r="X13" i="7"/>
  <c r="H13" i="7"/>
  <c r="S11" i="7"/>
  <c r="C11" i="7"/>
  <c r="R10" i="7"/>
  <c r="P9" i="7"/>
  <c r="N8" i="7"/>
  <c r="AA7" i="7"/>
  <c r="K7" i="7"/>
  <c r="Z6" i="7"/>
  <c r="J6" i="7"/>
  <c r="X5" i="7"/>
  <c r="H5" i="7"/>
  <c r="F13" i="7"/>
  <c r="R11" i="7"/>
  <c r="O10" i="7"/>
  <c r="N9" i="7"/>
  <c r="AB8" i="7"/>
  <c r="L8" i="7"/>
  <c r="Z7" i="7"/>
  <c r="J7" i="7"/>
  <c r="G6" i="7"/>
  <c r="F5" i="7"/>
  <c r="S13" i="7"/>
  <c r="C13" i="7"/>
  <c r="P11" i="7"/>
  <c r="N10" i="7"/>
  <c r="AA9" i="7"/>
  <c r="K9" i="7"/>
  <c r="Z8" i="7"/>
  <c r="J8" i="7"/>
  <c r="X7" i="7"/>
  <c r="H7" i="7"/>
  <c r="F6" i="7"/>
  <c r="S5" i="7"/>
  <c r="C5" i="7"/>
  <c r="R13" i="7"/>
  <c r="N11" i="7"/>
  <c r="AB10" i="7"/>
  <c r="L10" i="7"/>
  <c r="Z9" i="7"/>
  <c r="J9" i="7"/>
  <c r="G8" i="7"/>
  <c r="F7" i="7"/>
  <c r="T6" i="7"/>
  <c r="D6" i="7"/>
  <c r="R5" i="7"/>
  <c r="O19" i="53"/>
  <c r="G19" i="53"/>
  <c r="O18" i="53"/>
  <c r="G18" i="53"/>
  <c r="O15" i="53"/>
  <c r="N67" i="54" s="1"/>
  <c r="G15" i="53"/>
  <c r="F67" i="54" s="1"/>
  <c r="AA12" i="53"/>
  <c r="Z64" i="54" s="1"/>
  <c r="S12" i="53"/>
  <c r="R64" i="54" s="1"/>
  <c r="K12" i="53"/>
  <c r="J64" i="54" s="1"/>
  <c r="C12" i="53"/>
  <c r="B64" i="54" s="1"/>
  <c r="O11" i="53"/>
  <c r="N63" i="54" s="1"/>
  <c r="G11" i="53"/>
  <c r="F63" i="54" s="1"/>
  <c r="O10" i="53"/>
  <c r="G10" i="53"/>
  <c r="W9" i="53"/>
  <c r="O9" i="53"/>
  <c r="G9" i="53"/>
  <c r="AA8" i="53"/>
  <c r="S8" i="53"/>
  <c r="K8" i="53"/>
  <c r="C8" i="53"/>
  <c r="O7" i="53"/>
  <c r="G7" i="53"/>
  <c r="AA6" i="53"/>
  <c r="S6" i="53"/>
  <c r="K6" i="53"/>
  <c r="C6" i="53"/>
  <c r="O5" i="53"/>
  <c r="G5" i="53"/>
  <c r="U19" i="53"/>
  <c r="M19" i="53"/>
  <c r="E19" i="53"/>
  <c r="M18" i="53"/>
  <c r="E18" i="53"/>
  <c r="M15" i="53"/>
  <c r="L67" i="54" s="1"/>
  <c r="E15" i="53"/>
  <c r="D67" i="54" s="1"/>
  <c r="Y12" i="53"/>
  <c r="X64" i="54" s="1"/>
  <c r="Q12" i="53"/>
  <c r="P64" i="54" s="1"/>
  <c r="I12" i="53"/>
  <c r="H64" i="54" s="1"/>
  <c r="M11" i="53"/>
  <c r="L63" i="54" s="1"/>
  <c r="E11" i="53"/>
  <c r="D63" i="54" s="1"/>
  <c r="M10" i="53"/>
  <c r="E10" i="53"/>
  <c r="U9" i="53"/>
  <c r="M9" i="53"/>
  <c r="E9" i="53"/>
  <c r="Y8" i="53"/>
  <c r="Q8" i="53"/>
  <c r="I8" i="53"/>
  <c r="U7" i="53"/>
  <c r="M7" i="53"/>
  <c r="E7" i="53"/>
  <c r="Y6" i="53"/>
  <c r="Q6" i="53"/>
  <c r="I6" i="53"/>
  <c r="M5" i="53"/>
  <c r="E5" i="53"/>
  <c r="Y19" i="53"/>
  <c r="Q19" i="53"/>
  <c r="I19" i="53"/>
  <c r="Y18" i="53"/>
  <c r="Q18" i="53"/>
  <c r="I18" i="53"/>
  <c r="Y15" i="53"/>
  <c r="X67" i="54" s="1"/>
  <c r="Q15" i="53"/>
  <c r="P67" i="54" s="1"/>
  <c r="I15" i="53"/>
  <c r="H67" i="54" s="1"/>
  <c r="M12" i="53"/>
  <c r="L64" i="54" s="1"/>
  <c r="E12" i="53"/>
  <c r="D64" i="54" s="1"/>
  <c r="Y11" i="53"/>
  <c r="X63" i="54" s="1"/>
  <c r="Q11" i="53"/>
  <c r="P63" i="54" s="1"/>
  <c r="I11" i="53"/>
  <c r="H63" i="54" s="1"/>
  <c r="Y10" i="53"/>
  <c r="Q10" i="53"/>
  <c r="I10" i="53"/>
  <c r="Y9" i="53"/>
  <c r="Q9" i="53"/>
  <c r="I9" i="53"/>
  <c r="U8" i="53"/>
  <c r="M8" i="53"/>
  <c r="E8" i="53"/>
  <c r="Y7" i="53"/>
  <c r="Q7" i="53"/>
  <c r="I7" i="53"/>
  <c r="U6" i="53"/>
  <c r="M6" i="53"/>
  <c r="E6" i="53"/>
  <c r="Y5" i="53"/>
  <c r="Q5" i="53"/>
  <c r="P61" i="54" s="1"/>
  <c r="I5" i="53"/>
  <c r="J19" i="53"/>
  <c r="R18" i="53"/>
  <c r="D18" i="53"/>
  <c r="Z15" i="53"/>
  <c r="Y67" i="54" s="1"/>
  <c r="L15" i="53"/>
  <c r="K67" i="54" s="1"/>
  <c r="X12" i="53"/>
  <c r="W64" i="54" s="1"/>
  <c r="L12" i="53"/>
  <c r="K64" i="54" s="1"/>
  <c r="AB11" i="53"/>
  <c r="AA63" i="54" s="1"/>
  <c r="P11" i="53"/>
  <c r="O63" i="54" s="1"/>
  <c r="C11" i="53"/>
  <c r="B63" i="54" s="1"/>
  <c r="X10" i="53"/>
  <c r="K10" i="53"/>
  <c r="S9" i="53"/>
  <c r="F9" i="53"/>
  <c r="W8" i="53"/>
  <c r="J8" i="53"/>
  <c r="AA7" i="53"/>
  <c r="R6" i="53"/>
  <c r="F6" i="53"/>
  <c r="J5" i="53"/>
  <c r="N15" i="53"/>
  <c r="M67" i="54" s="1"/>
  <c r="Z12" i="53"/>
  <c r="Y64" i="54" s="1"/>
  <c r="Z10" i="53"/>
  <c r="H9" i="53"/>
  <c r="L8" i="53"/>
  <c r="C7" i="53"/>
  <c r="T6" i="53"/>
  <c r="X5" i="53"/>
  <c r="T19" i="53"/>
  <c r="H19" i="53"/>
  <c r="AB18" i="53"/>
  <c r="P18" i="53"/>
  <c r="C18" i="53"/>
  <c r="X15" i="53"/>
  <c r="W67" i="54" s="1"/>
  <c r="K15" i="53"/>
  <c r="J67" i="54" s="1"/>
  <c r="J12" i="53"/>
  <c r="I64" i="54" s="1"/>
  <c r="AA11" i="53"/>
  <c r="Z63" i="54" s="1"/>
  <c r="N11" i="53"/>
  <c r="M63" i="54" s="1"/>
  <c r="J10" i="53"/>
  <c r="R9" i="53"/>
  <c r="D9" i="53"/>
  <c r="V8" i="53"/>
  <c r="H8" i="53"/>
  <c r="Z7" i="53"/>
  <c r="L7" i="53"/>
  <c r="P6" i="53"/>
  <c r="D6" i="53"/>
  <c r="T5" i="53"/>
  <c r="H5" i="53"/>
  <c r="L10" i="53"/>
  <c r="P7" i="53"/>
  <c r="S19" i="53"/>
  <c r="F19" i="53"/>
  <c r="AA18" i="53"/>
  <c r="N18" i="53"/>
  <c r="J15" i="53"/>
  <c r="I67" i="54" s="1"/>
  <c r="H12" i="53"/>
  <c r="G64" i="54" s="1"/>
  <c r="Z11" i="53"/>
  <c r="Y63" i="54" s="1"/>
  <c r="L11" i="53"/>
  <c r="K63" i="54" s="1"/>
  <c r="T10" i="53"/>
  <c r="H10" i="53"/>
  <c r="AB9" i="53"/>
  <c r="P9" i="53"/>
  <c r="C9" i="53"/>
  <c r="T8" i="53"/>
  <c r="G8" i="53"/>
  <c r="X7" i="53"/>
  <c r="K7" i="53"/>
  <c r="AB6" i="53"/>
  <c r="O6" i="53"/>
  <c r="S5" i="53"/>
  <c r="F5" i="53"/>
  <c r="R19" i="53"/>
  <c r="D19" i="53"/>
  <c r="Z18" i="53"/>
  <c r="L18" i="53"/>
  <c r="T15" i="53"/>
  <c r="S67" i="54" s="1"/>
  <c r="H15" i="53"/>
  <c r="G67" i="54" s="1"/>
  <c r="T12" i="53"/>
  <c r="S64" i="54" s="1"/>
  <c r="G12" i="53"/>
  <c r="F64" i="54" s="1"/>
  <c r="X11" i="53"/>
  <c r="W63" i="54" s="1"/>
  <c r="S10" i="53"/>
  <c r="F10" i="53"/>
  <c r="AA9" i="53"/>
  <c r="N9" i="53"/>
  <c r="R8" i="53"/>
  <c r="F8" i="53"/>
  <c r="V7" i="53"/>
  <c r="J7" i="53"/>
  <c r="Z6" i="53"/>
  <c r="N6" i="53"/>
  <c r="R5" i="53"/>
  <c r="D5" i="53"/>
  <c r="AB19" i="53"/>
  <c r="P19" i="53"/>
  <c r="C19" i="53"/>
  <c r="X18" i="53"/>
  <c r="K18" i="53"/>
  <c r="S15" i="53"/>
  <c r="R67" i="54" s="1"/>
  <c r="F15" i="53"/>
  <c r="E67" i="54" s="1"/>
  <c r="R12" i="53"/>
  <c r="Q64" i="54" s="1"/>
  <c r="F12" i="53"/>
  <c r="E64" i="54" s="1"/>
  <c r="R10" i="53"/>
  <c r="D10" i="53"/>
  <c r="Z9" i="53"/>
  <c r="L9" i="53"/>
  <c r="P8" i="53"/>
  <c r="D8" i="53"/>
  <c r="T7" i="53"/>
  <c r="H7" i="53"/>
  <c r="X6" i="53"/>
  <c r="L6" i="53"/>
  <c r="AB5" i="53"/>
  <c r="P5" i="53"/>
  <c r="C5" i="53"/>
  <c r="AA19" i="53"/>
  <c r="N19" i="53"/>
  <c r="V18" i="53"/>
  <c r="J18" i="53"/>
  <c r="R15" i="53"/>
  <c r="Q67" i="54" s="1"/>
  <c r="D15" i="53"/>
  <c r="C67" i="54" s="1"/>
  <c r="P12" i="53"/>
  <c r="O64" i="54" s="1"/>
  <c r="D12" i="53"/>
  <c r="C64" i="54" s="1"/>
  <c r="T11" i="53"/>
  <c r="S63" i="54" s="1"/>
  <c r="H11" i="53"/>
  <c r="G63" i="54" s="1"/>
  <c r="AB10" i="53"/>
  <c r="P10" i="53"/>
  <c r="C10" i="53"/>
  <c r="X9" i="53"/>
  <c r="K9" i="53"/>
  <c r="AB8" i="53"/>
  <c r="O8" i="53"/>
  <c r="S7" i="53"/>
  <c r="F7" i="53"/>
  <c r="W6" i="53"/>
  <c r="J6" i="53"/>
  <c r="AA5" i="53"/>
  <c r="N5" i="53"/>
  <c r="K19" i="53"/>
  <c r="F18" i="53"/>
  <c r="D11" i="53"/>
  <c r="C63" i="54" s="1"/>
  <c r="T9" i="53"/>
  <c r="X8" i="53"/>
  <c r="AB7" i="53"/>
  <c r="G6" i="53"/>
  <c r="K5" i="53"/>
  <c r="Z19" i="53"/>
  <c r="L19" i="53"/>
  <c r="T18" i="53"/>
  <c r="H18" i="53"/>
  <c r="AB15" i="53"/>
  <c r="AA67" i="54" s="1"/>
  <c r="P15" i="53"/>
  <c r="O67" i="54" s="1"/>
  <c r="C15" i="53"/>
  <c r="B67" i="54" s="1"/>
  <c r="AB12" i="53"/>
  <c r="AA64" i="54" s="1"/>
  <c r="O12" i="53"/>
  <c r="N64" i="54" s="1"/>
  <c r="S11" i="53"/>
  <c r="R63" i="54" s="1"/>
  <c r="F11" i="53"/>
  <c r="E63" i="54" s="1"/>
  <c r="AA10" i="53"/>
  <c r="N10" i="53"/>
  <c r="J9" i="53"/>
  <c r="Z8" i="53"/>
  <c r="N8" i="53"/>
  <c r="R7" i="53"/>
  <c r="D7" i="53"/>
  <c r="V6" i="53"/>
  <c r="H6" i="53"/>
  <c r="Z5" i="53"/>
  <c r="L5" i="53"/>
  <c r="S18" i="53"/>
  <c r="AA15" i="53"/>
  <c r="Z67" i="54" s="1"/>
  <c r="N12" i="53"/>
  <c r="M64" i="54" s="1"/>
  <c r="X19" i="53"/>
  <c r="R11" i="53"/>
  <c r="Q63" i="54" s="1"/>
  <c r="AA13" i="6"/>
  <c r="Z127" i="3" s="1"/>
  <c r="S13" i="6"/>
  <c r="K13" i="6"/>
  <c r="J127" i="3" s="1"/>
  <c r="C13" i="6"/>
  <c r="B127" i="3" s="1"/>
  <c r="O11" i="6"/>
  <c r="G11" i="6"/>
  <c r="O10" i="6"/>
  <c r="G10" i="6"/>
  <c r="AA9" i="6"/>
  <c r="S9" i="6"/>
  <c r="K9" i="6"/>
  <c r="C9" i="6"/>
  <c r="O8" i="6"/>
  <c r="G8" i="6"/>
  <c r="AA7" i="6"/>
  <c r="S7" i="6"/>
  <c r="K7" i="6"/>
  <c r="C7" i="6"/>
  <c r="O6" i="6"/>
  <c r="G6" i="6"/>
  <c r="AA5" i="6"/>
  <c r="Z124" i="3" s="1"/>
  <c r="S5" i="6"/>
  <c r="K5" i="6"/>
  <c r="J124" i="3" s="1"/>
  <c r="C5" i="6"/>
  <c r="B124" i="3" s="1"/>
  <c r="Y13" i="6"/>
  <c r="X127" i="3" s="1"/>
  <c r="Q13" i="6"/>
  <c r="P127" i="3" s="1"/>
  <c r="I13" i="6"/>
  <c r="U11" i="6"/>
  <c r="M11" i="6"/>
  <c r="E11" i="6"/>
  <c r="M10" i="6"/>
  <c r="E10" i="6"/>
  <c r="Y9" i="6"/>
  <c r="Q9" i="6"/>
  <c r="I9" i="6"/>
  <c r="M8" i="6"/>
  <c r="E8" i="6"/>
  <c r="Y7" i="6"/>
  <c r="Q7" i="6"/>
  <c r="I7" i="6"/>
  <c r="M6" i="6"/>
  <c r="E6" i="6"/>
  <c r="Y5" i="6"/>
  <c r="Q5" i="6"/>
  <c r="I5" i="6"/>
  <c r="X13" i="6"/>
  <c r="W127" i="3" s="1"/>
  <c r="P13" i="6"/>
  <c r="O127" i="3" s="1"/>
  <c r="H13" i="6"/>
  <c r="G127" i="3" s="1"/>
  <c r="AB11" i="6"/>
  <c r="T11" i="6"/>
  <c r="L11" i="6"/>
  <c r="D11" i="6"/>
  <c r="AB10" i="6"/>
  <c r="AA126" i="3" s="1"/>
  <c r="T10" i="6"/>
  <c r="L10" i="6"/>
  <c r="D10" i="6"/>
  <c r="C126" i="3" s="1"/>
  <c r="X9" i="6"/>
  <c r="P9" i="6"/>
  <c r="H9" i="6"/>
  <c r="AB8" i="6"/>
  <c r="T8" i="6"/>
  <c r="L8" i="6"/>
  <c r="D8" i="6"/>
  <c r="X7" i="6"/>
  <c r="P7" i="6"/>
  <c r="H7" i="6"/>
  <c r="AB6" i="6"/>
  <c r="T6" i="6"/>
  <c r="L6" i="6"/>
  <c r="D6" i="6"/>
  <c r="X5" i="6"/>
  <c r="P5" i="6"/>
  <c r="H5" i="6"/>
  <c r="M13" i="6"/>
  <c r="E13" i="6"/>
  <c r="Y11" i="6"/>
  <c r="Q11" i="6"/>
  <c r="I11" i="6"/>
  <c r="Y10" i="6"/>
  <c r="Q10" i="6"/>
  <c r="I10" i="6"/>
  <c r="M9" i="6"/>
  <c r="E9" i="6"/>
  <c r="Y8" i="6"/>
  <c r="Q8" i="6"/>
  <c r="I8" i="6"/>
  <c r="M7" i="6"/>
  <c r="E7" i="6"/>
  <c r="Y6" i="6"/>
  <c r="Q6" i="6"/>
  <c r="I6" i="6"/>
  <c r="M5" i="6"/>
  <c r="L124" i="3" s="1"/>
  <c r="E5" i="6"/>
  <c r="R13" i="6"/>
  <c r="Q127" i="3" s="1"/>
  <c r="P11" i="6"/>
  <c r="AA10" i="6"/>
  <c r="K10" i="6"/>
  <c r="Z9" i="6"/>
  <c r="J9" i="6"/>
  <c r="X8" i="6"/>
  <c r="H8" i="6"/>
  <c r="F7" i="6"/>
  <c r="S6" i="6"/>
  <c r="C6" i="6"/>
  <c r="R5" i="6"/>
  <c r="O13" i="6"/>
  <c r="N11" i="6"/>
  <c r="Z10" i="6"/>
  <c r="J10" i="6"/>
  <c r="I126" i="3" s="1"/>
  <c r="G9" i="6"/>
  <c r="F8" i="6"/>
  <c r="T7" i="6"/>
  <c r="D7" i="6"/>
  <c r="R6" i="6"/>
  <c r="O5" i="6"/>
  <c r="N13" i="6"/>
  <c r="M127" i="3" s="1"/>
  <c r="AA11" i="6"/>
  <c r="K11" i="6"/>
  <c r="X10" i="6"/>
  <c r="H10" i="6"/>
  <c r="F9" i="6"/>
  <c r="S8" i="6"/>
  <c r="C8" i="6"/>
  <c r="R7" i="6"/>
  <c r="P6" i="6"/>
  <c r="N5" i="6"/>
  <c r="AB13" i="6"/>
  <c r="L13" i="6"/>
  <c r="K127" i="3" s="1"/>
  <c r="Z11" i="6"/>
  <c r="J11" i="6"/>
  <c r="F10" i="6"/>
  <c r="T9" i="6"/>
  <c r="D9" i="6"/>
  <c r="R8" i="6"/>
  <c r="O7" i="6"/>
  <c r="N6" i="6"/>
  <c r="AB5" i="6"/>
  <c r="AA124" i="3" s="1"/>
  <c r="L5" i="6"/>
  <c r="Z13" i="6"/>
  <c r="Y127" i="3" s="1"/>
  <c r="J13" i="6"/>
  <c r="I127" i="3" s="1"/>
  <c r="X11" i="6"/>
  <c r="H11" i="6"/>
  <c r="S10" i="6"/>
  <c r="C10" i="6"/>
  <c r="R9" i="6"/>
  <c r="P8" i="6"/>
  <c r="N7" i="6"/>
  <c r="AA6" i="6"/>
  <c r="K6" i="6"/>
  <c r="Z5" i="6"/>
  <c r="J5" i="6"/>
  <c r="G13" i="6"/>
  <c r="F127" i="3" s="1"/>
  <c r="F11" i="6"/>
  <c r="R10" i="6"/>
  <c r="O9" i="6"/>
  <c r="N8" i="6"/>
  <c r="AB7" i="6"/>
  <c r="L7" i="6"/>
  <c r="Z6" i="6"/>
  <c r="J6" i="6"/>
  <c r="G5" i="6"/>
  <c r="F124" i="3" s="1"/>
  <c r="F13" i="6"/>
  <c r="S11" i="6"/>
  <c r="C11" i="6"/>
  <c r="P10" i="6"/>
  <c r="N9" i="6"/>
  <c r="AA8" i="6"/>
  <c r="K8" i="6"/>
  <c r="Z7" i="6"/>
  <c r="J7" i="6"/>
  <c r="X6" i="6"/>
  <c r="H6" i="6"/>
  <c r="F5" i="6"/>
  <c r="E124" i="3" s="1"/>
  <c r="T13" i="6"/>
  <c r="D13" i="6"/>
  <c r="C127" i="3" s="1"/>
  <c r="R11" i="6"/>
  <c r="N10" i="6"/>
  <c r="AB9" i="6"/>
  <c r="L9" i="6"/>
  <c r="Z8" i="6"/>
  <c r="J8" i="6"/>
  <c r="G7" i="6"/>
  <c r="F6" i="6"/>
  <c r="T5" i="6"/>
  <c r="D5" i="6"/>
  <c r="C124" i="3" s="1"/>
  <c r="Z5" i="16"/>
  <c r="R5" i="16"/>
  <c r="J5" i="16"/>
  <c r="AA5" i="16"/>
  <c r="C5" i="16"/>
  <c r="Y5" i="16"/>
  <c r="Q5" i="16"/>
  <c r="I5" i="16"/>
  <c r="E5" i="16"/>
  <c r="X5" i="16"/>
  <c r="P5" i="16"/>
  <c r="H5" i="16"/>
  <c r="O5" i="16"/>
  <c r="G5" i="16"/>
  <c r="N5" i="16"/>
  <c r="F5" i="16"/>
  <c r="M5" i="16"/>
  <c r="S5" i="16"/>
  <c r="AB5" i="16"/>
  <c r="T5" i="16"/>
  <c r="L5" i="16"/>
  <c r="D5" i="16"/>
  <c r="K5" i="16"/>
  <c r="AA18" i="42"/>
  <c r="Z413" i="3" s="1"/>
  <c r="S18" i="42"/>
  <c r="K18" i="42"/>
  <c r="J413" i="3" s="1"/>
  <c r="C18" i="42"/>
  <c r="O17" i="42"/>
  <c r="G17" i="42"/>
  <c r="F412" i="3" s="1"/>
  <c r="AA15" i="42"/>
  <c r="S15" i="42"/>
  <c r="K15" i="42"/>
  <c r="C15" i="42"/>
  <c r="AA14" i="42"/>
  <c r="S14" i="42"/>
  <c r="K14" i="42"/>
  <c r="C14" i="42"/>
  <c r="O11" i="42"/>
  <c r="G11" i="42"/>
  <c r="O10" i="42"/>
  <c r="G10" i="42"/>
  <c r="F411" i="3" s="1"/>
  <c r="AA9" i="42"/>
  <c r="S9" i="42"/>
  <c r="K9" i="42"/>
  <c r="C9" i="42"/>
  <c r="W8" i="42"/>
  <c r="O8" i="42"/>
  <c r="G8" i="42"/>
  <c r="AA7" i="42"/>
  <c r="S7" i="42"/>
  <c r="K7" i="42"/>
  <c r="C7" i="42"/>
  <c r="O6" i="42"/>
  <c r="G6" i="42"/>
  <c r="AA5" i="42"/>
  <c r="S5" i="42"/>
  <c r="K5" i="42"/>
  <c r="C5" i="42"/>
  <c r="Y18" i="42"/>
  <c r="X413" i="3" s="1"/>
  <c r="Q18" i="42"/>
  <c r="P413" i="3" s="1"/>
  <c r="I18" i="42"/>
  <c r="M17" i="42"/>
  <c r="L412" i="3" s="1"/>
  <c r="E17" i="42"/>
  <c r="D412" i="3" s="1"/>
  <c r="Y15" i="42"/>
  <c r="Q15" i="42"/>
  <c r="I15" i="42"/>
  <c r="Y14" i="42"/>
  <c r="Q14" i="42"/>
  <c r="I14" i="42"/>
  <c r="M11" i="42"/>
  <c r="E11" i="42"/>
  <c r="M10" i="42"/>
  <c r="E10" i="42"/>
  <c r="Y9" i="42"/>
  <c r="Q9" i="42"/>
  <c r="I9" i="42"/>
  <c r="U8" i="42"/>
  <c r="M8" i="42"/>
  <c r="E8" i="42"/>
  <c r="Y7" i="42"/>
  <c r="Q7" i="42"/>
  <c r="I7" i="42"/>
  <c r="U6" i="42"/>
  <c r="M6" i="42"/>
  <c r="E6" i="42"/>
  <c r="Y5" i="42"/>
  <c r="X409" i="3" s="1"/>
  <c r="Q5" i="42"/>
  <c r="I5" i="42"/>
  <c r="M18" i="42"/>
  <c r="E18" i="42"/>
  <c r="D413" i="3" s="1"/>
  <c r="Y17" i="42"/>
  <c r="X412" i="3" s="1"/>
  <c r="Q17" i="42"/>
  <c r="P412" i="3" s="1"/>
  <c r="I17" i="42"/>
  <c r="U15" i="42"/>
  <c r="M15" i="42"/>
  <c r="E15" i="42"/>
  <c r="M14" i="42"/>
  <c r="E14" i="42"/>
  <c r="Y11" i="42"/>
  <c r="Q11" i="42"/>
  <c r="I11" i="42"/>
  <c r="Y10" i="42"/>
  <c r="X411" i="3" s="1"/>
  <c r="Q10" i="42"/>
  <c r="I10" i="42"/>
  <c r="M9" i="42"/>
  <c r="E9" i="42"/>
  <c r="Y8" i="42"/>
  <c r="Q8" i="42"/>
  <c r="I8" i="42"/>
  <c r="M7" i="42"/>
  <c r="E7" i="42"/>
  <c r="Y6" i="42"/>
  <c r="Q6" i="42"/>
  <c r="I6" i="42"/>
  <c r="M5" i="42"/>
  <c r="E5" i="42"/>
  <c r="H18" i="42"/>
  <c r="G413" i="3" s="1"/>
  <c r="Z17" i="42"/>
  <c r="Y412" i="3" s="1"/>
  <c r="L17" i="42"/>
  <c r="P15" i="42"/>
  <c r="D15" i="42"/>
  <c r="X14" i="42"/>
  <c r="L14" i="42"/>
  <c r="AB11" i="42"/>
  <c r="P11" i="42"/>
  <c r="C11" i="42"/>
  <c r="X10" i="42"/>
  <c r="W411" i="3" s="1"/>
  <c r="K10" i="42"/>
  <c r="AB9" i="42"/>
  <c r="O9" i="42"/>
  <c r="S8" i="42"/>
  <c r="F8" i="42"/>
  <c r="J7" i="42"/>
  <c r="AA6" i="42"/>
  <c r="N6" i="42"/>
  <c r="R5" i="42"/>
  <c r="Q409" i="3" s="1"/>
  <c r="F5" i="42"/>
  <c r="X7" i="42"/>
  <c r="T5" i="42"/>
  <c r="T18" i="42"/>
  <c r="G18" i="42"/>
  <c r="X17" i="42"/>
  <c r="K17" i="42"/>
  <c r="AB15" i="42"/>
  <c r="O15" i="42"/>
  <c r="J14" i="42"/>
  <c r="AA11" i="42"/>
  <c r="N11" i="42"/>
  <c r="J10" i="42"/>
  <c r="I411" i="3" s="1"/>
  <c r="Z9" i="42"/>
  <c r="N9" i="42"/>
  <c r="R8" i="42"/>
  <c r="D8" i="42"/>
  <c r="H7" i="42"/>
  <c r="Z6" i="42"/>
  <c r="L6" i="42"/>
  <c r="P5" i="42"/>
  <c r="D5" i="42"/>
  <c r="R18" i="42"/>
  <c r="Q413" i="3" s="1"/>
  <c r="F18" i="42"/>
  <c r="E413" i="3" s="1"/>
  <c r="J17" i="42"/>
  <c r="Z15" i="42"/>
  <c r="N15" i="42"/>
  <c r="H14" i="42"/>
  <c r="Z11" i="42"/>
  <c r="L11" i="42"/>
  <c r="T10" i="42"/>
  <c r="H10" i="42"/>
  <c r="X9" i="42"/>
  <c r="L9" i="42"/>
  <c r="AB8" i="42"/>
  <c r="P8" i="42"/>
  <c r="C8" i="42"/>
  <c r="T7" i="42"/>
  <c r="G7" i="42"/>
  <c r="X6" i="42"/>
  <c r="K6" i="42"/>
  <c r="AB5" i="42"/>
  <c r="O5" i="42"/>
  <c r="P18" i="42"/>
  <c r="O413" i="3" s="1"/>
  <c r="D18" i="42"/>
  <c r="C413" i="3" s="1"/>
  <c r="T17" i="42"/>
  <c r="H17" i="42"/>
  <c r="G412" i="3" s="1"/>
  <c r="X15" i="42"/>
  <c r="L15" i="42"/>
  <c r="T14" i="42"/>
  <c r="G14" i="42"/>
  <c r="X11" i="42"/>
  <c r="K11" i="42"/>
  <c r="S10" i="42"/>
  <c r="F10" i="42"/>
  <c r="E411" i="3" s="1"/>
  <c r="J9" i="42"/>
  <c r="AA8" i="42"/>
  <c r="N8" i="42"/>
  <c r="R7" i="42"/>
  <c r="F7" i="42"/>
  <c r="V6" i="42"/>
  <c r="J6" i="42"/>
  <c r="Z5" i="42"/>
  <c r="N5" i="42"/>
  <c r="AB18" i="42"/>
  <c r="O18" i="42"/>
  <c r="N413" i="3" s="1"/>
  <c r="S17" i="42"/>
  <c r="F17" i="42"/>
  <c r="E412" i="3" s="1"/>
  <c r="J15" i="42"/>
  <c r="R14" i="42"/>
  <c r="F14" i="42"/>
  <c r="J11" i="42"/>
  <c r="R10" i="42"/>
  <c r="Q411" i="3" s="1"/>
  <c r="D10" i="42"/>
  <c r="C411" i="3" s="1"/>
  <c r="H9" i="42"/>
  <c r="Z8" i="42"/>
  <c r="L8" i="42"/>
  <c r="P7" i="42"/>
  <c r="D7" i="42"/>
  <c r="T6" i="42"/>
  <c r="H6" i="42"/>
  <c r="X5" i="42"/>
  <c r="L5" i="42"/>
  <c r="K409" i="3" s="1"/>
  <c r="F6" i="42"/>
  <c r="Z18" i="42"/>
  <c r="N18" i="42"/>
  <c r="R17" i="42"/>
  <c r="Q412" i="3" s="1"/>
  <c r="D17" i="42"/>
  <c r="C412" i="3" s="1"/>
  <c r="H15" i="42"/>
  <c r="P14" i="42"/>
  <c r="D14" i="42"/>
  <c r="T11" i="42"/>
  <c r="H11" i="42"/>
  <c r="AB10" i="42"/>
  <c r="AA411" i="3" s="1"/>
  <c r="P10" i="42"/>
  <c r="O411" i="3" s="1"/>
  <c r="C10" i="42"/>
  <c r="T9" i="42"/>
  <c r="G9" i="42"/>
  <c r="X8" i="42"/>
  <c r="K8" i="42"/>
  <c r="AB7" i="42"/>
  <c r="O7" i="42"/>
  <c r="S6" i="42"/>
  <c r="J5" i="42"/>
  <c r="H8" i="42"/>
  <c r="P6" i="42"/>
  <c r="X18" i="42"/>
  <c r="L18" i="42"/>
  <c r="AB17" i="42"/>
  <c r="AA412" i="3" s="1"/>
  <c r="P17" i="42"/>
  <c r="O412" i="3" s="1"/>
  <c r="C17" i="42"/>
  <c r="B412" i="3" s="1"/>
  <c r="T15" i="42"/>
  <c r="G15" i="42"/>
  <c r="AB14" i="42"/>
  <c r="O14" i="42"/>
  <c r="S11" i="42"/>
  <c r="F11" i="42"/>
  <c r="AA10" i="42"/>
  <c r="Z411" i="3" s="1"/>
  <c r="N10" i="42"/>
  <c r="M411" i="3" s="1"/>
  <c r="R9" i="42"/>
  <c r="F9" i="42"/>
  <c r="V8" i="42"/>
  <c r="J8" i="42"/>
  <c r="Z7" i="42"/>
  <c r="N7" i="42"/>
  <c r="R6" i="42"/>
  <c r="D6" i="42"/>
  <c r="H5" i="42"/>
  <c r="G409" i="3" s="1"/>
  <c r="F15" i="42"/>
  <c r="D11" i="42"/>
  <c r="Z10" i="42"/>
  <c r="D9" i="42"/>
  <c r="T8" i="42"/>
  <c r="L7" i="42"/>
  <c r="C6" i="42"/>
  <c r="G5" i="42"/>
  <c r="F409" i="3" s="1"/>
  <c r="J18" i="42"/>
  <c r="AA17" i="42"/>
  <c r="N17" i="42"/>
  <c r="M412" i="3" s="1"/>
  <c r="R15" i="42"/>
  <c r="Z14" i="42"/>
  <c r="N14" i="42"/>
  <c r="R11" i="42"/>
  <c r="L10" i="42"/>
  <c r="P9" i="42"/>
  <c r="AB6" i="42"/>
  <c r="O13" i="9"/>
  <c r="N141" i="3" s="1"/>
  <c r="G13" i="9"/>
  <c r="AA11" i="9"/>
  <c r="S11" i="9"/>
  <c r="K11" i="9"/>
  <c r="C11" i="9"/>
  <c r="O10" i="9"/>
  <c r="N140" i="3" s="1"/>
  <c r="G10" i="9"/>
  <c r="F140" i="3" s="1"/>
  <c r="O9" i="9"/>
  <c r="G9" i="9"/>
  <c r="AA8" i="9"/>
  <c r="S8" i="9"/>
  <c r="K8" i="9"/>
  <c r="C8" i="9"/>
  <c r="O7" i="9"/>
  <c r="G7" i="9"/>
  <c r="AA6" i="9"/>
  <c r="S6" i="9"/>
  <c r="K6" i="9"/>
  <c r="C6" i="9"/>
  <c r="O5" i="9"/>
  <c r="G5" i="9"/>
  <c r="M13" i="9"/>
  <c r="E13" i="9"/>
  <c r="D141" i="3" s="1"/>
  <c r="Y11" i="9"/>
  <c r="Q11" i="9"/>
  <c r="I11" i="9"/>
  <c r="M10" i="9"/>
  <c r="L140" i="3" s="1"/>
  <c r="E10" i="9"/>
  <c r="D140" i="3" s="1"/>
  <c r="M9" i="9"/>
  <c r="E9" i="9"/>
  <c r="Y8" i="9"/>
  <c r="Q8" i="9"/>
  <c r="I8" i="9"/>
  <c r="M7" i="9"/>
  <c r="E7" i="9"/>
  <c r="Y6" i="9"/>
  <c r="Q6" i="9"/>
  <c r="I6" i="9"/>
  <c r="M5" i="9"/>
  <c r="E5" i="9"/>
  <c r="AB13" i="9"/>
  <c r="AA141" i="3" s="1"/>
  <c r="T13" i="9"/>
  <c r="L13" i="9"/>
  <c r="K141" i="3" s="1"/>
  <c r="D13" i="9"/>
  <c r="C141" i="3" s="1"/>
  <c r="X11" i="9"/>
  <c r="P11" i="9"/>
  <c r="H11" i="9"/>
  <c r="AB10" i="9"/>
  <c r="T10" i="9"/>
  <c r="L10" i="9"/>
  <c r="D10" i="9"/>
  <c r="C140" i="3" s="1"/>
  <c r="AB9" i="9"/>
  <c r="T9" i="9"/>
  <c r="L9" i="9"/>
  <c r="D9" i="9"/>
  <c r="X8" i="9"/>
  <c r="P8" i="9"/>
  <c r="H8" i="9"/>
  <c r="AB7" i="9"/>
  <c r="T7" i="9"/>
  <c r="L7" i="9"/>
  <c r="D7" i="9"/>
  <c r="X6" i="9"/>
  <c r="P6" i="9"/>
  <c r="H6" i="9"/>
  <c r="AB5" i="9"/>
  <c r="T5" i="9"/>
  <c r="L5" i="9"/>
  <c r="K138" i="3" s="1"/>
  <c r="D5" i="9"/>
  <c r="Y13" i="9"/>
  <c r="Q13" i="9"/>
  <c r="P141" i="3" s="1"/>
  <c r="I13" i="9"/>
  <c r="U11" i="9"/>
  <c r="M11" i="9"/>
  <c r="E11" i="9"/>
  <c r="Y10" i="9"/>
  <c r="X140" i="3" s="1"/>
  <c r="Q10" i="9"/>
  <c r="I10" i="9"/>
  <c r="Y9" i="9"/>
  <c r="Q9" i="9"/>
  <c r="I9" i="9"/>
  <c r="M8" i="9"/>
  <c r="E8" i="9"/>
  <c r="Y7" i="9"/>
  <c r="Q7" i="9"/>
  <c r="I7" i="9"/>
  <c r="M6" i="9"/>
  <c r="E6" i="9"/>
  <c r="Y5" i="9"/>
  <c r="X138" i="3" s="1"/>
  <c r="Q5" i="9"/>
  <c r="I5" i="9"/>
  <c r="H138" i="3" s="1"/>
  <c r="AA13" i="9"/>
  <c r="Z141" i="3" s="1"/>
  <c r="K13" i="9"/>
  <c r="Z11" i="9"/>
  <c r="J11" i="9"/>
  <c r="X10" i="9"/>
  <c r="H10" i="9"/>
  <c r="G140" i="3" s="1"/>
  <c r="S9" i="9"/>
  <c r="C9" i="9"/>
  <c r="R8" i="9"/>
  <c r="P7" i="9"/>
  <c r="N6" i="9"/>
  <c r="AA5" i="9"/>
  <c r="Z138" i="3" s="1"/>
  <c r="K5" i="9"/>
  <c r="Z13" i="9"/>
  <c r="Y141" i="3" s="1"/>
  <c r="J13" i="9"/>
  <c r="G11" i="9"/>
  <c r="F10" i="9"/>
  <c r="R9" i="9"/>
  <c r="O8" i="9"/>
  <c r="N7" i="9"/>
  <c r="AB6" i="9"/>
  <c r="L6" i="9"/>
  <c r="Z5" i="9"/>
  <c r="Y138" i="3" s="1"/>
  <c r="J5" i="9"/>
  <c r="X13" i="9"/>
  <c r="H13" i="9"/>
  <c r="G141" i="3" s="1"/>
  <c r="F11" i="9"/>
  <c r="S10" i="9"/>
  <c r="C10" i="9"/>
  <c r="B140" i="3" s="1"/>
  <c r="P9" i="9"/>
  <c r="N8" i="9"/>
  <c r="AA7" i="9"/>
  <c r="K7" i="9"/>
  <c r="Z6" i="9"/>
  <c r="J6" i="9"/>
  <c r="X5" i="9"/>
  <c r="H5" i="9"/>
  <c r="G138" i="3" s="1"/>
  <c r="F13" i="9"/>
  <c r="T11" i="9"/>
  <c r="D11" i="9"/>
  <c r="R10" i="9"/>
  <c r="N9" i="9"/>
  <c r="AB8" i="9"/>
  <c r="L8" i="9"/>
  <c r="Z7" i="9"/>
  <c r="J7" i="9"/>
  <c r="G6" i="9"/>
  <c r="F5" i="9"/>
  <c r="S13" i="9"/>
  <c r="C13" i="9"/>
  <c r="B141" i="3" s="1"/>
  <c r="R11" i="9"/>
  <c r="P10" i="9"/>
  <c r="AA9" i="9"/>
  <c r="K9" i="9"/>
  <c r="Z8" i="9"/>
  <c r="J8" i="9"/>
  <c r="X7" i="9"/>
  <c r="H7" i="9"/>
  <c r="F6" i="9"/>
  <c r="S5" i="9"/>
  <c r="C5" i="9"/>
  <c r="B138" i="3" s="1"/>
  <c r="R13" i="9"/>
  <c r="O11" i="9"/>
  <c r="N10" i="9"/>
  <c r="Z9" i="9"/>
  <c r="J9" i="9"/>
  <c r="G8" i="9"/>
  <c r="F7" i="9"/>
  <c r="T6" i="9"/>
  <c r="D6" i="9"/>
  <c r="R5" i="9"/>
  <c r="Q138" i="3" s="1"/>
  <c r="P13" i="9"/>
  <c r="O141" i="3" s="1"/>
  <c r="N11" i="9"/>
  <c r="AA10" i="9"/>
  <c r="K10" i="9"/>
  <c r="J140" i="3" s="1"/>
  <c r="X9" i="9"/>
  <c r="H9" i="9"/>
  <c r="F8" i="9"/>
  <c r="S7" i="9"/>
  <c r="C7" i="9"/>
  <c r="R6" i="9"/>
  <c r="P5" i="9"/>
  <c r="O138" i="3" s="1"/>
  <c r="N13" i="9"/>
  <c r="AB11" i="9"/>
  <c r="L11" i="9"/>
  <c r="Z10" i="9"/>
  <c r="Y140" i="3" s="1"/>
  <c r="J10" i="9"/>
  <c r="I140" i="3" s="1"/>
  <c r="F9" i="9"/>
  <c r="T8" i="9"/>
  <c r="D8" i="9"/>
  <c r="R7" i="9"/>
  <c r="O6" i="9"/>
  <c r="N5" i="9"/>
  <c r="O27" i="39"/>
  <c r="G27" i="39"/>
  <c r="J340" i="3"/>
  <c r="O25" i="39"/>
  <c r="N339" i="3" s="1"/>
  <c r="G25" i="39"/>
  <c r="F339" i="3" s="1"/>
  <c r="O22" i="39"/>
  <c r="G22" i="39"/>
  <c r="AA21" i="39"/>
  <c r="S21" i="39"/>
  <c r="K21" i="39"/>
  <c r="C21" i="39"/>
  <c r="O20" i="39"/>
  <c r="G20" i="39"/>
  <c r="AA18" i="39"/>
  <c r="S18" i="39"/>
  <c r="K18" i="39"/>
  <c r="C18" i="39"/>
  <c r="O17" i="39"/>
  <c r="G17" i="39"/>
  <c r="AA16" i="39"/>
  <c r="S16" i="39"/>
  <c r="K16" i="39"/>
  <c r="C16" i="39"/>
  <c r="O14" i="39"/>
  <c r="G14" i="39"/>
  <c r="AA13" i="39"/>
  <c r="S13" i="39"/>
  <c r="K13" i="39"/>
  <c r="C13" i="39"/>
  <c r="AA12" i="39"/>
  <c r="Z338" i="3" s="1"/>
  <c r="S12" i="39"/>
  <c r="K12" i="39"/>
  <c r="J338" i="3" s="1"/>
  <c r="C12" i="39"/>
  <c r="B338" i="3" s="1"/>
  <c r="O8" i="39"/>
  <c r="G8" i="39"/>
  <c r="AA7" i="39"/>
  <c r="S7" i="39"/>
  <c r="K7" i="39"/>
  <c r="C7" i="39"/>
  <c r="O6" i="39"/>
  <c r="G6" i="39"/>
  <c r="AA5" i="39"/>
  <c r="Z336" i="3" s="1"/>
  <c r="S5" i="39"/>
  <c r="K5" i="39"/>
  <c r="J336" i="3" s="1"/>
  <c r="C5" i="39"/>
  <c r="B336" i="3" s="1"/>
  <c r="M27" i="39"/>
  <c r="E27" i="39"/>
  <c r="X340" i="3"/>
  <c r="H340" i="3"/>
  <c r="M25" i="39"/>
  <c r="L339" i="3" s="1"/>
  <c r="E25" i="39"/>
  <c r="D339" i="3" s="1"/>
  <c r="M22" i="39"/>
  <c r="E22" i="39"/>
  <c r="Y21" i="39"/>
  <c r="Q21" i="39"/>
  <c r="I21" i="39"/>
  <c r="M20" i="39"/>
  <c r="E20" i="39"/>
  <c r="Y18" i="39"/>
  <c r="Q18" i="39"/>
  <c r="I18" i="39"/>
  <c r="M17" i="39"/>
  <c r="E17" i="39"/>
  <c r="Y16" i="39"/>
  <c r="Q16" i="39"/>
  <c r="I16" i="39"/>
  <c r="M14" i="39"/>
  <c r="E14" i="39"/>
  <c r="Y13" i="39"/>
  <c r="Q13" i="39"/>
  <c r="I13" i="39"/>
  <c r="Y12" i="39"/>
  <c r="X338" i="3" s="1"/>
  <c r="Q12" i="39"/>
  <c r="P338" i="3" s="1"/>
  <c r="I12" i="39"/>
  <c r="H338" i="3" s="1"/>
  <c r="M8" i="39"/>
  <c r="E8" i="39"/>
  <c r="Y7" i="39"/>
  <c r="Q7" i="39"/>
  <c r="I7" i="39"/>
  <c r="M6" i="39"/>
  <c r="E6" i="39"/>
  <c r="Y5" i="39"/>
  <c r="X336" i="3" s="1"/>
  <c r="Q5" i="39"/>
  <c r="P336" i="3" s="1"/>
  <c r="I5" i="39"/>
  <c r="H336" i="3" s="1"/>
  <c r="Y27" i="39"/>
  <c r="Q27" i="39"/>
  <c r="I27" i="39"/>
  <c r="L340" i="3"/>
  <c r="Y25" i="39"/>
  <c r="X339" i="3" s="1"/>
  <c r="Q25" i="39"/>
  <c r="P339" i="3" s="1"/>
  <c r="I25" i="39"/>
  <c r="H339" i="3" s="1"/>
  <c r="Y22" i="39"/>
  <c r="Q22" i="39"/>
  <c r="I22" i="39"/>
  <c r="M21" i="39"/>
  <c r="E21" i="39"/>
  <c r="Y20" i="39"/>
  <c r="Q20" i="39"/>
  <c r="I20" i="39"/>
  <c r="M18" i="39"/>
  <c r="E18" i="39"/>
  <c r="Y17" i="39"/>
  <c r="Q17" i="39"/>
  <c r="I17" i="39"/>
  <c r="M16" i="39"/>
  <c r="E16" i="39"/>
  <c r="Y14" i="39"/>
  <c r="Q14" i="39"/>
  <c r="I14" i="39"/>
  <c r="M13" i="39"/>
  <c r="E13" i="39"/>
  <c r="M12" i="39"/>
  <c r="L338" i="3" s="1"/>
  <c r="E12" i="39"/>
  <c r="D338" i="3" s="1"/>
  <c r="Y8" i="39"/>
  <c r="Q8" i="39"/>
  <c r="I8" i="39"/>
  <c r="M7" i="39"/>
  <c r="E7" i="39"/>
  <c r="Y6" i="39"/>
  <c r="Q6" i="39"/>
  <c r="I6" i="39"/>
  <c r="M5" i="39"/>
  <c r="L336" i="3" s="1"/>
  <c r="E5" i="39"/>
  <c r="D336" i="3" s="1"/>
  <c r="R27" i="39"/>
  <c r="D27" i="39"/>
  <c r="G340" i="3"/>
  <c r="T25" i="39"/>
  <c r="S339" i="3" s="1"/>
  <c r="H25" i="39"/>
  <c r="G339" i="3" s="1"/>
  <c r="AB22" i="39"/>
  <c r="P22" i="39"/>
  <c r="C22" i="39"/>
  <c r="T21" i="39"/>
  <c r="G21" i="39"/>
  <c r="S20" i="39"/>
  <c r="F20" i="39"/>
  <c r="R18" i="39"/>
  <c r="F18" i="39"/>
  <c r="J17" i="39"/>
  <c r="Z16" i="39"/>
  <c r="N16" i="39"/>
  <c r="Z14" i="39"/>
  <c r="L14" i="39"/>
  <c r="P13" i="39"/>
  <c r="D13" i="39"/>
  <c r="X12" i="39"/>
  <c r="W338" i="3" s="1"/>
  <c r="L12" i="39"/>
  <c r="K338" i="3" s="1"/>
  <c r="S8" i="39"/>
  <c r="F8" i="39"/>
  <c r="J7" i="39"/>
  <c r="AA6" i="39"/>
  <c r="N6" i="39"/>
  <c r="R5" i="39"/>
  <c r="Q336" i="3" s="1"/>
  <c r="F5" i="39"/>
  <c r="E336" i="3" s="1"/>
  <c r="AB27" i="39"/>
  <c r="P27" i="39"/>
  <c r="C27" i="39"/>
  <c r="S25" i="39"/>
  <c r="R339" i="3" s="1"/>
  <c r="F25" i="39"/>
  <c r="E339" i="3" s="1"/>
  <c r="AA22" i="39"/>
  <c r="N22" i="39"/>
  <c r="R21" i="39"/>
  <c r="F21" i="39"/>
  <c r="R20" i="39"/>
  <c r="D20" i="39"/>
  <c r="P18" i="39"/>
  <c r="D18" i="39"/>
  <c r="T17" i="39"/>
  <c r="H17" i="39"/>
  <c r="X16" i="39"/>
  <c r="L16" i="39"/>
  <c r="X14" i="39"/>
  <c r="K14" i="39"/>
  <c r="AB13" i="39"/>
  <c r="O13" i="39"/>
  <c r="J12" i="39"/>
  <c r="I338" i="3" s="1"/>
  <c r="R8" i="39"/>
  <c r="D8" i="39"/>
  <c r="H7" i="39"/>
  <c r="Z6" i="39"/>
  <c r="L6" i="39"/>
  <c r="P5" i="39"/>
  <c r="O336" i="3" s="1"/>
  <c r="D5" i="39"/>
  <c r="C336" i="3" s="1"/>
  <c r="AA27" i="39"/>
  <c r="N27" i="39"/>
  <c r="R25" i="39"/>
  <c r="Q339" i="3" s="1"/>
  <c r="D25" i="39"/>
  <c r="C339" i="3" s="1"/>
  <c r="Z22" i="39"/>
  <c r="L22" i="39"/>
  <c r="P21" i="39"/>
  <c r="D21" i="39"/>
  <c r="AB20" i="39"/>
  <c r="P20" i="39"/>
  <c r="C20" i="39"/>
  <c r="AB18" i="39"/>
  <c r="O18" i="39"/>
  <c r="S17" i="39"/>
  <c r="F17" i="39"/>
  <c r="J16" i="39"/>
  <c r="J14" i="39"/>
  <c r="Z13" i="39"/>
  <c r="N13" i="39"/>
  <c r="H12" i="39"/>
  <c r="G338" i="3" s="1"/>
  <c r="AB8" i="39"/>
  <c r="P8" i="39"/>
  <c r="C8" i="39"/>
  <c r="T7" i="39"/>
  <c r="G7" i="39"/>
  <c r="X6" i="39"/>
  <c r="K6" i="39"/>
  <c r="AB5" i="39"/>
  <c r="AA336" i="3" s="1"/>
  <c r="O5" i="39"/>
  <c r="N336" i="3" s="1"/>
  <c r="Z27" i="39"/>
  <c r="L27" i="39"/>
  <c r="AB25" i="39"/>
  <c r="AA339" i="3" s="1"/>
  <c r="P25" i="39"/>
  <c r="O339" i="3" s="1"/>
  <c r="C25" i="39"/>
  <c r="B339" i="3" s="1"/>
  <c r="X22" i="39"/>
  <c r="K22" i="39"/>
  <c r="AB21" i="39"/>
  <c r="O21" i="39"/>
  <c r="AA20" i="39"/>
  <c r="N20" i="39"/>
  <c r="Z18" i="39"/>
  <c r="N18" i="39"/>
  <c r="R17" i="39"/>
  <c r="D17" i="39"/>
  <c r="H16" i="39"/>
  <c r="T14" i="39"/>
  <c r="H14" i="39"/>
  <c r="X13" i="39"/>
  <c r="L13" i="39"/>
  <c r="T12" i="39"/>
  <c r="G12" i="39"/>
  <c r="F338" i="3" s="1"/>
  <c r="AA8" i="39"/>
  <c r="N8" i="39"/>
  <c r="R7" i="39"/>
  <c r="F7" i="39"/>
  <c r="J6" i="39"/>
  <c r="Z5" i="39"/>
  <c r="Y336" i="3" s="1"/>
  <c r="N5" i="39"/>
  <c r="M336" i="3" s="1"/>
  <c r="X27" i="39"/>
  <c r="K27" i="39"/>
  <c r="AA25" i="39"/>
  <c r="Z339" i="3" s="1"/>
  <c r="N25" i="39"/>
  <c r="M339" i="3" s="1"/>
  <c r="J22" i="39"/>
  <c r="Z21" i="39"/>
  <c r="N21" i="39"/>
  <c r="Z20" i="39"/>
  <c r="L20" i="39"/>
  <c r="X18" i="39"/>
  <c r="L18" i="39"/>
  <c r="AB17" i="39"/>
  <c r="P17" i="39"/>
  <c r="C17" i="39"/>
  <c r="T16" i="39"/>
  <c r="G16" i="39"/>
  <c r="S14" i="39"/>
  <c r="F14" i="39"/>
  <c r="J13" i="39"/>
  <c r="R12" i="39"/>
  <c r="Q338" i="3" s="1"/>
  <c r="F12" i="39"/>
  <c r="E338" i="3" s="1"/>
  <c r="Z8" i="39"/>
  <c r="L8" i="39"/>
  <c r="P7" i="39"/>
  <c r="D7" i="39"/>
  <c r="T6" i="39"/>
  <c r="H6" i="39"/>
  <c r="X5" i="39"/>
  <c r="W336" i="3" s="1"/>
  <c r="L5" i="39"/>
  <c r="K336" i="3" s="1"/>
  <c r="J27" i="39"/>
  <c r="Z25" i="39"/>
  <c r="Y339" i="3" s="1"/>
  <c r="L25" i="39"/>
  <c r="K339" i="3" s="1"/>
  <c r="T22" i="39"/>
  <c r="H22" i="39"/>
  <c r="X21" i="39"/>
  <c r="L21" i="39"/>
  <c r="X20" i="39"/>
  <c r="K20" i="39"/>
  <c r="J18" i="39"/>
  <c r="AA17" i="39"/>
  <c r="N17" i="39"/>
  <c r="R16" i="39"/>
  <c r="F16" i="39"/>
  <c r="R14" i="39"/>
  <c r="D14" i="39"/>
  <c r="H13" i="39"/>
  <c r="P12" i="39"/>
  <c r="O338" i="3" s="1"/>
  <c r="D12" i="39"/>
  <c r="C338" i="3" s="1"/>
  <c r="X8" i="39"/>
  <c r="K8" i="39"/>
  <c r="AB7" i="39"/>
  <c r="O7" i="39"/>
  <c r="S6" i="39"/>
  <c r="F6" i="39"/>
  <c r="J5" i="39"/>
  <c r="I336" i="3" s="1"/>
  <c r="T27" i="39"/>
  <c r="H27" i="39"/>
  <c r="X25" i="39"/>
  <c r="W339" i="3" s="1"/>
  <c r="K25" i="39"/>
  <c r="J339" i="3" s="1"/>
  <c r="S22" i="39"/>
  <c r="F22" i="39"/>
  <c r="J21" i="39"/>
  <c r="J20" i="39"/>
  <c r="H18" i="39"/>
  <c r="Z17" i="39"/>
  <c r="L17" i="39"/>
  <c r="P16" i="39"/>
  <c r="D16" i="39"/>
  <c r="AB14" i="39"/>
  <c r="P14" i="39"/>
  <c r="C14" i="39"/>
  <c r="T13" i="39"/>
  <c r="G13" i="39"/>
  <c r="AB12" i="39"/>
  <c r="AA338" i="3" s="1"/>
  <c r="O12" i="39"/>
  <c r="N338" i="3" s="1"/>
  <c r="J8" i="39"/>
  <c r="Z7" i="39"/>
  <c r="N7" i="39"/>
  <c r="R6" i="39"/>
  <c r="D6" i="39"/>
  <c r="H5" i="39"/>
  <c r="G336" i="3" s="1"/>
  <c r="S27" i="39"/>
  <c r="F27" i="39"/>
  <c r="J25" i="39"/>
  <c r="I339" i="3" s="1"/>
  <c r="R22" i="39"/>
  <c r="D22" i="39"/>
  <c r="H21" i="39"/>
  <c r="T20" i="39"/>
  <c r="H20" i="39"/>
  <c r="T18" i="39"/>
  <c r="G18" i="39"/>
  <c r="X17" i="39"/>
  <c r="K17" i="39"/>
  <c r="AB16" i="39"/>
  <c r="O16" i="39"/>
  <c r="AA14" i="39"/>
  <c r="N14" i="39"/>
  <c r="R13" i="39"/>
  <c r="F13" i="39"/>
  <c r="Z12" i="39"/>
  <c r="Y338" i="3" s="1"/>
  <c r="N12" i="39"/>
  <c r="M338" i="3" s="1"/>
  <c r="T8" i="39"/>
  <c r="H8" i="39"/>
  <c r="X7" i="39"/>
  <c r="L7" i="39"/>
  <c r="AB6" i="39"/>
  <c r="P6" i="39"/>
  <c r="C6" i="39"/>
  <c r="T5" i="39"/>
  <c r="G5" i="39"/>
  <c r="F336" i="3" s="1"/>
  <c r="AA5" i="37"/>
  <c r="Z353" i="3" s="1"/>
  <c r="S5" i="37"/>
  <c r="K5" i="37"/>
  <c r="J353" i="3" s="1"/>
  <c r="C5" i="37"/>
  <c r="B353" i="3" s="1"/>
  <c r="Y5" i="37"/>
  <c r="X353" i="3" s="1"/>
  <c r="Q5" i="37"/>
  <c r="P353" i="3" s="1"/>
  <c r="I5" i="37"/>
  <c r="H353" i="3" s="1"/>
  <c r="M5" i="37"/>
  <c r="L353" i="3" s="1"/>
  <c r="E5" i="37"/>
  <c r="D353" i="3" s="1"/>
  <c r="AB5" i="37"/>
  <c r="AA353" i="3" s="1"/>
  <c r="O5" i="37"/>
  <c r="N353" i="3" s="1"/>
  <c r="Z5" i="37"/>
  <c r="Y353" i="3" s="1"/>
  <c r="N5" i="37"/>
  <c r="M353" i="3" s="1"/>
  <c r="X5" i="37"/>
  <c r="W353" i="3" s="1"/>
  <c r="L5" i="37"/>
  <c r="K353" i="3" s="1"/>
  <c r="J5" i="37"/>
  <c r="I353" i="3" s="1"/>
  <c r="H5" i="37"/>
  <c r="G353" i="3" s="1"/>
  <c r="T5" i="37"/>
  <c r="G5" i="37"/>
  <c r="F353" i="3" s="1"/>
  <c r="R5" i="37"/>
  <c r="Q353" i="3" s="1"/>
  <c r="F5" i="37"/>
  <c r="E353" i="3" s="1"/>
  <c r="P5" i="37"/>
  <c r="O353" i="3" s="1"/>
  <c r="D5" i="37"/>
  <c r="C353" i="3" s="1"/>
  <c r="AA21" i="49"/>
  <c r="S21" i="49"/>
  <c r="K21" i="49"/>
  <c r="C21" i="49"/>
  <c r="O19" i="49"/>
  <c r="G19" i="49"/>
  <c r="AA18" i="49"/>
  <c r="S18" i="49"/>
  <c r="K18" i="49"/>
  <c r="C18" i="49"/>
  <c r="Y21" i="49"/>
  <c r="Q21" i="49"/>
  <c r="I21" i="49"/>
  <c r="U19" i="49"/>
  <c r="M19" i="49"/>
  <c r="E19" i="49"/>
  <c r="Y18" i="49"/>
  <c r="Q18" i="49"/>
  <c r="I18" i="49"/>
  <c r="M21" i="49"/>
  <c r="E21" i="49"/>
  <c r="Y19" i="49"/>
  <c r="Q19" i="49"/>
  <c r="I19" i="49"/>
  <c r="M18" i="49"/>
  <c r="E18" i="49"/>
  <c r="Z21" i="49"/>
  <c r="N21" i="49"/>
  <c r="R19" i="49"/>
  <c r="D19" i="49"/>
  <c r="V18" i="49"/>
  <c r="H18" i="49"/>
  <c r="N15" i="49"/>
  <c r="F15" i="49"/>
  <c r="N12" i="49"/>
  <c r="F12" i="49"/>
  <c r="Z10" i="49"/>
  <c r="R10" i="49"/>
  <c r="J10" i="49"/>
  <c r="N9" i="49"/>
  <c r="F9" i="49"/>
  <c r="Z8" i="49"/>
  <c r="R8" i="49"/>
  <c r="J8" i="49"/>
  <c r="V7" i="49"/>
  <c r="N7" i="49"/>
  <c r="F7" i="49"/>
  <c r="Z6" i="49"/>
  <c r="R6" i="49"/>
  <c r="J6" i="49"/>
  <c r="N5" i="49"/>
  <c r="M427" i="3" s="1"/>
  <c r="F5" i="49"/>
  <c r="E427" i="3" s="1"/>
  <c r="AB21" i="49"/>
  <c r="O9" i="49"/>
  <c r="S8" i="49"/>
  <c r="AA6" i="49"/>
  <c r="K6" i="49"/>
  <c r="G5" i="49"/>
  <c r="X21" i="49"/>
  <c r="L21" i="49"/>
  <c r="AB19" i="49"/>
  <c r="P19" i="49"/>
  <c r="C19" i="49"/>
  <c r="T18" i="49"/>
  <c r="G18" i="49"/>
  <c r="M15" i="49"/>
  <c r="E15" i="49"/>
  <c r="M12" i="49"/>
  <c r="E12" i="49"/>
  <c r="Y10" i="49"/>
  <c r="Q10" i="49"/>
  <c r="I10" i="49"/>
  <c r="U9" i="49"/>
  <c r="M9" i="49"/>
  <c r="E9" i="49"/>
  <c r="Y8" i="49"/>
  <c r="Q8" i="49"/>
  <c r="I8" i="49"/>
  <c r="U7" i="49"/>
  <c r="M7" i="49"/>
  <c r="E7" i="49"/>
  <c r="Y6" i="49"/>
  <c r="Q6" i="49"/>
  <c r="I6" i="49"/>
  <c r="M5" i="49"/>
  <c r="L427" i="3" s="1"/>
  <c r="E5" i="49"/>
  <c r="D427" i="3" s="1"/>
  <c r="E10" i="49"/>
  <c r="D429" i="3" s="1"/>
  <c r="M6" i="49"/>
  <c r="C10" i="49"/>
  <c r="C6" i="49"/>
  <c r="W21" i="49"/>
  <c r="J21" i="49"/>
  <c r="AA19" i="49"/>
  <c r="N19" i="49"/>
  <c r="R18" i="49"/>
  <c r="F18" i="49"/>
  <c r="AB15" i="49"/>
  <c r="T15" i="49"/>
  <c r="L15" i="49"/>
  <c r="D15" i="49"/>
  <c r="AB12" i="49"/>
  <c r="T12" i="49"/>
  <c r="L12" i="49"/>
  <c r="D12" i="49"/>
  <c r="X10" i="49"/>
  <c r="W429" i="3" s="1"/>
  <c r="P10" i="49"/>
  <c r="H10" i="49"/>
  <c r="AB9" i="49"/>
  <c r="T9" i="49"/>
  <c r="L9" i="49"/>
  <c r="D9" i="49"/>
  <c r="X8" i="49"/>
  <c r="P8" i="49"/>
  <c r="H8" i="49"/>
  <c r="AB7" i="49"/>
  <c r="T7" i="49"/>
  <c r="L7" i="49"/>
  <c r="D7" i="49"/>
  <c r="X6" i="49"/>
  <c r="P6" i="49"/>
  <c r="H6" i="49"/>
  <c r="AB5" i="49"/>
  <c r="T5" i="49"/>
  <c r="L5" i="49"/>
  <c r="K427" i="3" s="1"/>
  <c r="D5" i="49"/>
  <c r="C427" i="3" s="1"/>
  <c r="V21" i="49"/>
  <c r="H21" i="49"/>
  <c r="Z19" i="49"/>
  <c r="L19" i="49"/>
  <c r="P18" i="49"/>
  <c r="D18" i="49"/>
  <c r="AA15" i="49"/>
  <c r="S15" i="49"/>
  <c r="K15" i="49"/>
  <c r="C15" i="49"/>
  <c r="AA12" i="49"/>
  <c r="S12" i="49"/>
  <c r="K12" i="49"/>
  <c r="C12" i="49"/>
  <c r="O10" i="49"/>
  <c r="N429" i="3" s="1"/>
  <c r="G10" i="49"/>
  <c r="F429" i="3" s="1"/>
  <c r="AA9" i="49"/>
  <c r="S9" i="49"/>
  <c r="K9" i="49"/>
  <c r="C9" i="49"/>
  <c r="W8" i="49"/>
  <c r="O8" i="49"/>
  <c r="G8" i="49"/>
  <c r="AA7" i="49"/>
  <c r="S7" i="49"/>
  <c r="K7" i="49"/>
  <c r="C7" i="49"/>
  <c r="W6" i="49"/>
  <c r="O6" i="49"/>
  <c r="G6" i="49"/>
  <c r="AA5" i="49"/>
  <c r="Z427" i="3" s="1"/>
  <c r="S5" i="49"/>
  <c r="K5" i="49"/>
  <c r="J427" i="3" s="1"/>
  <c r="C5" i="49"/>
  <c r="T21" i="49"/>
  <c r="G21" i="49"/>
  <c r="X19" i="49"/>
  <c r="K19" i="49"/>
  <c r="AB18" i="49"/>
  <c r="O18" i="49"/>
  <c r="Z15" i="49"/>
  <c r="R15" i="49"/>
  <c r="J15" i="49"/>
  <c r="Z12" i="49"/>
  <c r="R12" i="49"/>
  <c r="J12" i="49"/>
  <c r="N10" i="49"/>
  <c r="M429" i="3" s="1"/>
  <c r="F10" i="49"/>
  <c r="E429" i="3" s="1"/>
  <c r="Z9" i="49"/>
  <c r="R9" i="49"/>
  <c r="J9" i="49"/>
  <c r="V8" i="49"/>
  <c r="N8" i="49"/>
  <c r="F8" i="49"/>
  <c r="Z7" i="49"/>
  <c r="R7" i="49"/>
  <c r="J7" i="49"/>
  <c r="V6" i="49"/>
  <c r="N6" i="49"/>
  <c r="F6" i="49"/>
  <c r="Z5" i="49"/>
  <c r="Y427" i="3" s="1"/>
  <c r="R5" i="49"/>
  <c r="Q427" i="3" s="1"/>
  <c r="J5" i="49"/>
  <c r="I427" i="3" s="1"/>
  <c r="F21" i="49"/>
  <c r="Q9" i="49"/>
  <c r="Q5" i="49"/>
  <c r="P427" i="3" s="1"/>
  <c r="J18" i="49"/>
  <c r="G15" i="49"/>
  <c r="G12" i="49"/>
  <c r="G9" i="49"/>
  <c r="R21" i="49"/>
  <c r="J19" i="49"/>
  <c r="Z18" i="49"/>
  <c r="N18" i="49"/>
  <c r="Y15" i="49"/>
  <c r="Q15" i="49"/>
  <c r="I15" i="49"/>
  <c r="Y12" i="49"/>
  <c r="Q12" i="49"/>
  <c r="I12" i="49"/>
  <c r="M10" i="49"/>
  <c r="L429" i="3" s="1"/>
  <c r="Y9" i="49"/>
  <c r="I9" i="49"/>
  <c r="U8" i="49"/>
  <c r="M8" i="49"/>
  <c r="E8" i="49"/>
  <c r="Y7" i="49"/>
  <c r="Q7" i="49"/>
  <c r="I7" i="49"/>
  <c r="U6" i="49"/>
  <c r="E6" i="49"/>
  <c r="Y5" i="49"/>
  <c r="X427" i="3" s="1"/>
  <c r="I5" i="49"/>
  <c r="H427" i="3" s="1"/>
  <c r="O21" i="49"/>
  <c r="S19" i="49"/>
  <c r="O15" i="49"/>
  <c r="O12" i="49"/>
  <c r="AA10" i="49"/>
  <c r="W9" i="49"/>
  <c r="AA8" i="49"/>
  <c r="C8" i="49"/>
  <c r="O7" i="49"/>
  <c r="S6" i="49"/>
  <c r="O5" i="49"/>
  <c r="N427" i="3" s="1"/>
  <c r="P21" i="49"/>
  <c r="D21" i="49"/>
  <c r="T19" i="49"/>
  <c r="H19" i="49"/>
  <c r="X18" i="49"/>
  <c r="L18" i="49"/>
  <c r="X15" i="49"/>
  <c r="P15" i="49"/>
  <c r="H15" i="49"/>
  <c r="X12" i="49"/>
  <c r="P12" i="49"/>
  <c r="H12" i="49"/>
  <c r="AB10" i="49"/>
  <c r="T10" i="49"/>
  <c r="L10" i="49"/>
  <c r="D10" i="49"/>
  <c r="X9" i="49"/>
  <c r="P9" i="49"/>
  <c r="H9" i="49"/>
  <c r="AB8" i="49"/>
  <c r="T8" i="49"/>
  <c r="L8" i="49"/>
  <c r="D8" i="49"/>
  <c r="X7" i="49"/>
  <c r="P7" i="49"/>
  <c r="H7" i="49"/>
  <c r="AB6" i="49"/>
  <c r="T6" i="49"/>
  <c r="L6" i="49"/>
  <c r="D6" i="49"/>
  <c r="X5" i="49"/>
  <c r="P5" i="49"/>
  <c r="H5" i="49"/>
  <c r="K10" i="49"/>
  <c r="G7" i="49"/>
  <c r="F19" i="49"/>
  <c r="S10" i="49"/>
  <c r="K8" i="49"/>
  <c r="AA17" i="36"/>
  <c r="S17" i="36"/>
  <c r="K17" i="36"/>
  <c r="C17" i="36"/>
  <c r="O16" i="36"/>
  <c r="G16" i="36"/>
  <c r="AA13" i="36"/>
  <c r="S13" i="36"/>
  <c r="K13" i="36"/>
  <c r="C13" i="36"/>
  <c r="O11" i="36"/>
  <c r="G11" i="36"/>
  <c r="AA10" i="36"/>
  <c r="Z360" i="3" s="1"/>
  <c r="S10" i="36"/>
  <c r="K10" i="36"/>
  <c r="J360" i="3" s="1"/>
  <c r="C10" i="36"/>
  <c r="B360" i="3" s="1"/>
  <c r="O9" i="36"/>
  <c r="G9" i="36"/>
  <c r="AA8" i="36"/>
  <c r="S8" i="36"/>
  <c r="K8" i="36"/>
  <c r="C8" i="36"/>
  <c r="O7" i="36"/>
  <c r="G7" i="36"/>
  <c r="AA6" i="36"/>
  <c r="S6" i="36"/>
  <c r="K6" i="36"/>
  <c r="C6" i="36"/>
  <c r="O5" i="36"/>
  <c r="N358" i="3" s="1"/>
  <c r="G5" i="36"/>
  <c r="F358" i="3" s="1"/>
  <c r="Y17" i="36"/>
  <c r="Q17" i="36"/>
  <c r="I17" i="36"/>
  <c r="M16" i="36"/>
  <c r="E16" i="36"/>
  <c r="Y13" i="36"/>
  <c r="Q13" i="36"/>
  <c r="I13" i="36"/>
  <c r="M11" i="36"/>
  <c r="E11" i="36"/>
  <c r="Y10" i="36"/>
  <c r="Q10" i="36"/>
  <c r="P360" i="3" s="1"/>
  <c r="I10" i="36"/>
  <c r="H360" i="3" s="1"/>
  <c r="M9" i="36"/>
  <c r="E9" i="36"/>
  <c r="Y8" i="36"/>
  <c r="Q8" i="36"/>
  <c r="I8" i="36"/>
  <c r="M7" i="36"/>
  <c r="E7" i="36"/>
  <c r="Y6" i="36"/>
  <c r="Q6" i="36"/>
  <c r="I6" i="36"/>
  <c r="M5" i="36"/>
  <c r="L358" i="3" s="1"/>
  <c r="E5" i="36"/>
  <c r="D358" i="3" s="1"/>
  <c r="M17" i="36"/>
  <c r="E17" i="36"/>
  <c r="Y16" i="36"/>
  <c r="Q16" i="36"/>
  <c r="I16" i="36"/>
  <c r="M13" i="36"/>
  <c r="E13" i="36"/>
  <c r="Y11" i="36"/>
  <c r="Q11" i="36"/>
  <c r="I11" i="36"/>
  <c r="M10" i="36"/>
  <c r="L360" i="3" s="1"/>
  <c r="E10" i="36"/>
  <c r="D360" i="3" s="1"/>
  <c r="Y9" i="36"/>
  <c r="Q9" i="36"/>
  <c r="I9" i="36"/>
  <c r="M8" i="36"/>
  <c r="E8" i="36"/>
  <c r="Y7" i="36"/>
  <c r="Q7" i="36"/>
  <c r="I7" i="36"/>
  <c r="M6" i="36"/>
  <c r="E6" i="36"/>
  <c r="Y5" i="36"/>
  <c r="X358" i="3" s="1"/>
  <c r="Q5" i="36"/>
  <c r="P358" i="3" s="1"/>
  <c r="I5" i="36"/>
  <c r="H358" i="3" s="1"/>
  <c r="J17" i="36"/>
  <c r="AA16" i="36"/>
  <c r="N16" i="36"/>
  <c r="R13" i="36"/>
  <c r="F13" i="36"/>
  <c r="R11" i="36"/>
  <c r="D11" i="36"/>
  <c r="H10" i="36"/>
  <c r="Z9" i="36"/>
  <c r="L9" i="36"/>
  <c r="P8" i="36"/>
  <c r="D8" i="36"/>
  <c r="T7" i="36"/>
  <c r="H7" i="36"/>
  <c r="X6" i="36"/>
  <c r="L6" i="36"/>
  <c r="AB5" i="36"/>
  <c r="AA358" i="3" s="1"/>
  <c r="P5" i="36"/>
  <c r="O358" i="3" s="1"/>
  <c r="C5" i="36"/>
  <c r="B358" i="3" s="1"/>
  <c r="H17" i="36"/>
  <c r="Z16" i="36"/>
  <c r="L16" i="36"/>
  <c r="P13" i="36"/>
  <c r="D13" i="36"/>
  <c r="AB11" i="36"/>
  <c r="P11" i="36"/>
  <c r="C11" i="36"/>
  <c r="T10" i="36"/>
  <c r="G10" i="36"/>
  <c r="F360" i="3" s="1"/>
  <c r="X9" i="36"/>
  <c r="K9" i="36"/>
  <c r="AB8" i="36"/>
  <c r="O8" i="36"/>
  <c r="S7" i="36"/>
  <c r="F7" i="36"/>
  <c r="J6" i="36"/>
  <c r="AA5" i="36"/>
  <c r="Z358" i="3" s="1"/>
  <c r="N5" i="36"/>
  <c r="M358" i="3" s="1"/>
  <c r="H5" i="36"/>
  <c r="G358" i="3" s="1"/>
  <c r="T17" i="36"/>
  <c r="G17" i="36"/>
  <c r="X16" i="36"/>
  <c r="K16" i="36"/>
  <c r="AB13" i="36"/>
  <c r="O13" i="36"/>
  <c r="AA11" i="36"/>
  <c r="N11" i="36"/>
  <c r="R10" i="36"/>
  <c r="Q360" i="3" s="1"/>
  <c r="F10" i="36"/>
  <c r="E360" i="3" s="1"/>
  <c r="J9" i="36"/>
  <c r="Z8" i="36"/>
  <c r="N8" i="36"/>
  <c r="R7" i="36"/>
  <c r="D7" i="36"/>
  <c r="H6" i="36"/>
  <c r="Z5" i="36"/>
  <c r="Y358" i="3" s="1"/>
  <c r="L5" i="36"/>
  <c r="K358" i="3" s="1"/>
  <c r="R17" i="36"/>
  <c r="F17" i="36"/>
  <c r="J16" i="36"/>
  <c r="Z13" i="36"/>
  <c r="N13" i="36"/>
  <c r="Z11" i="36"/>
  <c r="L11" i="36"/>
  <c r="P10" i="36"/>
  <c r="O360" i="3" s="1"/>
  <c r="D10" i="36"/>
  <c r="C360" i="3" s="1"/>
  <c r="T9" i="36"/>
  <c r="H9" i="36"/>
  <c r="X8" i="36"/>
  <c r="L8" i="36"/>
  <c r="AB7" i="36"/>
  <c r="P7" i="36"/>
  <c r="C7" i="36"/>
  <c r="T6" i="36"/>
  <c r="G6" i="36"/>
  <c r="X5" i="36"/>
  <c r="W358" i="3" s="1"/>
  <c r="K5" i="36"/>
  <c r="J358" i="3" s="1"/>
  <c r="P17" i="36"/>
  <c r="D17" i="36"/>
  <c r="T16" i="36"/>
  <c r="H16" i="36"/>
  <c r="X13" i="36"/>
  <c r="L13" i="36"/>
  <c r="X11" i="36"/>
  <c r="K11" i="36"/>
  <c r="AB10" i="36"/>
  <c r="AA360" i="3" s="1"/>
  <c r="O10" i="36"/>
  <c r="N360" i="3" s="1"/>
  <c r="S9" i="36"/>
  <c r="F9" i="36"/>
  <c r="J8" i="36"/>
  <c r="AA7" i="36"/>
  <c r="N7" i="36"/>
  <c r="R6" i="36"/>
  <c r="F6" i="36"/>
  <c r="J5" i="36"/>
  <c r="I358" i="3" s="1"/>
  <c r="AB17" i="36"/>
  <c r="O17" i="36"/>
  <c r="S16" i="36"/>
  <c r="F16" i="36"/>
  <c r="J13" i="36"/>
  <c r="J11" i="36"/>
  <c r="Z10" i="36"/>
  <c r="Y360" i="3" s="1"/>
  <c r="N10" i="36"/>
  <c r="M360" i="3" s="1"/>
  <c r="R9" i="36"/>
  <c r="D9" i="36"/>
  <c r="H8" i="36"/>
  <c r="Z7" i="36"/>
  <c r="L7" i="36"/>
  <c r="P6" i="36"/>
  <c r="D6" i="36"/>
  <c r="T5" i="36"/>
  <c r="Z17" i="36"/>
  <c r="N17" i="36"/>
  <c r="R16" i="36"/>
  <c r="D16" i="36"/>
  <c r="H13" i="36"/>
  <c r="T11" i="36"/>
  <c r="H11" i="36"/>
  <c r="X10" i="36"/>
  <c r="W360" i="3" s="1"/>
  <c r="L10" i="36"/>
  <c r="K360" i="3" s="1"/>
  <c r="AB9" i="36"/>
  <c r="P9" i="36"/>
  <c r="C9" i="36"/>
  <c r="T8" i="36"/>
  <c r="G8" i="36"/>
  <c r="X7" i="36"/>
  <c r="K7" i="36"/>
  <c r="AB6" i="36"/>
  <c r="O6" i="36"/>
  <c r="S5" i="36"/>
  <c r="F5" i="36"/>
  <c r="E358" i="3" s="1"/>
  <c r="C16" i="36"/>
  <c r="X17" i="36"/>
  <c r="L17" i="36"/>
  <c r="AB16" i="36"/>
  <c r="P16" i="36"/>
  <c r="T13" i="36"/>
  <c r="G13" i="36"/>
  <c r="S11" i="36"/>
  <c r="F11" i="36"/>
  <c r="J10" i="36"/>
  <c r="I360" i="3" s="1"/>
  <c r="AA9" i="36"/>
  <c r="N9" i="36"/>
  <c r="R8" i="36"/>
  <c r="F8" i="36"/>
  <c r="J7" i="36"/>
  <c r="Z6" i="36"/>
  <c r="N6" i="36"/>
  <c r="R5" i="36"/>
  <c r="Q358" i="3" s="1"/>
  <c r="D5" i="36"/>
  <c r="C358" i="3" s="1"/>
  <c r="N20" i="15"/>
  <c r="M441" i="3" s="1"/>
  <c r="F20" i="15"/>
  <c r="E441" i="3" s="1"/>
  <c r="Z15" i="15"/>
  <c r="R15" i="15"/>
  <c r="J15" i="15"/>
  <c r="Z14" i="15"/>
  <c r="R14" i="15"/>
  <c r="J14" i="15"/>
  <c r="Z12" i="15"/>
  <c r="R12" i="15"/>
  <c r="J12" i="15"/>
  <c r="Z10" i="15"/>
  <c r="Y440" i="3" s="1"/>
  <c r="R10" i="15"/>
  <c r="Q440" i="3" s="1"/>
  <c r="J10" i="15"/>
  <c r="I440" i="3" s="1"/>
  <c r="N9" i="15"/>
  <c r="F9" i="15"/>
  <c r="Z8" i="15"/>
  <c r="R8" i="15"/>
  <c r="J8" i="15"/>
  <c r="N7" i="15"/>
  <c r="F7" i="15"/>
  <c r="Z6" i="15"/>
  <c r="R6" i="15"/>
  <c r="J6" i="15"/>
  <c r="N5" i="15"/>
  <c r="M438" i="3" s="1"/>
  <c r="F5" i="15"/>
  <c r="E438" i="3" s="1"/>
  <c r="I5" i="15"/>
  <c r="H438" i="3" s="1"/>
  <c r="O20" i="15"/>
  <c r="AA15" i="15"/>
  <c r="S14" i="15"/>
  <c r="AA12" i="15"/>
  <c r="AA10" i="15"/>
  <c r="Z440" i="3" s="1"/>
  <c r="K10" i="15"/>
  <c r="J440" i="3" s="1"/>
  <c r="G9" i="15"/>
  <c r="AA8" i="15"/>
  <c r="C8" i="15"/>
  <c r="O7" i="15"/>
  <c r="AA6" i="15"/>
  <c r="K6" i="15"/>
  <c r="M20" i="15"/>
  <c r="E20" i="15"/>
  <c r="D441" i="3" s="1"/>
  <c r="Y15" i="15"/>
  <c r="Q15" i="15"/>
  <c r="I15" i="15"/>
  <c r="Y14" i="15"/>
  <c r="Q14" i="15"/>
  <c r="I14" i="15"/>
  <c r="Y12" i="15"/>
  <c r="Q12" i="15"/>
  <c r="I12" i="15"/>
  <c r="Y10" i="15"/>
  <c r="X440" i="3" s="1"/>
  <c r="Q10" i="15"/>
  <c r="P440" i="3" s="1"/>
  <c r="I10" i="15"/>
  <c r="H440" i="3" s="1"/>
  <c r="M9" i="15"/>
  <c r="E9" i="15"/>
  <c r="Y8" i="15"/>
  <c r="Q8" i="15"/>
  <c r="I8" i="15"/>
  <c r="M7" i="15"/>
  <c r="E7" i="15"/>
  <c r="Y6" i="15"/>
  <c r="Q6" i="15"/>
  <c r="I6" i="15"/>
  <c r="M5" i="15"/>
  <c r="L438" i="3" s="1"/>
  <c r="E5" i="15"/>
  <c r="D438" i="3" s="1"/>
  <c r="Q20" i="15"/>
  <c r="P441" i="3" s="1"/>
  <c r="M15" i="15"/>
  <c r="E15" i="15"/>
  <c r="M14" i="15"/>
  <c r="M10" i="15"/>
  <c r="Q9" i="15"/>
  <c r="E8" i="15"/>
  <c r="Q7" i="15"/>
  <c r="M6" i="15"/>
  <c r="Y5" i="15"/>
  <c r="X438" i="3" s="1"/>
  <c r="K15" i="15"/>
  <c r="AA14" i="15"/>
  <c r="K8" i="15"/>
  <c r="C6" i="15"/>
  <c r="AB20" i="15"/>
  <c r="T20" i="15"/>
  <c r="L20" i="15"/>
  <c r="K441" i="3" s="1"/>
  <c r="D20" i="15"/>
  <c r="X15" i="15"/>
  <c r="P15" i="15"/>
  <c r="H15" i="15"/>
  <c r="X14" i="15"/>
  <c r="P14" i="15"/>
  <c r="H14" i="15"/>
  <c r="X12" i="15"/>
  <c r="P12" i="15"/>
  <c r="H12" i="15"/>
  <c r="X10" i="15"/>
  <c r="P10" i="15"/>
  <c r="H10" i="15"/>
  <c r="G440" i="3" s="1"/>
  <c r="AB9" i="15"/>
  <c r="T9" i="15"/>
  <c r="L9" i="15"/>
  <c r="D9" i="15"/>
  <c r="X8" i="15"/>
  <c r="P8" i="15"/>
  <c r="H8" i="15"/>
  <c r="AB7" i="15"/>
  <c r="T7" i="15"/>
  <c r="L7" i="15"/>
  <c r="D7" i="15"/>
  <c r="X6" i="15"/>
  <c r="P6" i="15"/>
  <c r="H6" i="15"/>
  <c r="AB5" i="15"/>
  <c r="AA438" i="3" s="1"/>
  <c r="T5" i="15"/>
  <c r="L5" i="15"/>
  <c r="K438" i="3" s="1"/>
  <c r="D5" i="15"/>
  <c r="C438" i="3" s="1"/>
  <c r="Y20" i="15"/>
  <c r="X441" i="3" s="1"/>
  <c r="AA20" i="15"/>
  <c r="Z441" i="3" s="1"/>
  <c r="S20" i="15"/>
  <c r="K20" i="15"/>
  <c r="J441" i="3" s="1"/>
  <c r="C20" i="15"/>
  <c r="B441" i="3" s="1"/>
  <c r="O15" i="15"/>
  <c r="G15" i="15"/>
  <c r="G17" i="15" s="1"/>
  <c r="O14" i="15"/>
  <c r="G14" i="15"/>
  <c r="O12" i="15"/>
  <c r="G12" i="15"/>
  <c r="O10" i="15"/>
  <c r="G10" i="15"/>
  <c r="F440" i="3" s="1"/>
  <c r="AA9" i="15"/>
  <c r="S9" i="15"/>
  <c r="K9" i="15"/>
  <c r="C9" i="15"/>
  <c r="W8" i="15"/>
  <c r="O8" i="15"/>
  <c r="G8" i="15"/>
  <c r="AA7" i="15"/>
  <c r="S7" i="15"/>
  <c r="K7" i="15"/>
  <c r="C7" i="15"/>
  <c r="O6" i="15"/>
  <c r="G6" i="15"/>
  <c r="AA5" i="15"/>
  <c r="Z438" i="3" s="1"/>
  <c r="S5" i="15"/>
  <c r="K5" i="15"/>
  <c r="J438" i="3" s="1"/>
  <c r="C5" i="15"/>
  <c r="B438" i="3" s="1"/>
  <c r="E12" i="15"/>
  <c r="Z20" i="15"/>
  <c r="Y441" i="3" s="1"/>
  <c r="R20" i="15"/>
  <c r="Q441" i="3" s="1"/>
  <c r="J20" i="15"/>
  <c r="I441" i="3" s="1"/>
  <c r="N15" i="15"/>
  <c r="F15" i="15"/>
  <c r="N14" i="15"/>
  <c r="F14" i="15"/>
  <c r="N12" i="15"/>
  <c r="F12" i="15"/>
  <c r="N10" i="15"/>
  <c r="M440" i="3" s="1"/>
  <c r="F10" i="15"/>
  <c r="E440" i="3" s="1"/>
  <c r="Z9" i="15"/>
  <c r="R9" i="15"/>
  <c r="J9" i="15"/>
  <c r="V8" i="15"/>
  <c r="N8" i="15"/>
  <c r="F8" i="15"/>
  <c r="Z7" i="15"/>
  <c r="R7" i="15"/>
  <c r="J7" i="15"/>
  <c r="N6" i="15"/>
  <c r="F6" i="15"/>
  <c r="Z5" i="15"/>
  <c r="Y438" i="3" s="1"/>
  <c r="R5" i="15"/>
  <c r="Q438" i="3" s="1"/>
  <c r="J5" i="15"/>
  <c r="I438" i="3" s="1"/>
  <c r="I20" i="15"/>
  <c r="M12" i="15"/>
  <c r="E10" i="15"/>
  <c r="Y9" i="15"/>
  <c r="M8" i="15"/>
  <c r="Y7" i="15"/>
  <c r="E6" i="15"/>
  <c r="Q5" i="15"/>
  <c r="P438" i="3" s="1"/>
  <c r="C15" i="15"/>
  <c r="C14" i="15"/>
  <c r="S12" i="15"/>
  <c r="G7" i="15"/>
  <c r="E14" i="15"/>
  <c r="I9" i="15"/>
  <c r="I7" i="15"/>
  <c r="G20" i="15"/>
  <c r="F441" i="3" s="1"/>
  <c r="S15" i="15"/>
  <c r="K14" i="15"/>
  <c r="K12" i="15"/>
  <c r="S10" i="15"/>
  <c r="C10" i="15"/>
  <c r="S8" i="15"/>
  <c r="S6" i="15"/>
  <c r="O5" i="15"/>
  <c r="N438" i="3" s="1"/>
  <c r="X20" i="15"/>
  <c r="W441" i="3" s="1"/>
  <c r="P20" i="15"/>
  <c r="O441" i="3" s="1"/>
  <c r="H20" i="15"/>
  <c r="G441" i="3" s="1"/>
  <c r="AB15" i="15"/>
  <c r="T15" i="15"/>
  <c r="L15" i="15"/>
  <c r="D15" i="15"/>
  <c r="AB14" i="15"/>
  <c r="T14" i="15"/>
  <c r="L14" i="15"/>
  <c r="D14" i="15"/>
  <c r="AB12" i="15"/>
  <c r="T12" i="15"/>
  <c r="L12" i="15"/>
  <c r="D12" i="15"/>
  <c r="AB10" i="15"/>
  <c r="T10" i="15"/>
  <c r="L10" i="15"/>
  <c r="K440" i="3" s="1"/>
  <c r="BF440" i="3" s="1"/>
  <c r="D10" i="15"/>
  <c r="C440" i="3" s="1"/>
  <c r="X9" i="15"/>
  <c r="P9" i="15"/>
  <c r="H9" i="15"/>
  <c r="AB8" i="15"/>
  <c r="T8" i="15"/>
  <c r="L8" i="15"/>
  <c r="D8" i="15"/>
  <c r="X7" i="15"/>
  <c r="P7" i="15"/>
  <c r="H7" i="15"/>
  <c r="AB6" i="15"/>
  <c r="T6" i="15"/>
  <c r="L6" i="15"/>
  <c r="D6" i="15"/>
  <c r="X5" i="15"/>
  <c r="W438" i="3" s="1"/>
  <c r="P5" i="15"/>
  <c r="O438" i="3" s="1"/>
  <c r="H5" i="15"/>
  <c r="G438" i="3" s="1"/>
  <c r="G5" i="15"/>
  <c r="F438" i="3" s="1"/>
  <c r="C12" i="15"/>
  <c r="O9" i="15"/>
  <c r="AA13" i="13"/>
  <c r="Z197" i="3" s="1"/>
  <c r="S13" i="13"/>
  <c r="K13" i="13"/>
  <c r="J197" i="3" s="1"/>
  <c r="C13" i="13"/>
  <c r="B197" i="3" s="1"/>
  <c r="W11" i="13"/>
  <c r="O11" i="13"/>
  <c r="G11" i="13"/>
  <c r="O10" i="13"/>
  <c r="G10" i="13"/>
  <c r="AA9" i="13"/>
  <c r="S9" i="13"/>
  <c r="K9" i="13"/>
  <c r="C9" i="13"/>
  <c r="O8" i="13"/>
  <c r="G8" i="13"/>
  <c r="AA7" i="13"/>
  <c r="S7" i="13"/>
  <c r="K7" i="13"/>
  <c r="C7" i="13"/>
  <c r="W6" i="13"/>
  <c r="O6" i="13"/>
  <c r="G6" i="13"/>
  <c r="AA5" i="13"/>
  <c r="Z194" i="3" s="1"/>
  <c r="S5" i="13"/>
  <c r="K5" i="13"/>
  <c r="J194" i="3" s="1"/>
  <c r="C5" i="13"/>
  <c r="B194" i="3" s="1"/>
  <c r="Y13" i="13"/>
  <c r="X197" i="3" s="1"/>
  <c r="Q13" i="13"/>
  <c r="P197" i="3" s="1"/>
  <c r="I13" i="13"/>
  <c r="H197" i="3" s="1"/>
  <c r="U11" i="13"/>
  <c r="M11" i="13"/>
  <c r="E11" i="13"/>
  <c r="M10" i="13"/>
  <c r="E10" i="13"/>
  <c r="Y9" i="13"/>
  <c r="Q9" i="13"/>
  <c r="I9" i="13"/>
  <c r="M8" i="13"/>
  <c r="E8" i="13"/>
  <c r="Y7" i="13"/>
  <c r="Q7" i="13"/>
  <c r="I7" i="13"/>
  <c r="U6" i="13"/>
  <c r="M6" i="13"/>
  <c r="E6" i="13"/>
  <c r="Y5" i="13"/>
  <c r="X194" i="3" s="1"/>
  <c r="Q5" i="13"/>
  <c r="P194" i="3" s="1"/>
  <c r="I5" i="13"/>
  <c r="H194" i="3" s="1"/>
  <c r="X13" i="13"/>
  <c r="W197" i="3" s="1"/>
  <c r="P13" i="13"/>
  <c r="O197" i="3" s="1"/>
  <c r="H13" i="13"/>
  <c r="G197" i="3" s="1"/>
  <c r="AB11" i="13"/>
  <c r="T11" i="13"/>
  <c r="L11" i="13"/>
  <c r="D11" i="13"/>
  <c r="AB10" i="13"/>
  <c r="AA196" i="3" s="1"/>
  <c r="T10" i="13"/>
  <c r="L10" i="13"/>
  <c r="D10" i="13"/>
  <c r="X9" i="13"/>
  <c r="P9" i="13"/>
  <c r="H9" i="13"/>
  <c r="AB8" i="13"/>
  <c r="T8" i="13"/>
  <c r="L8" i="13"/>
  <c r="D8" i="13"/>
  <c r="X7" i="13"/>
  <c r="P7" i="13"/>
  <c r="H7" i="13"/>
  <c r="AB6" i="13"/>
  <c r="T6" i="13"/>
  <c r="L6" i="13"/>
  <c r="D6" i="13"/>
  <c r="X5" i="13"/>
  <c r="W194" i="3" s="1"/>
  <c r="P5" i="13"/>
  <c r="O194" i="3" s="1"/>
  <c r="H5" i="13"/>
  <c r="G194" i="3" s="1"/>
  <c r="M13" i="13"/>
  <c r="E13" i="13"/>
  <c r="D197" i="3" s="1"/>
  <c r="Y11" i="13"/>
  <c r="Q11" i="13"/>
  <c r="I11" i="13"/>
  <c r="Y10" i="13"/>
  <c r="X196" i="3" s="1"/>
  <c r="Q10" i="13"/>
  <c r="I10" i="13"/>
  <c r="U9" i="13"/>
  <c r="M9" i="13"/>
  <c r="E9" i="13"/>
  <c r="Y8" i="13"/>
  <c r="Q8" i="13"/>
  <c r="I8" i="13"/>
  <c r="M7" i="13"/>
  <c r="E7" i="13"/>
  <c r="Y6" i="13"/>
  <c r="Q6" i="13"/>
  <c r="I6" i="13"/>
  <c r="M5" i="13"/>
  <c r="L194" i="3" s="1"/>
  <c r="E5" i="13"/>
  <c r="D194" i="3" s="1"/>
  <c r="Z13" i="13"/>
  <c r="Y197" i="3" s="1"/>
  <c r="J13" i="13"/>
  <c r="I197" i="3" s="1"/>
  <c r="X11" i="13"/>
  <c r="H11" i="13"/>
  <c r="S10" i="13"/>
  <c r="C10" i="13"/>
  <c r="R9" i="13"/>
  <c r="P8" i="13"/>
  <c r="N7" i="13"/>
  <c r="AA6" i="13"/>
  <c r="K6" i="13"/>
  <c r="Z5" i="13"/>
  <c r="Y194" i="3" s="1"/>
  <c r="J5" i="13"/>
  <c r="I194" i="3" s="1"/>
  <c r="J10" i="13"/>
  <c r="G13" i="13"/>
  <c r="F197" i="3" s="1"/>
  <c r="V11" i="13"/>
  <c r="F11" i="13"/>
  <c r="R10" i="13"/>
  <c r="O9" i="13"/>
  <c r="N8" i="13"/>
  <c r="AB7" i="13"/>
  <c r="L7" i="13"/>
  <c r="Z6" i="13"/>
  <c r="J6" i="13"/>
  <c r="G5" i="13"/>
  <c r="F194" i="3" s="1"/>
  <c r="L5" i="13"/>
  <c r="K194" i="3" s="1"/>
  <c r="F13" i="13"/>
  <c r="E197" i="3" s="1"/>
  <c r="S11" i="13"/>
  <c r="C11" i="13"/>
  <c r="P10" i="13"/>
  <c r="N9" i="13"/>
  <c r="AA8" i="13"/>
  <c r="K8" i="13"/>
  <c r="Z7" i="13"/>
  <c r="J7" i="13"/>
  <c r="X6" i="13"/>
  <c r="H6" i="13"/>
  <c r="F5" i="13"/>
  <c r="E194" i="3" s="1"/>
  <c r="F8" i="13"/>
  <c r="T13" i="13"/>
  <c r="D13" i="13"/>
  <c r="C197" i="3" s="1"/>
  <c r="R11" i="13"/>
  <c r="N10" i="13"/>
  <c r="AB9" i="13"/>
  <c r="L9" i="13"/>
  <c r="Z8" i="13"/>
  <c r="J8" i="13"/>
  <c r="G7" i="13"/>
  <c r="V6" i="13"/>
  <c r="F6" i="13"/>
  <c r="T5" i="13"/>
  <c r="D5" i="13"/>
  <c r="C194" i="3" s="1"/>
  <c r="R13" i="13"/>
  <c r="Q197" i="3" s="1"/>
  <c r="P11" i="13"/>
  <c r="AA10" i="13"/>
  <c r="K10" i="13"/>
  <c r="Z9" i="13"/>
  <c r="J9" i="13"/>
  <c r="X8" i="13"/>
  <c r="H8" i="13"/>
  <c r="F7" i="13"/>
  <c r="S6" i="13"/>
  <c r="C6" i="13"/>
  <c r="R5" i="13"/>
  <c r="Q194" i="3" s="1"/>
  <c r="O13" i="13"/>
  <c r="N197" i="3" s="1"/>
  <c r="N11" i="13"/>
  <c r="Z10" i="13"/>
  <c r="Y196" i="3" s="1"/>
  <c r="W9" i="13"/>
  <c r="G9" i="13"/>
  <c r="T7" i="13"/>
  <c r="D7" i="13"/>
  <c r="R6" i="13"/>
  <c r="O5" i="13"/>
  <c r="N194" i="3" s="1"/>
  <c r="N13" i="13"/>
  <c r="M197" i="3" s="1"/>
  <c r="AA11" i="13"/>
  <c r="K11" i="13"/>
  <c r="X10" i="13"/>
  <c r="H10" i="13"/>
  <c r="V9" i="13"/>
  <c r="F9" i="13"/>
  <c r="S8" i="13"/>
  <c r="C8" i="13"/>
  <c r="R7" i="13"/>
  <c r="P6" i="13"/>
  <c r="N5" i="13"/>
  <c r="M194" i="3" s="1"/>
  <c r="AB13" i="13"/>
  <c r="AA197" i="3" s="1"/>
  <c r="L13" i="13"/>
  <c r="Z11" i="13"/>
  <c r="J11" i="13"/>
  <c r="F10" i="13"/>
  <c r="T9" i="13"/>
  <c r="D9" i="13"/>
  <c r="R8" i="13"/>
  <c r="O7" i="13"/>
  <c r="N6" i="13"/>
  <c r="AB5" i="13"/>
  <c r="AA194" i="3" s="1"/>
  <c r="AA22" i="12"/>
  <c r="Z211" i="3" s="1"/>
  <c r="S22" i="12"/>
  <c r="K22" i="12"/>
  <c r="J211" i="3" s="1"/>
  <c r="C22" i="12"/>
  <c r="B211" i="3" s="1"/>
  <c r="N212" i="3"/>
  <c r="F212" i="3"/>
  <c r="AA18" i="12"/>
  <c r="S18" i="12"/>
  <c r="K18" i="12"/>
  <c r="C18" i="12"/>
  <c r="AA16" i="12"/>
  <c r="S16" i="12"/>
  <c r="K16" i="12"/>
  <c r="C16" i="12"/>
  <c r="O12" i="12"/>
  <c r="N210" i="3" s="1"/>
  <c r="G12" i="12"/>
  <c r="F210" i="3" s="1"/>
  <c r="O10" i="12"/>
  <c r="G10" i="12"/>
  <c r="AA9" i="12"/>
  <c r="S9" i="12"/>
  <c r="K9" i="12"/>
  <c r="C9" i="12"/>
  <c r="O8" i="12"/>
  <c r="G8" i="12"/>
  <c r="AA7" i="12"/>
  <c r="S7" i="12"/>
  <c r="K7" i="12"/>
  <c r="C7" i="12"/>
  <c r="O6" i="12"/>
  <c r="G6" i="12"/>
  <c r="AA5" i="12"/>
  <c r="Z208" i="3" s="1"/>
  <c r="S5" i="12"/>
  <c r="K5" i="12"/>
  <c r="J208" i="3" s="1"/>
  <c r="C5" i="12"/>
  <c r="B208" i="3" s="1"/>
  <c r="Y22" i="12"/>
  <c r="X211" i="3" s="1"/>
  <c r="Q22" i="12"/>
  <c r="P211" i="3" s="1"/>
  <c r="I22" i="12"/>
  <c r="H211" i="3" s="1"/>
  <c r="L212" i="3"/>
  <c r="D212" i="3"/>
  <c r="Y18" i="12"/>
  <c r="Q18" i="12"/>
  <c r="I18" i="12"/>
  <c r="Y16" i="12"/>
  <c r="Q16" i="12"/>
  <c r="I16" i="12"/>
  <c r="M12" i="12"/>
  <c r="L210" i="3" s="1"/>
  <c r="E12" i="12"/>
  <c r="D210" i="3" s="1"/>
  <c r="M10" i="12"/>
  <c r="E10" i="12"/>
  <c r="Y9" i="12"/>
  <c r="Q9" i="12"/>
  <c r="I9" i="12"/>
  <c r="M8" i="12"/>
  <c r="E8" i="12"/>
  <c r="Y7" i="12"/>
  <c r="Q7" i="12"/>
  <c r="I7" i="12"/>
  <c r="M6" i="12"/>
  <c r="E6" i="12"/>
  <c r="Y5" i="12"/>
  <c r="X208" i="3" s="1"/>
  <c r="Q5" i="12"/>
  <c r="P208" i="3" s="1"/>
  <c r="I5" i="12"/>
  <c r="H208" i="3" s="1"/>
  <c r="X22" i="12"/>
  <c r="W211" i="3" s="1"/>
  <c r="P22" i="12"/>
  <c r="O211" i="3" s="1"/>
  <c r="H22" i="12"/>
  <c r="G211" i="3" s="1"/>
  <c r="C212" i="3"/>
  <c r="X18" i="12"/>
  <c r="P18" i="12"/>
  <c r="H18" i="12"/>
  <c r="X16" i="12"/>
  <c r="P16" i="12"/>
  <c r="H16" i="12"/>
  <c r="AB12" i="12"/>
  <c r="AA210" i="3" s="1"/>
  <c r="T12" i="12"/>
  <c r="L12" i="12"/>
  <c r="K210" i="3" s="1"/>
  <c r="D12" i="12"/>
  <c r="C210" i="3" s="1"/>
  <c r="AB10" i="12"/>
  <c r="T10" i="12"/>
  <c r="L10" i="12"/>
  <c r="D10" i="12"/>
  <c r="X9" i="12"/>
  <c r="P9" i="12"/>
  <c r="H9" i="12"/>
  <c r="AB8" i="12"/>
  <c r="T8" i="12"/>
  <c r="L8" i="12"/>
  <c r="D8" i="12"/>
  <c r="X7" i="12"/>
  <c r="P7" i="12"/>
  <c r="H7" i="12"/>
  <c r="AB6" i="12"/>
  <c r="T6" i="12"/>
  <c r="L6" i="12"/>
  <c r="D6" i="12"/>
  <c r="X5" i="12"/>
  <c r="W208" i="3" s="1"/>
  <c r="P5" i="12"/>
  <c r="O208" i="3" s="1"/>
  <c r="H5" i="12"/>
  <c r="G208" i="3" s="1"/>
  <c r="M22" i="12"/>
  <c r="L211" i="3" s="1"/>
  <c r="E22" i="12"/>
  <c r="D211" i="3" s="1"/>
  <c r="P212" i="3"/>
  <c r="H212" i="3"/>
  <c r="U18" i="12"/>
  <c r="M18" i="12"/>
  <c r="E18" i="12"/>
  <c r="M16" i="12"/>
  <c r="E16" i="12"/>
  <c r="Y12" i="12"/>
  <c r="Q12" i="12"/>
  <c r="P210" i="3" s="1"/>
  <c r="I12" i="12"/>
  <c r="H210" i="3" s="1"/>
  <c r="Y10" i="12"/>
  <c r="Q10" i="12"/>
  <c r="I10" i="12"/>
  <c r="M9" i="12"/>
  <c r="E9" i="12"/>
  <c r="Y8" i="12"/>
  <c r="Q8" i="12"/>
  <c r="I8" i="12"/>
  <c r="M7" i="12"/>
  <c r="E7" i="12"/>
  <c r="Y6" i="12"/>
  <c r="Q6" i="12"/>
  <c r="I6" i="12"/>
  <c r="M5" i="12"/>
  <c r="L208" i="3" s="1"/>
  <c r="E5" i="12"/>
  <c r="D208" i="3" s="1"/>
  <c r="F22" i="12"/>
  <c r="E211" i="3" s="1"/>
  <c r="R18" i="12"/>
  <c r="N16" i="12"/>
  <c r="P12" i="12"/>
  <c r="O210" i="3" s="1"/>
  <c r="AA10" i="12"/>
  <c r="K10" i="12"/>
  <c r="Z9" i="12"/>
  <c r="J9" i="12"/>
  <c r="X8" i="12"/>
  <c r="H8" i="12"/>
  <c r="F7" i="12"/>
  <c r="S6" i="12"/>
  <c r="C6" i="12"/>
  <c r="R5" i="12"/>
  <c r="T22" i="12"/>
  <c r="D22" i="12"/>
  <c r="C211" i="3" s="1"/>
  <c r="Q212" i="3"/>
  <c r="O18" i="12"/>
  <c r="AB16" i="12"/>
  <c r="L16" i="12"/>
  <c r="N12" i="12"/>
  <c r="M210" i="3" s="1"/>
  <c r="Z10" i="12"/>
  <c r="J10" i="12"/>
  <c r="G9" i="12"/>
  <c r="F8" i="12"/>
  <c r="T7" i="12"/>
  <c r="D7" i="12"/>
  <c r="R6" i="12"/>
  <c r="O5" i="12"/>
  <c r="N208" i="3" s="1"/>
  <c r="R22" i="12"/>
  <c r="Q211" i="3" s="1"/>
  <c r="N18" i="12"/>
  <c r="Z16" i="12"/>
  <c r="J16" i="12"/>
  <c r="AA12" i="12"/>
  <c r="Z210" i="3" s="1"/>
  <c r="K12" i="12"/>
  <c r="J210" i="3" s="1"/>
  <c r="X10" i="12"/>
  <c r="H10" i="12"/>
  <c r="F9" i="12"/>
  <c r="S8" i="12"/>
  <c r="C8" i="12"/>
  <c r="R7" i="12"/>
  <c r="P6" i="12"/>
  <c r="N5" i="12"/>
  <c r="M208" i="3" s="1"/>
  <c r="O22" i="12"/>
  <c r="N211" i="3" s="1"/>
  <c r="AB18" i="12"/>
  <c r="L18" i="12"/>
  <c r="G16" i="12"/>
  <c r="Z12" i="12"/>
  <c r="Y210" i="3" s="1"/>
  <c r="J12" i="12"/>
  <c r="I210" i="3" s="1"/>
  <c r="F10" i="12"/>
  <c r="T9" i="12"/>
  <c r="D9" i="12"/>
  <c r="R8" i="12"/>
  <c r="O7" i="12"/>
  <c r="N6" i="12"/>
  <c r="AB5" i="12"/>
  <c r="AA208" i="3" s="1"/>
  <c r="L5" i="12"/>
  <c r="K208" i="3" s="1"/>
  <c r="E212" i="3"/>
  <c r="N22" i="12"/>
  <c r="M211" i="3" s="1"/>
  <c r="Z18" i="12"/>
  <c r="J18" i="12"/>
  <c r="F16" i="12"/>
  <c r="X12" i="12"/>
  <c r="W210" i="3" s="1"/>
  <c r="H12" i="12"/>
  <c r="G210" i="3" s="1"/>
  <c r="S10" i="12"/>
  <c r="C10" i="12"/>
  <c r="R9" i="12"/>
  <c r="P8" i="12"/>
  <c r="N7" i="12"/>
  <c r="AA6" i="12"/>
  <c r="K6" i="12"/>
  <c r="Z5" i="12"/>
  <c r="Y208" i="3" s="1"/>
  <c r="J5" i="12"/>
  <c r="AB22" i="12"/>
  <c r="AA211" i="3" s="1"/>
  <c r="L22" i="12"/>
  <c r="K211" i="3" s="1"/>
  <c r="I212" i="3"/>
  <c r="G18" i="12"/>
  <c r="T16" i="12"/>
  <c r="D16" i="12"/>
  <c r="F12" i="12"/>
  <c r="E210" i="3" s="1"/>
  <c r="R10" i="12"/>
  <c r="O9" i="12"/>
  <c r="N8" i="12"/>
  <c r="AB7" i="12"/>
  <c r="L7" i="12"/>
  <c r="Z6" i="12"/>
  <c r="J6" i="12"/>
  <c r="G5" i="12"/>
  <c r="F208" i="3" s="1"/>
  <c r="Z22" i="12"/>
  <c r="Y211" i="3" s="1"/>
  <c r="J22" i="12"/>
  <c r="I211" i="3" s="1"/>
  <c r="F18" i="12"/>
  <c r="F20" i="12" s="1"/>
  <c r="R16" i="12"/>
  <c r="S12" i="12"/>
  <c r="C12" i="12"/>
  <c r="B210" i="3" s="1"/>
  <c r="P10" i="12"/>
  <c r="N9" i="12"/>
  <c r="AA8" i="12"/>
  <c r="K8" i="12"/>
  <c r="Z7" i="12"/>
  <c r="J7" i="12"/>
  <c r="X6" i="12"/>
  <c r="H6" i="12"/>
  <c r="F5" i="12"/>
  <c r="E208" i="3" s="1"/>
  <c r="G22" i="12"/>
  <c r="F211" i="3" s="1"/>
  <c r="T18" i="12"/>
  <c r="D18" i="12"/>
  <c r="D20" i="12" s="1"/>
  <c r="O16" i="12"/>
  <c r="R12" i="12"/>
  <c r="Q210" i="3" s="1"/>
  <c r="N10" i="12"/>
  <c r="AB9" i="12"/>
  <c r="L9" i="12"/>
  <c r="Z8" i="12"/>
  <c r="J8" i="12"/>
  <c r="G7" i="12"/>
  <c r="F6" i="12"/>
  <c r="T5" i="12"/>
  <c r="D5" i="12"/>
  <c r="C208" i="3" s="1"/>
  <c r="AA11" i="30"/>
  <c r="S11" i="30"/>
  <c r="K11" i="30"/>
  <c r="C11" i="30"/>
  <c r="O10" i="30"/>
  <c r="N184" i="3" s="1"/>
  <c r="G10" i="30"/>
  <c r="F184" i="3" s="1"/>
  <c r="O9" i="30"/>
  <c r="G9" i="30"/>
  <c r="AA8" i="30"/>
  <c r="S8" i="30"/>
  <c r="K8" i="30"/>
  <c r="C8" i="30"/>
  <c r="O7" i="30"/>
  <c r="G7" i="30"/>
  <c r="AA6" i="30"/>
  <c r="S6" i="30"/>
  <c r="K6" i="30"/>
  <c r="C6" i="30"/>
  <c r="O5" i="30"/>
  <c r="N182" i="3" s="1"/>
  <c r="G5" i="30"/>
  <c r="F182" i="3" s="1"/>
  <c r="Y11" i="30"/>
  <c r="Q11" i="30"/>
  <c r="I11" i="30"/>
  <c r="M10" i="30"/>
  <c r="L184" i="3" s="1"/>
  <c r="E10" i="30"/>
  <c r="D184" i="3" s="1"/>
  <c r="M9" i="30"/>
  <c r="E9" i="30"/>
  <c r="Y8" i="30"/>
  <c r="Q8" i="30"/>
  <c r="I8" i="30"/>
  <c r="M7" i="30"/>
  <c r="E7" i="30"/>
  <c r="Y6" i="30"/>
  <c r="Q6" i="30"/>
  <c r="I6" i="30"/>
  <c r="M5" i="30"/>
  <c r="L182" i="3" s="1"/>
  <c r="E5" i="30"/>
  <c r="D182" i="3" s="1"/>
  <c r="X11" i="30"/>
  <c r="P11" i="30"/>
  <c r="H11" i="30"/>
  <c r="AB10" i="30"/>
  <c r="T10" i="30"/>
  <c r="L10" i="30"/>
  <c r="K184" i="3" s="1"/>
  <c r="D10" i="30"/>
  <c r="C184" i="3" s="1"/>
  <c r="AB9" i="30"/>
  <c r="T9" i="30"/>
  <c r="L9" i="30"/>
  <c r="D9" i="30"/>
  <c r="X8" i="30"/>
  <c r="P8" i="30"/>
  <c r="H8" i="30"/>
  <c r="AB7" i="30"/>
  <c r="T7" i="30"/>
  <c r="L7" i="30"/>
  <c r="D7" i="30"/>
  <c r="X6" i="30"/>
  <c r="P6" i="30"/>
  <c r="H6" i="30"/>
  <c r="AB5" i="30"/>
  <c r="AA182" i="3" s="1"/>
  <c r="T5" i="30"/>
  <c r="L5" i="30"/>
  <c r="K182" i="3" s="1"/>
  <c r="D5" i="30"/>
  <c r="C182" i="3" s="1"/>
  <c r="U11" i="30"/>
  <c r="M11" i="30"/>
  <c r="E11" i="30"/>
  <c r="Y10" i="30"/>
  <c r="X184" i="3" s="1"/>
  <c r="Q10" i="30"/>
  <c r="P184" i="3" s="1"/>
  <c r="I10" i="30"/>
  <c r="H184" i="3" s="1"/>
  <c r="Y9" i="30"/>
  <c r="Q9" i="30"/>
  <c r="I9" i="30"/>
  <c r="M8" i="30"/>
  <c r="E8" i="30"/>
  <c r="Y7" i="30"/>
  <c r="Q7" i="30"/>
  <c r="I7" i="30"/>
  <c r="M6" i="30"/>
  <c r="E6" i="30"/>
  <c r="Y5" i="30"/>
  <c r="X182" i="3" s="1"/>
  <c r="Q5" i="30"/>
  <c r="P182" i="3" s="1"/>
  <c r="I5" i="30"/>
  <c r="H182" i="3" s="1"/>
  <c r="R11" i="30"/>
  <c r="AA10" i="30"/>
  <c r="Z184" i="3" s="1"/>
  <c r="K10" i="30"/>
  <c r="X9" i="30"/>
  <c r="H9" i="30"/>
  <c r="V8" i="30"/>
  <c r="F8" i="30"/>
  <c r="S7" i="30"/>
  <c r="C7" i="30"/>
  <c r="R6" i="30"/>
  <c r="P5" i="30"/>
  <c r="O182" i="3" s="1"/>
  <c r="O11" i="30"/>
  <c r="Z10" i="30"/>
  <c r="Y184" i="3" s="1"/>
  <c r="J10" i="30"/>
  <c r="I184" i="3" s="1"/>
  <c r="F9" i="30"/>
  <c r="T8" i="30"/>
  <c r="D8" i="30"/>
  <c r="R7" i="30"/>
  <c r="O6" i="30"/>
  <c r="N5" i="30"/>
  <c r="M182" i="3" s="1"/>
  <c r="N11" i="30"/>
  <c r="X10" i="30"/>
  <c r="W184" i="3" s="1"/>
  <c r="H10" i="30"/>
  <c r="G184" i="3" s="1"/>
  <c r="S9" i="30"/>
  <c r="C9" i="30"/>
  <c r="R8" i="30"/>
  <c r="P7" i="30"/>
  <c r="N6" i="30"/>
  <c r="AA5" i="30"/>
  <c r="Z182" i="3" s="1"/>
  <c r="K5" i="30"/>
  <c r="J182" i="3" s="1"/>
  <c r="AB11" i="30"/>
  <c r="L11" i="30"/>
  <c r="F10" i="30"/>
  <c r="E184" i="3" s="1"/>
  <c r="R9" i="30"/>
  <c r="O8" i="30"/>
  <c r="N7" i="30"/>
  <c r="AB6" i="30"/>
  <c r="L6" i="30"/>
  <c r="Z5" i="30"/>
  <c r="Y182" i="3" s="1"/>
  <c r="J5" i="30"/>
  <c r="I182" i="3" s="1"/>
  <c r="Z11" i="30"/>
  <c r="J11" i="30"/>
  <c r="S10" i="30"/>
  <c r="C10" i="30"/>
  <c r="B184" i="3" s="1"/>
  <c r="P9" i="30"/>
  <c r="N8" i="30"/>
  <c r="AA7" i="30"/>
  <c r="K7" i="30"/>
  <c r="Z6" i="30"/>
  <c r="J6" i="30"/>
  <c r="X5" i="30"/>
  <c r="W182" i="3" s="1"/>
  <c r="H5" i="30"/>
  <c r="G182" i="3" s="1"/>
  <c r="G11" i="30"/>
  <c r="R10" i="30"/>
  <c r="Q184" i="3" s="1"/>
  <c r="N9" i="30"/>
  <c r="AB8" i="30"/>
  <c r="L8" i="30"/>
  <c r="Z7" i="30"/>
  <c r="J7" i="30"/>
  <c r="G6" i="30"/>
  <c r="F5" i="30"/>
  <c r="E182" i="3" s="1"/>
  <c r="F11" i="30"/>
  <c r="P10" i="30"/>
  <c r="O184" i="3" s="1"/>
  <c r="AA9" i="30"/>
  <c r="K9" i="30"/>
  <c r="Z8" i="30"/>
  <c r="J8" i="30"/>
  <c r="X7" i="30"/>
  <c r="H7" i="30"/>
  <c r="F6" i="30"/>
  <c r="S5" i="30"/>
  <c r="C5" i="30"/>
  <c r="B182" i="3" s="1"/>
  <c r="T11" i="30"/>
  <c r="D11" i="30"/>
  <c r="N10" i="30"/>
  <c r="M184" i="3" s="1"/>
  <c r="Z9" i="30"/>
  <c r="J9" i="30"/>
  <c r="G8" i="30"/>
  <c r="F7" i="30"/>
  <c r="T6" i="30"/>
  <c r="D6" i="30"/>
  <c r="R5" i="30"/>
  <c r="Q182" i="3" s="1"/>
  <c r="AA5" i="10"/>
  <c r="S5" i="10"/>
  <c r="K5" i="10"/>
  <c r="C5" i="10"/>
  <c r="Y5" i="10"/>
  <c r="Q5" i="10"/>
  <c r="I5" i="10"/>
  <c r="X5" i="10"/>
  <c r="P5" i="10"/>
  <c r="H5" i="10"/>
  <c r="M5" i="10"/>
  <c r="E5" i="10"/>
  <c r="N5" i="10"/>
  <c r="AB5" i="10"/>
  <c r="L5" i="10"/>
  <c r="Z5" i="10"/>
  <c r="J5" i="10"/>
  <c r="G5" i="10"/>
  <c r="F5" i="10"/>
  <c r="T5" i="10"/>
  <c r="D5" i="10"/>
  <c r="R5" i="10"/>
  <c r="O5" i="10"/>
  <c r="AA20" i="38"/>
  <c r="AA22" i="38" s="1"/>
  <c r="S20" i="38"/>
  <c r="K20" i="38"/>
  <c r="K22" i="38" s="1"/>
  <c r="C20" i="38"/>
  <c r="O19" i="38"/>
  <c r="G19" i="38"/>
  <c r="O16" i="38"/>
  <c r="G16" i="38"/>
  <c r="AA15" i="38"/>
  <c r="S15" i="38"/>
  <c r="K15" i="38"/>
  <c r="C15" i="38"/>
  <c r="O14" i="38"/>
  <c r="G14" i="38"/>
  <c r="AA13" i="38"/>
  <c r="S13" i="38"/>
  <c r="K13" i="38"/>
  <c r="C13" i="38"/>
  <c r="O12" i="38"/>
  <c r="N321" i="3" s="1"/>
  <c r="G12" i="38"/>
  <c r="F321" i="3" s="1"/>
  <c r="O10" i="38"/>
  <c r="N322" i="3" s="1"/>
  <c r="G10" i="38"/>
  <c r="F322" i="3" s="1"/>
  <c r="AA9" i="38"/>
  <c r="S9" i="38"/>
  <c r="K9" i="38"/>
  <c r="C9" i="38"/>
  <c r="O8" i="38"/>
  <c r="G8" i="38"/>
  <c r="AA7" i="38"/>
  <c r="S7" i="38"/>
  <c r="K7" i="38"/>
  <c r="C7" i="38"/>
  <c r="O6" i="38"/>
  <c r="G6" i="38"/>
  <c r="AA5" i="38"/>
  <c r="Z319" i="3" s="1"/>
  <c r="S5" i="38"/>
  <c r="K5" i="38"/>
  <c r="C5" i="38"/>
  <c r="B319" i="3" s="1"/>
  <c r="H323" i="3"/>
  <c r="Y20" i="38"/>
  <c r="Y22" i="38" s="1"/>
  <c r="Q20" i="38"/>
  <c r="I20" i="38"/>
  <c r="I22" i="38" s="1"/>
  <c r="M19" i="38"/>
  <c r="E19" i="38"/>
  <c r="M16" i="38"/>
  <c r="E16" i="38"/>
  <c r="Y15" i="38"/>
  <c r="Q15" i="38"/>
  <c r="I15" i="38"/>
  <c r="M14" i="38"/>
  <c r="E14" i="38"/>
  <c r="Y13" i="38"/>
  <c r="Q13" i="38"/>
  <c r="I13" i="38"/>
  <c r="M12" i="38"/>
  <c r="L321" i="3" s="1"/>
  <c r="E12" i="38"/>
  <c r="D321" i="3" s="1"/>
  <c r="M10" i="38"/>
  <c r="L322" i="3" s="1"/>
  <c r="E10" i="38"/>
  <c r="D322" i="3" s="1"/>
  <c r="Y9" i="38"/>
  <c r="Q9" i="38"/>
  <c r="I9" i="38"/>
  <c r="M8" i="38"/>
  <c r="E8" i="38"/>
  <c r="Y7" i="38"/>
  <c r="Q7" i="38"/>
  <c r="I7" i="38"/>
  <c r="M6" i="38"/>
  <c r="E6" i="38"/>
  <c r="Y5" i="38"/>
  <c r="X319" i="3" s="1"/>
  <c r="Q5" i="38"/>
  <c r="P319" i="3" s="1"/>
  <c r="I5" i="38"/>
  <c r="H319" i="3" s="1"/>
  <c r="M20" i="38"/>
  <c r="E20" i="38"/>
  <c r="E22" i="38" s="1"/>
  <c r="Y19" i="38"/>
  <c r="Q19" i="38"/>
  <c r="I19" i="38"/>
  <c r="Y16" i="38"/>
  <c r="Q16" i="38"/>
  <c r="I16" i="38"/>
  <c r="M15" i="38"/>
  <c r="E15" i="38"/>
  <c r="Y14" i="38"/>
  <c r="Q14" i="38"/>
  <c r="I14" i="38"/>
  <c r="M13" i="38"/>
  <c r="E13" i="38"/>
  <c r="Y12" i="38"/>
  <c r="X321" i="3" s="1"/>
  <c r="Q12" i="38"/>
  <c r="P321" i="3" s="1"/>
  <c r="I12" i="38"/>
  <c r="H321" i="3" s="1"/>
  <c r="Y10" i="38"/>
  <c r="X322" i="3" s="1"/>
  <c r="Q10" i="38"/>
  <c r="P322" i="3" s="1"/>
  <c r="I10" i="38"/>
  <c r="H322" i="3" s="1"/>
  <c r="M9" i="38"/>
  <c r="E9" i="38"/>
  <c r="Y8" i="38"/>
  <c r="Q8" i="38"/>
  <c r="I8" i="38"/>
  <c r="M7" i="38"/>
  <c r="E7" i="38"/>
  <c r="Y6" i="38"/>
  <c r="Q6" i="38"/>
  <c r="I6" i="38"/>
  <c r="M5" i="38"/>
  <c r="L319" i="3" s="1"/>
  <c r="E5" i="38"/>
  <c r="D319" i="3" s="1"/>
  <c r="N323" i="3"/>
  <c r="R20" i="38"/>
  <c r="F20" i="38"/>
  <c r="J19" i="38"/>
  <c r="R16" i="38"/>
  <c r="D16" i="38"/>
  <c r="H15" i="38"/>
  <c r="Z14" i="38"/>
  <c r="L14" i="38"/>
  <c r="X13" i="38"/>
  <c r="L13" i="38"/>
  <c r="AB12" i="38"/>
  <c r="AA321" i="3" s="1"/>
  <c r="P12" i="38"/>
  <c r="O321" i="3" s="1"/>
  <c r="C12" i="38"/>
  <c r="B321" i="3" s="1"/>
  <c r="X10" i="38"/>
  <c r="W322" i="3" s="1"/>
  <c r="K10" i="38"/>
  <c r="J322" i="3" s="1"/>
  <c r="AB9" i="38"/>
  <c r="O9" i="38"/>
  <c r="S8" i="38"/>
  <c r="F8" i="38"/>
  <c r="J7" i="38"/>
  <c r="AA6" i="38"/>
  <c r="N6" i="38"/>
  <c r="R5" i="38"/>
  <c r="Q319" i="3" s="1"/>
  <c r="F5" i="38"/>
  <c r="E319" i="3" s="1"/>
  <c r="P20" i="38"/>
  <c r="D20" i="38"/>
  <c r="D22" i="38" s="1"/>
  <c r="T19" i="38"/>
  <c r="H19" i="38"/>
  <c r="AB16" i="38"/>
  <c r="P16" i="38"/>
  <c r="C16" i="38"/>
  <c r="T15" i="38"/>
  <c r="G15" i="38"/>
  <c r="X14" i="38"/>
  <c r="K14" i="38"/>
  <c r="J13" i="38"/>
  <c r="AA12" i="38"/>
  <c r="Z321" i="3" s="1"/>
  <c r="N12" i="38"/>
  <c r="M321" i="3" s="1"/>
  <c r="J10" i="38"/>
  <c r="I322" i="3" s="1"/>
  <c r="Z9" i="38"/>
  <c r="N9" i="38"/>
  <c r="R8" i="38"/>
  <c r="D8" i="38"/>
  <c r="H7" i="38"/>
  <c r="Z6" i="38"/>
  <c r="L6" i="38"/>
  <c r="P5" i="38"/>
  <c r="O319" i="3" s="1"/>
  <c r="D5" i="38"/>
  <c r="C319" i="3" s="1"/>
  <c r="AB20" i="38"/>
  <c r="O20" i="38"/>
  <c r="S19" i="38"/>
  <c r="F19" i="38"/>
  <c r="AA16" i="38"/>
  <c r="N16" i="38"/>
  <c r="R15" i="38"/>
  <c r="F15" i="38"/>
  <c r="J14" i="38"/>
  <c r="V13" i="38"/>
  <c r="H13" i="38"/>
  <c r="Z12" i="38"/>
  <c r="Y321" i="3" s="1"/>
  <c r="L12" i="38"/>
  <c r="K321" i="3" s="1"/>
  <c r="T10" i="38"/>
  <c r="H10" i="38"/>
  <c r="G322" i="3" s="1"/>
  <c r="X9" i="38"/>
  <c r="L9" i="38"/>
  <c r="AB8" i="38"/>
  <c r="P8" i="38"/>
  <c r="C8" i="38"/>
  <c r="T7" i="38"/>
  <c r="G7" i="38"/>
  <c r="X6" i="38"/>
  <c r="K6" i="38"/>
  <c r="AB5" i="38"/>
  <c r="AA319" i="3" s="1"/>
  <c r="O5" i="38"/>
  <c r="N319" i="3" s="1"/>
  <c r="Z20" i="38"/>
  <c r="N20" i="38"/>
  <c r="N22" i="38" s="1"/>
  <c r="R19" i="38"/>
  <c r="D19" i="38"/>
  <c r="Z16" i="38"/>
  <c r="L16" i="38"/>
  <c r="P15" i="38"/>
  <c r="D15" i="38"/>
  <c r="T14" i="38"/>
  <c r="H14" i="38"/>
  <c r="T13" i="38"/>
  <c r="G13" i="38"/>
  <c r="X12" i="38"/>
  <c r="W321" i="3" s="1"/>
  <c r="K12" i="38"/>
  <c r="J321" i="3" s="1"/>
  <c r="S10" i="38"/>
  <c r="F10" i="38"/>
  <c r="E322" i="3" s="1"/>
  <c r="J9" i="38"/>
  <c r="J11" i="38" s="1"/>
  <c r="AA8" i="38"/>
  <c r="N8" i="38"/>
  <c r="R7" i="38"/>
  <c r="F7" i="38"/>
  <c r="J6" i="38"/>
  <c r="Z5" i="38"/>
  <c r="Y319" i="3" s="1"/>
  <c r="N5" i="38"/>
  <c r="M319" i="3" s="1"/>
  <c r="X20" i="38"/>
  <c r="L20" i="38"/>
  <c r="AB19" i="38"/>
  <c r="P19" i="38"/>
  <c r="C19" i="38"/>
  <c r="X16" i="38"/>
  <c r="K16" i="38"/>
  <c r="AB15" i="38"/>
  <c r="O15" i="38"/>
  <c r="S14" i="38"/>
  <c r="F14" i="38"/>
  <c r="R13" i="38"/>
  <c r="F13" i="38"/>
  <c r="J12" i="38"/>
  <c r="I321" i="3" s="1"/>
  <c r="R10" i="38"/>
  <c r="Q322" i="3" s="1"/>
  <c r="D10" i="38"/>
  <c r="C322" i="3" s="1"/>
  <c r="H9" i="38"/>
  <c r="Z8" i="38"/>
  <c r="L8" i="38"/>
  <c r="P7" i="38"/>
  <c r="D7" i="38"/>
  <c r="T6" i="38"/>
  <c r="H6" i="38"/>
  <c r="X5" i="38"/>
  <c r="W319" i="3" s="1"/>
  <c r="L5" i="38"/>
  <c r="K319" i="3" s="1"/>
  <c r="F323" i="3"/>
  <c r="J20" i="38"/>
  <c r="AA19" i="38"/>
  <c r="N19" i="38"/>
  <c r="J16" i="38"/>
  <c r="Z15" i="38"/>
  <c r="N15" i="38"/>
  <c r="R14" i="38"/>
  <c r="D14" i="38"/>
  <c r="P13" i="38"/>
  <c r="D13" i="38"/>
  <c r="T12" i="38"/>
  <c r="H12" i="38"/>
  <c r="G321" i="3" s="1"/>
  <c r="AB10" i="38"/>
  <c r="AA322" i="3" s="1"/>
  <c r="P10" i="38"/>
  <c r="O322" i="3" s="1"/>
  <c r="C10" i="38"/>
  <c r="B322" i="3" s="1"/>
  <c r="T9" i="38"/>
  <c r="G9" i="38"/>
  <c r="X8" i="38"/>
  <c r="K8" i="38"/>
  <c r="AB7" i="38"/>
  <c r="O7" i="38"/>
  <c r="S6" i="38"/>
  <c r="F6" i="38"/>
  <c r="J5" i="38"/>
  <c r="I319" i="3" s="1"/>
  <c r="H20" i="38"/>
  <c r="Z19" i="38"/>
  <c r="L19" i="38"/>
  <c r="T16" i="38"/>
  <c r="H16" i="38"/>
  <c r="X15" i="38"/>
  <c r="L15" i="38"/>
  <c r="AB14" i="38"/>
  <c r="P14" i="38"/>
  <c r="C14" i="38"/>
  <c r="AB13" i="38"/>
  <c r="O13" i="38"/>
  <c r="S12" i="38"/>
  <c r="F12" i="38"/>
  <c r="E321" i="3" s="1"/>
  <c r="AA10" i="38"/>
  <c r="Z322" i="3" s="1"/>
  <c r="N10" i="38"/>
  <c r="M322" i="3" s="1"/>
  <c r="R9" i="38"/>
  <c r="F9" i="38"/>
  <c r="J8" i="38"/>
  <c r="Z7" i="38"/>
  <c r="N7" i="38"/>
  <c r="R6" i="38"/>
  <c r="D6" i="38"/>
  <c r="H5" i="38"/>
  <c r="G319" i="3" s="1"/>
  <c r="O323" i="3"/>
  <c r="T20" i="38"/>
  <c r="G20" i="38"/>
  <c r="X19" i="38"/>
  <c r="K19" i="38"/>
  <c r="S16" i="38"/>
  <c r="F16" i="38"/>
  <c r="J15" i="38"/>
  <c r="AA14" i="38"/>
  <c r="N14" i="38"/>
  <c r="Z13" i="38"/>
  <c r="N13" i="38"/>
  <c r="R12" i="38"/>
  <c r="Q321" i="3" s="1"/>
  <c r="D12" i="38"/>
  <c r="C321" i="3" s="1"/>
  <c r="Z10" i="38"/>
  <c r="Y322" i="3" s="1"/>
  <c r="L10" i="38"/>
  <c r="K322" i="3" s="1"/>
  <c r="P9" i="38"/>
  <c r="D9" i="38"/>
  <c r="T8" i="38"/>
  <c r="H8" i="38"/>
  <c r="X7" i="38"/>
  <c r="L7" i="38"/>
  <c r="AB6" i="38"/>
  <c r="P6" i="38"/>
  <c r="C6" i="38"/>
  <c r="T5" i="38"/>
  <c r="G5" i="38"/>
  <c r="F319" i="3" s="1"/>
  <c r="C288" i="3"/>
  <c r="BG268" i="3"/>
  <c r="BG374" i="3"/>
  <c r="BH277" i="3"/>
  <c r="BG269" i="3"/>
  <c r="AT164" i="3"/>
  <c r="BL164" i="3" s="1"/>
  <c r="AK164" i="3"/>
  <c r="BH116" i="3"/>
  <c r="BA120" i="3"/>
  <c r="AL120" i="3"/>
  <c r="BG203" i="3"/>
  <c r="BF313" i="3"/>
  <c r="AS315" i="3"/>
  <c r="BK315" i="3" s="1"/>
  <c r="BF268" i="3"/>
  <c r="BI348" i="3"/>
  <c r="BH393" i="3"/>
  <c r="AT315" i="3"/>
  <c r="BL315" i="3" s="1"/>
  <c r="F307" i="3"/>
  <c r="AL315" i="3"/>
  <c r="BG296" i="3"/>
  <c r="AZ298" i="3"/>
  <c r="BH294" i="3"/>
  <c r="BG277" i="3"/>
  <c r="BE275" i="3"/>
  <c r="BI189" i="3"/>
  <c r="BF163" i="3"/>
  <c r="BF91" i="3"/>
  <c r="BG147" i="3"/>
  <c r="BH312" i="3"/>
  <c r="BG285" i="3"/>
  <c r="B172" i="3"/>
  <c r="AL164" i="3"/>
  <c r="H92" i="3"/>
  <c r="BH276" i="3"/>
  <c r="AG278" i="3"/>
  <c r="BH348" i="3"/>
  <c r="BG393" i="3"/>
  <c r="X377" i="3"/>
  <c r="Y377" i="3"/>
  <c r="BC385" i="3"/>
  <c r="BD368" i="3"/>
  <c r="AR315" i="3"/>
  <c r="BJ315" i="3" s="1"/>
  <c r="BG294" i="3"/>
  <c r="AF221" i="3"/>
  <c r="AH178" i="3"/>
  <c r="F157" i="3"/>
  <c r="BG117" i="3"/>
  <c r="AS422" i="3"/>
  <c r="BK422" i="3" s="1"/>
  <c r="G92" i="3"/>
  <c r="BG276" i="3"/>
  <c r="BB385" i="3"/>
  <c r="BK366" i="3"/>
  <c r="AJ368" i="3"/>
  <c r="AJ332" i="3"/>
  <c r="AQ315" i="3"/>
  <c r="BI315" i="3" s="1"/>
  <c r="AP298" i="3"/>
  <c r="BH298" i="3" s="1"/>
  <c r="AF298" i="3"/>
  <c r="AJ298" i="3"/>
  <c r="F288" i="3"/>
  <c r="BE277" i="3"/>
  <c r="BG267" i="3"/>
  <c r="AN164" i="3"/>
  <c r="BF164" i="3" s="1"/>
  <c r="AE164" i="3"/>
  <c r="AW120" i="3"/>
  <c r="AT422" i="3"/>
  <c r="BL422" i="3" s="1"/>
  <c r="AJ221" i="3"/>
  <c r="AE204" i="3"/>
  <c r="D77" i="3"/>
  <c r="AP405" i="3"/>
  <c r="BH405" i="3" s="1"/>
  <c r="W395" i="3"/>
  <c r="BH391" i="3"/>
  <c r="AJ405" i="3"/>
  <c r="BH329" i="3"/>
  <c r="AP315" i="3"/>
  <c r="BH315" i="3" s="1"/>
  <c r="AI315" i="3"/>
  <c r="G307" i="3"/>
  <c r="BG284" i="3"/>
  <c r="J288" i="3"/>
  <c r="BE288" i="3" s="1"/>
  <c r="BB298" i="3"/>
  <c r="BF220" i="3"/>
  <c r="AE221" i="3"/>
  <c r="BF202" i="3"/>
  <c r="BH177" i="3"/>
  <c r="BI91" i="3"/>
  <c r="AK422" i="3"/>
  <c r="AE134" i="3"/>
  <c r="BF329" i="3"/>
  <c r="BE276" i="3"/>
  <c r="AY82" i="54"/>
  <c r="BC78" i="54"/>
  <c r="AH82" i="54"/>
  <c r="BG391" i="3"/>
  <c r="BB405" i="3"/>
  <c r="BG375" i="3"/>
  <c r="AO332" i="3"/>
  <c r="BG332" i="3" s="1"/>
  <c r="AF332" i="3"/>
  <c r="AH332" i="3"/>
  <c r="AH315" i="3"/>
  <c r="AH298" i="3"/>
  <c r="BE202" i="3"/>
  <c r="BG177" i="3"/>
  <c r="BG118" i="3"/>
  <c r="F77" i="3"/>
  <c r="AL422" i="3"/>
  <c r="AG434" i="3"/>
  <c r="BD448" i="3"/>
  <c r="BJ433" i="3"/>
  <c r="AR448" i="3"/>
  <c r="BJ448" i="3" s="1"/>
  <c r="AJ448" i="3"/>
  <c r="BI433" i="3"/>
  <c r="BD434" i="3"/>
  <c r="AZ434" i="3"/>
  <c r="BH433" i="3"/>
  <c r="AK27" i="50"/>
  <c r="AP24" i="26"/>
  <c r="P75" i="3"/>
  <c r="AK81" i="3"/>
  <c r="AN39" i="50"/>
  <c r="AF39" i="50"/>
  <c r="H13" i="17"/>
  <c r="G26" i="20"/>
  <c r="Y20" i="20"/>
  <c r="G20" i="20"/>
  <c r="AP11" i="20"/>
  <c r="Y11" i="20"/>
  <c r="AP24" i="20"/>
  <c r="AP26" i="20" s="1"/>
  <c r="AH24" i="20"/>
  <c r="AH26" i="20" s="1"/>
  <c r="AJ15" i="26"/>
  <c r="BB15" i="26"/>
  <c r="AR15" i="26"/>
  <c r="BK402" i="3"/>
  <c r="BK401" i="3"/>
  <c r="BK403" i="3"/>
  <c r="AS405" i="3"/>
  <c r="BK405" i="3" s="1"/>
  <c r="C106" i="3"/>
  <c r="D24" i="20"/>
  <c r="D26" i="20" s="1"/>
  <c r="H75" i="3"/>
  <c r="H77" i="3" s="1"/>
  <c r="AK39" i="50"/>
  <c r="BA100" i="3"/>
  <c r="AZ23" i="18"/>
  <c r="BB11" i="18"/>
  <c r="AR11" i="18"/>
  <c r="AJ11" i="18"/>
  <c r="AA11" i="18"/>
  <c r="Q11" i="18"/>
  <c r="I11" i="18"/>
  <c r="BB21" i="18"/>
  <c r="BB23" i="18" s="1"/>
  <c r="Q21" i="18"/>
  <c r="Q23" i="18" s="1"/>
  <c r="I21" i="18"/>
  <c r="I23" i="18" s="1"/>
  <c r="AO20" i="20"/>
  <c r="AG20" i="20"/>
  <c r="X20" i="20"/>
  <c r="AY11" i="20"/>
  <c r="N11" i="20"/>
  <c r="AG24" i="20"/>
  <c r="AG26" i="20" s="1"/>
  <c r="X24" i="20"/>
  <c r="X26" i="20" s="1"/>
  <c r="N24" i="20"/>
  <c r="N26" i="20" s="1"/>
  <c r="I19" i="31"/>
  <c r="AA19" i="31"/>
  <c r="Y13" i="31"/>
  <c r="Y17" i="31"/>
  <c r="O17" i="31"/>
  <c r="O19" i="31" s="1"/>
  <c r="G17" i="31"/>
  <c r="G19" i="31" s="1"/>
  <c r="AP21" i="12"/>
  <c r="AP23" i="12" s="1"/>
  <c r="AP11" i="12"/>
  <c r="P15" i="26"/>
  <c r="BA15" i="26"/>
  <c r="H15" i="26"/>
  <c r="AA14" i="35"/>
  <c r="AO17" i="15"/>
  <c r="AG17" i="15"/>
  <c r="Z75" i="3"/>
  <c r="AQ22" i="1"/>
  <c r="AH39" i="50"/>
  <c r="Q32" i="1"/>
  <c r="J39" i="50"/>
  <c r="AF27" i="50"/>
  <c r="AE27" i="50"/>
  <c r="AA27" i="50"/>
  <c r="AR17" i="18"/>
  <c r="AJ17" i="18"/>
  <c r="AA17" i="18"/>
  <c r="Q17" i="18"/>
  <c r="I17" i="18"/>
  <c r="BB17" i="18"/>
  <c r="AI11" i="18"/>
  <c r="Z11" i="18"/>
  <c r="P11" i="18"/>
  <c r="AQ21" i="18"/>
  <c r="AQ23" i="18" s="1"/>
  <c r="AE26" i="20"/>
  <c r="C23" i="20"/>
  <c r="N17" i="31"/>
  <c r="N19" i="31" s="1"/>
  <c r="F17" i="31"/>
  <c r="F19" i="31" s="1"/>
  <c r="AY21" i="12"/>
  <c r="AY23" i="12" s="1"/>
  <c r="AO21" i="12"/>
  <c r="AO23" i="12" s="1"/>
  <c r="AG21" i="12"/>
  <c r="AG23" i="12" s="1"/>
  <c r="BC28" i="22"/>
  <c r="AS28" i="22"/>
  <c r="AK28" i="22"/>
  <c r="R28" i="22"/>
  <c r="AM39" i="50"/>
  <c r="AE39" i="50"/>
  <c r="X27" i="50"/>
  <c r="O23" i="18"/>
  <c r="AQ17" i="18"/>
  <c r="AI17" i="18"/>
  <c r="Z17" i="18"/>
  <c r="P12" i="32"/>
  <c r="P14" i="32" s="1"/>
  <c r="H12" i="32"/>
  <c r="H14" i="32" s="1"/>
  <c r="BB17" i="12"/>
  <c r="AR17" i="12"/>
  <c r="AR28" i="22"/>
  <c r="AJ28" i="22"/>
  <c r="AA28" i="22"/>
  <c r="AJ39" i="50"/>
  <c r="BC27" i="50"/>
  <c r="AM27" i="50"/>
  <c r="G23" i="18"/>
  <c r="AD11" i="20"/>
  <c r="K11" i="20"/>
  <c r="AL24" i="20"/>
  <c r="AL26" i="20" s="1"/>
  <c r="AD24" i="20"/>
  <c r="AD26" i="20" s="1"/>
  <c r="AQ17" i="12"/>
  <c r="AZ17" i="21"/>
  <c r="AP17" i="21"/>
  <c r="AH17" i="21"/>
  <c r="Y17" i="21"/>
  <c r="O17" i="21"/>
  <c r="G17" i="21"/>
  <c r="Y24" i="26"/>
  <c r="E41" i="3"/>
  <c r="E73" i="3"/>
  <c r="E77" i="3" s="1"/>
  <c r="Z22" i="1"/>
  <c r="AO39" i="50"/>
  <c r="AQ27" i="50"/>
  <c r="AJ27" i="50"/>
  <c r="AN11" i="18"/>
  <c r="AF21" i="18"/>
  <c r="AF23" i="18" s="1"/>
  <c r="P23" i="20"/>
  <c r="H23" i="20"/>
  <c r="K13" i="31"/>
  <c r="C13" i="31"/>
  <c r="C17" i="31"/>
  <c r="C19" i="31" s="1"/>
  <c r="BA19" i="26"/>
  <c r="M41" i="3"/>
  <c r="M73" i="3"/>
  <c r="BH75" i="3" s="1"/>
  <c r="W41" i="3"/>
  <c r="W73" i="3"/>
  <c r="W77" i="3" s="1"/>
  <c r="AS81" i="3"/>
  <c r="AM32" i="1"/>
  <c r="AL39" i="50"/>
  <c r="AD39" i="50"/>
  <c r="BA27" i="50"/>
  <c r="AN17" i="18"/>
  <c r="AF17" i="18"/>
  <c r="AM11" i="18"/>
  <c r="AE11" i="18"/>
  <c r="AM21" i="18"/>
  <c r="AM23" i="18" s="1"/>
  <c r="AE21" i="18"/>
  <c r="AE23" i="18" s="1"/>
  <c r="BA26" i="20"/>
  <c r="AP23" i="20"/>
  <c r="BC23" i="22"/>
  <c r="AK23" i="22"/>
  <c r="AB23" i="22"/>
  <c r="R23" i="22"/>
  <c r="J23" i="22"/>
  <c r="O39" i="50"/>
  <c r="BB27" i="50"/>
  <c r="AY27" i="50"/>
  <c r="AV27" i="50"/>
  <c r="AY26" i="20"/>
  <c r="F26" i="20"/>
  <c r="R23" i="20"/>
  <c r="J23" i="20"/>
  <c r="AD13" i="15"/>
  <c r="AL27" i="50"/>
  <c r="BC17" i="18"/>
  <c r="R17" i="18"/>
  <c r="J17" i="18"/>
  <c r="AS17" i="18"/>
  <c r="AK17" i="18"/>
  <c r="R11" i="18"/>
  <c r="J11" i="18"/>
  <c r="BC21" i="18"/>
  <c r="BC23" i="18" s="1"/>
  <c r="AF26" i="20"/>
  <c r="Y19" i="31"/>
  <c r="AE17" i="21"/>
  <c r="AY28" i="22"/>
  <c r="AG28" i="22"/>
  <c r="N28" i="22"/>
  <c r="AO23" i="22"/>
  <c r="AG23" i="22"/>
  <c r="N23" i="22"/>
  <c r="AL17" i="21"/>
  <c r="K17" i="21"/>
  <c r="M15" i="26"/>
  <c r="AG19" i="39"/>
  <c r="AO19" i="39"/>
  <c r="BG116" i="3"/>
  <c r="AO120" i="3"/>
  <c r="BG120" i="3" s="1"/>
  <c r="AB13" i="31"/>
  <c r="AF28" i="22"/>
  <c r="L15" i="26"/>
  <c r="D15" i="26"/>
  <c r="BI295" i="3"/>
  <c r="W288" i="3"/>
  <c r="BH286" i="3"/>
  <c r="BH287" i="3"/>
  <c r="K39" i="50"/>
  <c r="F39" i="50"/>
  <c r="AZ17" i="18"/>
  <c r="O17" i="18"/>
  <c r="J26" i="20"/>
  <c r="N23" i="20"/>
  <c r="BH109" i="3" s="1"/>
  <c r="F23" i="20"/>
  <c r="AN20" i="20"/>
  <c r="M172" i="3"/>
  <c r="BH172" i="3" s="1"/>
  <c r="E39" i="50"/>
  <c r="AD27" i="50"/>
  <c r="N11" i="18"/>
  <c r="F11" i="18"/>
  <c r="BB26" i="20"/>
  <c r="AV23" i="20"/>
  <c r="P13" i="31"/>
  <c r="H13" i="31"/>
  <c r="AV23" i="22"/>
  <c r="AL23" i="22"/>
  <c r="AQ17" i="21"/>
  <c r="Z17" i="21"/>
  <c r="P17" i="21"/>
  <c r="BC13" i="15"/>
  <c r="BJ393" i="3"/>
  <c r="BJ392" i="3"/>
  <c r="H377" i="3"/>
  <c r="BJ269" i="3"/>
  <c r="BC120" i="3"/>
  <c r="BG91" i="3"/>
  <c r="BJ268" i="3"/>
  <c r="AP15" i="26"/>
  <c r="AH15" i="26"/>
  <c r="AJ349" i="3"/>
  <c r="AN19" i="39"/>
  <c r="BB13" i="15"/>
  <c r="P377" i="3"/>
  <c r="BK377" i="3" s="1"/>
  <c r="BG305" i="3"/>
  <c r="BH162" i="3"/>
  <c r="BH163" i="3"/>
  <c r="K230" i="3"/>
  <c r="K302" i="3"/>
  <c r="O302" i="3"/>
  <c r="O230" i="3"/>
  <c r="Q230" i="3"/>
  <c r="Q302" i="3"/>
  <c r="AV17" i="15"/>
  <c r="BE76" i="54"/>
  <c r="AI82" i="54"/>
  <c r="BB448" i="3"/>
  <c r="BH269" i="3"/>
  <c r="BI202" i="3"/>
  <c r="AQ204" i="3"/>
  <c r="BI204" i="3" s="1"/>
  <c r="AL19" i="39"/>
  <c r="AD19" i="39"/>
  <c r="AV19" i="39"/>
  <c r="AK17" i="15"/>
  <c r="AN82" i="54"/>
  <c r="AF82" i="54"/>
  <c r="BK376" i="3"/>
  <c r="BH284" i="3"/>
  <c r="AN254" i="3"/>
  <c r="AJ254" i="3"/>
  <c r="C42" i="3"/>
  <c r="C87" i="3"/>
  <c r="C92" i="3" s="1"/>
  <c r="O42" i="3"/>
  <c r="O87" i="3"/>
  <c r="BJ91" i="3" s="1"/>
  <c r="K43" i="3"/>
  <c r="BF41" i="3" s="1"/>
  <c r="K104" i="3"/>
  <c r="BF106" i="3" s="1"/>
  <c r="BC76" i="54"/>
  <c r="AJ434" i="3"/>
  <c r="BJ403" i="3"/>
  <c r="BG331" i="3"/>
  <c r="BG330" i="3"/>
  <c r="L307" i="3"/>
  <c r="BG307" i="3" s="1"/>
  <c r="BL177" i="3"/>
  <c r="BG90" i="3"/>
  <c r="BB19" i="39"/>
  <c r="BA17" i="15"/>
  <c r="AI17" i="15"/>
  <c r="AN13" i="15"/>
  <c r="AK434" i="3"/>
  <c r="BI403" i="3"/>
  <c r="BJ391" i="3"/>
  <c r="BA368" i="3"/>
  <c r="AT190" i="3"/>
  <c r="BL190" i="3" s="1"/>
  <c r="J110" i="3"/>
  <c r="BE110" i="3" s="1"/>
  <c r="J15" i="26"/>
  <c r="BA19" i="39"/>
  <c r="AZ17" i="15"/>
  <c r="BF78" i="54"/>
  <c r="AE422" i="3"/>
  <c r="BF401" i="3"/>
  <c r="AW405" i="3"/>
  <c r="BL393" i="3"/>
  <c r="E307" i="3"/>
  <c r="BK314" i="3"/>
  <c r="AH204" i="3"/>
  <c r="AK204" i="3"/>
  <c r="BG176" i="3"/>
  <c r="W172" i="3"/>
  <c r="AJ178" i="3"/>
  <c r="BD120" i="3"/>
  <c r="AH120" i="3"/>
  <c r="BG49" i="3"/>
  <c r="BL374" i="3"/>
  <c r="AG368" i="3"/>
  <c r="BF295" i="3"/>
  <c r="BF294" i="3"/>
  <c r="BI275" i="3"/>
  <c r="BF269" i="3"/>
  <c r="BJ267" i="3"/>
  <c r="AN221" i="3"/>
  <c r="BF221" i="3" s="1"/>
  <c r="AZ221" i="3"/>
  <c r="AI204" i="3"/>
  <c r="BD190" i="3"/>
  <c r="BL189" i="3"/>
  <c r="AH190" i="3"/>
  <c r="BG89" i="3"/>
  <c r="X87" i="3"/>
  <c r="X92" i="3" s="1"/>
  <c r="BC48" i="3"/>
  <c r="BC87" i="3"/>
  <c r="BC100" i="3" s="1"/>
  <c r="G43" i="3"/>
  <c r="G104" i="3"/>
  <c r="J73" i="3"/>
  <c r="BE76" i="3" s="1"/>
  <c r="J41" i="3"/>
  <c r="AD12" i="7"/>
  <c r="AD14" i="7" s="1"/>
  <c r="AL12" i="7"/>
  <c r="AL14" i="7" s="1"/>
  <c r="AV12" i="7"/>
  <c r="AV14" i="7" s="1"/>
  <c r="L23" i="21"/>
  <c r="L28" i="21" s="1"/>
  <c r="BJ401" i="3"/>
  <c r="AI405" i="3"/>
  <c r="L395" i="3"/>
  <c r="BG395" i="3" s="1"/>
  <c r="BK374" i="3"/>
  <c r="AL368" i="3"/>
  <c r="BH346" i="3"/>
  <c r="BH330" i="3"/>
  <c r="BA332" i="3"/>
  <c r="I307" i="3"/>
  <c r="AE298" i="3"/>
  <c r="BG286" i="3"/>
  <c r="B288" i="3"/>
  <c r="BI277" i="3"/>
  <c r="BH275" i="3"/>
  <c r="AT221" i="3"/>
  <c r="BL221" i="3" s="1"/>
  <c r="BA204" i="3"/>
  <c r="BF161" i="3"/>
  <c r="BG119" i="3"/>
  <c r="BG109" i="3"/>
  <c r="AZ87" i="3"/>
  <c r="AZ100" i="3" s="1"/>
  <c r="AV16" i="17"/>
  <c r="AZ73" i="3"/>
  <c r="AZ83" i="3" s="1"/>
  <c r="AK12" i="6"/>
  <c r="AK14" i="6" s="1"/>
  <c r="D377" i="3"/>
  <c r="AT332" i="3"/>
  <c r="BL332" i="3" s="1"/>
  <c r="AK332" i="3"/>
  <c r="H288" i="3"/>
  <c r="BG275" i="3"/>
  <c r="AQ190" i="3"/>
  <c r="BI190" i="3" s="1"/>
  <c r="BB190" i="3"/>
  <c r="AO190" i="3"/>
  <c r="BG190" i="3" s="1"/>
  <c r="AF190" i="3"/>
  <c r="F172" i="3"/>
  <c r="BL161" i="3"/>
  <c r="AA110" i="3"/>
  <c r="AG49" i="3"/>
  <c r="AG104" i="3"/>
  <c r="AG120" i="3" s="1"/>
  <c r="Z41" i="3"/>
  <c r="Z73" i="3"/>
  <c r="AK47" i="3"/>
  <c r="AK73" i="3"/>
  <c r="BC409" i="3"/>
  <c r="BC422" i="3" s="1"/>
  <c r="BB19" i="42"/>
  <c r="AZ16" i="43"/>
  <c r="AZ20" i="43" s="1"/>
  <c r="AH16" i="43"/>
  <c r="AH20" i="43" s="1"/>
  <c r="AP16" i="43"/>
  <c r="AP20" i="43" s="1"/>
  <c r="AZ23" i="38"/>
  <c r="AZ25" i="38" s="1"/>
  <c r="BB221" i="3"/>
  <c r="Z157" i="3"/>
  <c r="G77" i="3"/>
  <c r="AI48" i="3"/>
  <c r="AI87" i="3"/>
  <c r="AI100" i="3" s="1"/>
  <c r="BA16" i="43"/>
  <c r="BA20" i="43" s="1"/>
  <c r="BA23" i="38"/>
  <c r="BA25" i="38" s="1"/>
  <c r="AI23" i="38"/>
  <c r="AI25" i="38" s="1"/>
  <c r="AQ23" i="38"/>
  <c r="AQ25" i="38" s="1"/>
  <c r="BA18" i="36"/>
  <c r="BA20" i="36" s="1"/>
  <c r="AI20" i="35"/>
  <c r="AI26" i="35" s="1"/>
  <c r="AQ20" i="35"/>
  <c r="AQ26" i="35" s="1"/>
  <c r="BI391" i="3"/>
  <c r="BD405" i="3"/>
  <c r="BK391" i="3"/>
  <c r="BL366" i="3"/>
  <c r="AK368" i="3"/>
  <c r="BH304" i="3"/>
  <c r="AT298" i="3"/>
  <c r="BL298" i="3" s="1"/>
  <c r="BJ295" i="3"/>
  <c r="BA221" i="3"/>
  <c r="BC204" i="3"/>
  <c r="Y157" i="3"/>
  <c r="BH118" i="3"/>
  <c r="AB16" i="43"/>
  <c r="AB20" i="43" s="1"/>
  <c r="AK12" i="9"/>
  <c r="AK14" i="9" s="1"/>
  <c r="I29" i="22"/>
  <c r="I33" i="22" s="1"/>
  <c r="M29" i="22"/>
  <c r="M33" i="22" s="1"/>
  <c r="Q29" i="22"/>
  <c r="Q33" i="22" s="1"/>
  <c r="X23" i="21"/>
  <c r="X28" i="21" s="1"/>
  <c r="AG23" i="21"/>
  <c r="AG28" i="21" s="1"/>
  <c r="BL90" i="3"/>
  <c r="Q16" i="1"/>
  <c r="AS20" i="26"/>
  <c r="AS24" i="26" s="1"/>
  <c r="BE109" i="3"/>
  <c r="I77" i="3"/>
  <c r="Y172" i="3"/>
  <c r="AI190" i="3"/>
  <c r="AZ190" i="3"/>
  <c r="C172" i="3"/>
  <c r="AP164" i="3"/>
  <c r="BH164" i="3" s="1"/>
  <c r="AG164" i="3"/>
  <c r="BH106" i="3"/>
  <c r="BF89" i="3"/>
  <c r="X77" i="3"/>
  <c r="D20" i="26"/>
  <c r="D24" i="26" s="1"/>
  <c r="E20" i="26"/>
  <c r="E24" i="26" s="1"/>
  <c r="F20" i="26"/>
  <c r="F24" i="26" s="1"/>
  <c r="H20" i="26"/>
  <c r="H24" i="26" s="1"/>
  <c r="K19" i="35"/>
  <c r="AZ20" i="35"/>
  <c r="AZ26" i="35" s="1"/>
  <c r="AH20" i="35"/>
  <c r="AH26" i="35" s="1"/>
  <c r="AP20" i="35"/>
  <c r="AP26" i="35" s="1"/>
  <c r="AJ83" i="3"/>
  <c r="AN24" i="39"/>
  <c r="AN28" i="39" s="1"/>
  <c r="AV24" i="39"/>
  <c r="AV28" i="39" s="1"/>
  <c r="AL19" i="42"/>
  <c r="BB16" i="43"/>
  <c r="BB20" i="43" s="1"/>
  <c r="AJ16" i="43"/>
  <c r="AJ20" i="43" s="1"/>
  <c r="AR16" i="43"/>
  <c r="AR20" i="43" s="1"/>
  <c r="BB23" i="38"/>
  <c r="BB25" i="38" s="1"/>
  <c r="AJ23" i="38"/>
  <c r="AJ25" i="38" s="1"/>
  <c r="AR23" i="38"/>
  <c r="AR25" i="38" s="1"/>
  <c r="BB18" i="36"/>
  <c r="BB20" i="36" s="1"/>
  <c r="AJ18" i="36"/>
  <c r="AJ20" i="36" s="1"/>
  <c r="AR18" i="36"/>
  <c r="AR20" i="36" s="1"/>
  <c r="BK99" i="3"/>
  <c r="AM134" i="3"/>
  <c r="BE134" i="3" s="1"/>
  <c r="AN12" i="9"/>
  <c r="AN14" i="9" s="1"/>
  <c r="O23" i="21"/>
  <c r="O28" i="21" s="1"/>
  <c r="I16" i="43"/>
  <c r="I20" i="43" s="1"/>
  <c r="J16" i="43"/>
  <c r="J20" i="43" s="1"/>
  <c r="K16" i="43"/>
  <c r="K20" i="43" s="1"/>
  <c r="M16" i="43"/>
  <c r="M20" i="43" s="1"/>
  <c r="AK16" i="43"/>
  <c r="AK20" i="43" s="1"/>
  <c r="AS16" i="43"/>
  <c r="AS20" i="43" s="1"/>
  <c r="BC23" i="38"/>
  <c r="BC25" i="38" s="1"/>
  <c r="AK23" i="38"/>
  <c r="AK25" i="38" s="1"/>
  <c r="AS23" i="38"/>
  <c r="AS25" i="38" s="1"/>
  <c r="BC18" i="36"/>
  <c r="BC20" i="36" s="1"/>
  <c r="AK18" i="36"/>
  <c r="AK20" i="36" s="1"/>
  <c r="AS18" i="36"/>
  <c r="AS20" i="36" s="1"/>
  <c r="BE108" i="3"/>
  <c r="AL83" i="3"/>
  <c r="AR14" i="17"/>
  <c r="AR16" i="17" s="1"/>
  <c r="AM12" i="7"/>
  <c r="AM14" i="7" s="1"/>
  <c r="AQ12" i="7"/>
  <c r="AQ14" i="7" s="1"/>
  <c r="AE12" i="9"/>
  <c r="AE14" i="9" s="1"/>
  <c r="D29" i="22"/>
  <c r="D33" i="22" s="1"/>
  <c r="AM29" i="22"/>
  <c r="AM33" i="22" s="1"/>
  <c r="J22" i="21"/>
  <c r="AE22" i="21"/>
  <c r="AL22" i="21"/>
  <c r="BC22" i="21"/>
  <c r="N20" i="35"/>
  <c r="N26" i="35" s="1"/>
  <c r="Q20" i="35"/>
  <c r="Q26" i="35" s="1"/>
  <c r="AD23" i="38"/>
  <c r="AD25" i="38" s="1"/>
  <c r="AL23" i="38"/>
  <c r="AL25" i="38" s="1"/>
  <c r="AV18" i="36"/>
  <c r="AV20" i="36" s="1"/>
  <c r="AD18" i="36"/>
  <c r="AD20" i="36" s="1"/>
  <c r="AL18" i="36"/>
  <c r="AL20" i="36" s="1"/>
  <c r="BE383" i="3"/>
  <c r="AE20" i="49"/>
  <c r="AE22" i="49" s="1"/>
  <c r="AZ134" i="3"/>
  <c r="AL148" i="3"/>
  <c r="BK203" i="3"/>
  <c r="BE297" i="3"/>
  <c r="BG312" i="3"/>
  <c r="BE304" i="3"/>
  <c r="Q19" i="35"/>
  <c r="H20" i="35"/>
  <c r="AE18" i="36"/>
  <c r="AE20" i="36" s="1"/>
  <c r="AM18" i="36"/>
  <c r="AM20" i="36" s="1"/>
  <c r="AL18" i="15"/>
  <c r="AL21" i="15" s="1"/>
  <c r="AM18" i="15"/>
  <c r="AM21" i="15" s="1"/>
  <c r="AQ18" i="15"/>
  <c r="AQ21" i="15" s="1"/>
  <c r="AY18" i="15"/>
  <c r="AY21" i="15" s="1"/>
  <c r="BF99" i="3"/>
  <c r="AT134" i="3"/>
  <c r="BL134" i="3" s="1"/>
  <c r="AJ148" i="3"/>
  <c r="BE305" i="3"/>
  <c r="AF12" i="6"/>
  <c r="AF14" i="6" s="1"/>
  <c r="AH12" i="6"/>
  <c r="AH14" i="6" s="1"/>
  <c r="BC29" i="22"/>
  <c r="BC33" i="22" s="1"/>
  <c r="I23" i="21"/>
  <c r="I28" i="21" s="1"/>
  <c r="AD23" i="21"/>
  <c r="AD28" i="21" s="1"/>
  <c r="AL23" i="21"/>
  <c r="AL28" i="21" s="1"/>
  <c r="Y22" i="21"/>
  <c r="AN22" i="21"/>
  <c r="AY24" i="39"/>
  <c r="AY28" i="39" s="1"/>
  <c r="BB24" i="39"/>
  <c r="BB28" i="39" s="1"/>
  <c r="K20" i="35"/>
  <c r="K26" i="35" s="1"/>
  <c r="BA422" i="3"/>
  <c r="AH19" i="42"/>
  <c r="AF16" i="43"/>
  <c r="AF20" i="43" s="1"/>
  <c r="AN16" i="43"/>
  <c r="AN20" i="43" s="1"/>
  <c r="AF23" i="38"/>
  <c r="AF25" i="38" s="1"/>
  <c r="AN23" i="38"/>
  <c r="AN25" i="38" s="1"/>
  <c r="AN18" i="36"/>
  <c r="AN20" i="36" s="1"/>
  <c r="AF20" i="35"/>
  <c r="AF26" i="35" s="1"/>
  <c r="AN20" i="35"/>
  <c r="AN26" i="35" s="1"/>
  <c r="BG382" i="3"/>
  <c r="AF19" i="35"/>
  <c r="AN19" i="35"/>
  <c r="BH98" i="3"/>
  <c r="AR134" i="3"/>
  <c r="BJ134" i="3" s="1"/>
  <c r="BC134" i="3"/>
  <c r="BK147" i="3"/>
  <c r="BL147" i="3"/>
  <c r="AW148" i="3"/>
  <c r="BF203" i="3"/>
  <c r="BE163" i="3"/>
  <c r="AF12" i="9"/>
  <c r="AF14" i="9" s="1"/>
  <c r="AI12" i="9"/>
  <c r="AI14" i="9" s="1"/>
  <c r="AB23" i="21"/>
  <c r="AB28" i="21" s="1"/>
  <c r="AK23" i="21"/>
  <c r="AK28" i="21" s="1"/>
  <c r="R22" i="21"/>
  <c r="Z22" i="21"/>
  <c r="AP24" i="39"/>
  <c r="AP28" i="39" s="1"/>
  <c r="AS24" i="39"/>
  <c r="AS28" i="39" s="1"/>
  <c r="BB422" i="3"/>
  <c r="AY20" i="35"/>
  <c r="AY26" i="35" s="1"/>
  <c r="AO20" i="35"/>
  <c r="AO26" i="35" s="1"/>
  <c r="AG134" i="3"/>
  <c r="H409" i="3"/>
  <c r="Y409" i="3"/>
  <c r="I412" i="3"/>
  <c r="N412" i="3"/>
  <c r="G411" i="3"/>
  <c r="AA409" i="3"/>
  <c r="G427" i="3"/>
  <c r="O427" i="3"/>
  <c r="G13" i="42"/>
  <c r="H411" i="3"/>
  <c r="Y411" i="3"/>
  <c r="J409" i="3"/>
  <c r="Y413" i="3"/>
  <c r="K411" i="3"/>
  <c r="N411" i="3"/>
  <c r="P411" i="3"/>
  <c r="Z412" i="3"/>
  <c r="M409" i="3"/>
  <c r="W409" i="3"/>
  <c r="H412" i="3"/>
  <c r="Q141" i="3"/>
  <c r="W412" i="3"/>
  <c r="M413" i="3"/>
  <c r="Q17" i="15"/>
  <c r="N441" i="3"/>
  <c r="J412" i="3"/>
  <c r="D138" i="3"/>
  <c r="K412" i="3"/>
  <c r="J138" i="3"/>
  <c r="F340" i="3"/>
  <c r="AG27" i="50"/>
  <c r="AO27" i="50"/>
  <c r="AN27" i="50"/>
  <c r="M32" i="1"/>
  <c r="I32" i="1"/>
  <c r="Z39" i="50"/>
  <c r="AY32" i="1"/>
  <c r="AR32" i="1"/>
  <c r="AF32" i="1"/>
  <c r="AA32" i="1"/>
  <c r="R32" i="1"/>
  <c r="AB39" i="50"/>
  <c r="AP27" i="50"/>
  <c r="Y27" i="50"/>
  <c r="AY21" i="18"/>
  <c r="AY23" i="18" s="1"/>
  <c r="AP21" i="18"/>
  <c r="AP23" i="18" s="1"/>
  <c r="AH21" i="18"/>
  <c r="AH23" i="18" s="1"/>
  <c r="Y21" i="18"/>
  <c r="Y23" i="18" s="1"/>
  <c r="AR21" i="18"/>
  <c r="AR23" i="18" s="1"/>
  <c r="AJ21" i="18"/>
  <c r="AJ23" i="18" s="1"/>
  <c r="AA21" i="18"/>
  <c r="AA23" i="18" s="1"/>
  <c r="R21" i="18"/>
  <c r="R23" i="18" s="1"/>
  <c r="J21" i="18"/>
  <c r="J23" i="18" s="1"/>
  <c r="AI27" i="50"/>
  <c r="AV32" i="1"/>
  <c r="AS22" i="1"/>
  <c r="AO32" i="1"/>
  <c r="AK32" i="1"/>
  <c r="AB22" i="1"/>
  <c r="AG39" i="50"/>
  <c r="AP11" i="18"/>
  <c r="Y11" i="18"/>
  <c r="H11" i="18"/>
  <c r="AD23" i="20"/>
  <c r="L23" i="20"/>
  <c r="D23" i="20"/>
  <c r="AB17" i="18"/>
  <c r="K17" i="18"/>
  <c r="K22" i="1"/>
  <c r="AI39" i="50"/>
  <c r="AS27" i="50"/>
  <c r="AB27" i="50"/>
  <c r="AP17" i="18"/>
  <c r="Y17" i="18"/>
  <c r="Z27" i="50"/>
  <c r="C17" i="18"/>
  <c r="BA32" i="1"/>
  <c r="AH32" i="1"/>
  <c r="AD32" i="1"/>
  <c r="AD21" i="18"/>
  <c r="AD23" i="18" s="1"/>
  <c r="L21" i="18"/>
  <c r="L23" i="18" s="1"/>
  <c r="D21" i="18"/>
  <c r="D23" i="18" s="1"/>
  <c r="AN21" i="18"/>
  <c r="AN23" i="18" s="1"/>
  <c r="F21" i="18"/>
  <c r="F23" i="18" s="1"/>
  <c r="AL20" i="20"/>
  <c r="AD20" i="20"/>
  <c r="D20" i="20"/>
  <c r="AF20" i="20"/>
  <c r="N20" i="20"/>
  <c r="F20" i="20"/>
  <c r="AY20" i="20"/>
  <c r="AP20" i="20"/>
  <c r="AH20" i="20"/>
  <c r="H20" i="20"/>
  <c r="BA20" i="20"/>
  <c r="R20" i="20"/>
  <c r="J20" i="20"/>
  <c r="L32" i="1"/>
  <c r="H32" i="1"/>
  <c r="N21" i="18"/>
  <c r="N23" i="18" s="1"/>
  <c r="AV17" i="18"/>
  <c r="M17" i="18"/>
  <c r="E17" i="18"/>
  <c r="G17" i="18"/>
  <c r="AN26" i="20"/>
  <c r="Z19" i="31"/>
  <c r="AF17" i="12"/>
  <c r="BB23" i="22"/>
  <c r="AZ15" i="26"/>
  <c r="BF446" i="3"/>
  <c r="AN448" i="3"/>
  <c r="BF448" i="3" s="1"/>
  <c r="F42" i="3"/>
  <c r="F87" i="3"/>
  <c r="F92" i="3" s="1"/>
  <c r="AQ73" i="3"/>
  <c r="BI82" i="3" s="1"/>
  <c r="AQ47" i="3"/>
  <c r="AS21" i="18"/>
  <c r="AS23" i="18" s="1"/>
  <c r="AK21" i="18"/>
  <c r="AK23" i="18" s="1"/>
  <c r="AB21" i="18"/>
  <c r="AB23" i="18" s="1"/>
  <c r="K20" i="20"/>
  <c r="C20" i="20"/>
  <c r="K24" i="20"/>
  <c r="K26" i="20" s="1"/>
  <c r="C24" i="20"/>
  <c r="C26" i="20" s="1"/>
  <c r="X13" i="31"/>
  <c r="O12" i="32"/>
  <c r="O14" i="32" s="1"/>
  <c r="G12" i="32"/>
  <c r="G14" i="32" s="1"/>
  <c r="BC17" i="12"/>
  <c r="AM17" i="12"/>
  <c r="AE17" i="12"/>
  <c r="AS21" i="12"/>
  <c r="AS23" i="12" s="1"/>
  <c r="AK21" i="12"/>
  <c r="AK23" i="12" s="1"/>
  <c r="AQ15" i="26"/>
  <c r="AI15" i="26"/>
  <c r="Z15" i="26"/>
  <c r="AM19" i="39"/>
  <c r="AE19" i="39"/>
  <c r="BA11" i="18"/>
  <c r="BA21" i="18"/>
  <c r="BA23" i="18" s="1"/>
  <c r="AN23" i="20"/>
  <c r="AF23" i="20"/>
  <c r="AR20" i="20"/>
  <c r="AJ20" i="20"/>
  <c r="AA20" i="20"/>
  <c r="AR24" i="20"/>
  <c r="AR26" i="20" s="1"/>
  <c r="AJ24" i="20"/>
  <c r="AJ26" i="20" s="1"/>
  <c r="AA24" i="20"/>
  <c r="AA26" i="20" s="1"/>
  <c r="E19" i="31"/>
  <c r="M12" i="32"/>
  <c r="M14" i="32" s="1"/>
  <c r="E12" i="32"/>
  <c r="E14" i="32" s="1"/>
  <c r="BA21" i="12"/>
  <c r="BA23" i="12" s="1"/>
  <c r="M23" i="22"/>
  <c r="AV19" i="26"/>
  <c r="AY15" i="26"/>
  <c r="AH19" i="39"/>
  <c r="H39" i="50"/>
  <c r="L17" i="18"/>
  <c r="D17" i="18"/>
  <c r="AZ20" i="20"/>
  <c r="AZ24" i="20"/>
  <c r="AZ26" i="20" s="1"/>
  <c r="D19" i="31"/>
  <c r="BA17" i="12"/>
  <c r="AS17" i="12"/>
  <c r="AK17" i="12"/>
  <c r="AA19" i="26"/>
  <c r="AJ28" i="39"/>
  <c r="AW434" i="3"/>
  <c r="AF434" i="3"/>
  <c r="Y395" i="3"/>
  <c r="P17" i="31"/>
  <c r="P19" i="31" s="1"/>
  <c r="H17" i="31"/>
  <c r="H19" i="31" s="1"/>
  <c r="AR19" i="39"/>
  <c r="AJ19" i="39"/>
  <c r="BK446" i="3"/>
  <c r="BK447" i="3"/>
  <c r="BJ347" i="3"/>
  <c r="BJ297" i="3"/>
  <c r="BJ296" i="3"/>
  <c r="AR298" i="3"/>
  <c r="BJ298" i="3" s="1"/>
  <c r="BJ286" i="3"/>
  <c r="O288" i="3"/>
  <c r="BJ288" i="3" s="1"/>
  <c r="L39" i="50"/>
  <c r="P17" i="18"/>
  <c r="H17" i="18"/>
  <c r="BA17" i="18"/>
  <c r="AB19" i="31"/>
  <c r="M19" i="31"/>
  <c r="X17" i="31"/>
  <c r="X19" i="31" s="1"/>
  <c r="M28" i="22"/>
  <c r="AO17" i="21"/>
  <c r="AG17" i="21"/>
  <c r="AA15" i="26"/>
  <c r="AZ19" i="39"/>
  <c r="AY17" i="15"/>
  <c r="AS17" i="15"/>
  <c r="AQ82" i="54"/>
  <c r="BE82" i="54" s="1"/>
  <c r="N39" i="50"/>
  <c r="N17" i="18"/>
  <c r="F17" i="18"/>
  <c r="AO17" i="18"/>
  <c r="AG17" i="18"/>
  <c r="X17" i="18"/>
  <c r="P21" i="18"/>
  <c r="P23" i="18" s="1"/>
  <c r="H21" i="18"/>
  <c r="H23" i="18" s="1"/>
  <c r="L19" i="31"/>
  <c r="AA13" i="31"/>
  <c r="R13" i="31"/>
  <c r="J13" i="31"/>
  <c r="AL28" i="22"/>
  <c r="AD28" i="22"/>
  <c r="Y19" i="26"/>
  <c r="AP19" i="39"/>
  <c r="L377" i="3"/>
  <c r="BG377" i="3" s="1"/>
  <c r="G377" i="3"/>
  <c r="H26" i="35"/>
  <c r="O27" i="50"/>
  <c r="C27" i="50"/>
  <c r="AM17" i="18"/>
  <c r="AE17" i="18"/>
  <c r="AO21" i="18"/>
  <c r="AO23" i="18" s="1"/>
  <c r="AG21" i="18"/>
  <c r="AG23" i="18" s="1"/>
  <c r="X21" i="18"/>
  <c r="X23" i="18" s="1"/>
  <c r="Z13" i="31"/>
  <c r="J17" i="31"/>
  <c r="J19" i="31" s="1"/>
  <c r="BB28" i="22"/>
  <c r="X19" i="26"/>
  <c r="AF28" i="39"/>
  <c r="BH376" i="3"/>
  <c r="M377" i="3"/>
  <c r="BH377" i="3" s="1"/>
  <c r="BG367" i="3"/>
  <c r="AO368" i="3"/>
  <c r="BG368" i="3" s="1"/>
  <c r="AW349" i="3"/>
  <c r="M157" i="3"/>
  <c r="BH157" i="3" s="1"/>
  <c r="BH155" i="3"/>
  <c r="BH156" i="3"/>
  <c r="AL17" i="15"/>
  <c r="AD17" i="15"/>
  <c r="AP82" i="54"/>
  <c r="BD82" i="54" s="1"/>
  <c r="AO448" i="3"/>
  <c r="BG448" i="3" s="1"/>
  <c r="AT405" i="3"/>
  <c r="BL405" i="3" s="1"/>
  <c r="BL392" i="3"/>
  <c r="BH375" i="3"/>
  <c r="AE368" i="3"/>
  <c r="AQ17" i="15"/>
  <c r="BB17" i="15"/>
  <c r="AY13" i="15"/>
  <c r="AP13" i="15"/>
  <c r="AH13" i="15"/>
  <c r="AL82" i="54"/>
  <c r="AD82" i="54"/>
  <c r="BI446" i="3"/>
  <c r="AI448" i="3"/>
  <c r="AN434" i="3"/>
  <c r="BF434" i="3" s="1"/>
  <c r="BI402" i="3"/>
  <c r="AP349" i="3"/>
  <c r="BH349" i="3" s="1"/>
  <c r="BJ285" i="3"/>
  <c r="BJ284" i="3"/>
  <c r="Y242" i="3"/>
  <c r="BC19" i="39"/>
  <c r="AG82" i="54"/>
  <c r="BB82" i="54"/>
  <c r="AS448" i="3"/>
  <c r="BK448" i="3" s="1"/>
  <c r="AK448" i="3"/>
  <c r="D395" i="3"/>
  <c r="BF375" i="3"/>
  <c r="B377" i="3"/>
  <c r="BK367" i="3"/>
  <c r="BB368" i="3"/>
  <c r="BC368" i="3"/>
  <c r="BK329" i="3"/>
  <c r="AN298" i="3"/>
  <c r="BF298" i="3" s="1"/>
  <c r="BI285" i="3"/>
  <c r="E288" i="3"/>
  <c r="AO298" i="3"/>
  <c r="BG298" i="3" s="1"/>
  <c r="AP190" i="3"/>
  <c r="BH190" i="3" s="1"/>
  <c r="AG190" i="3"/>
  <c r="AI164" i="3"/>
  <c r="E157" i="3"/>
  <c r="AM82" i="54"/>
  <c r="AE82" i="54"/>
  <c r="BA298" i="3"/>
  <c r="BJ294" i="3"/>
  <c r="AW298" i="3"/>
  <c r="AY6" i="50"/>
  <c r="AZ240" i="3" s="1"/>
  <c r="AZ261" i="3" s="1"/>
  <c r="AU82" i="54"/>
  <c r="BI82" i="54" s="1"/>
  <c r="AE434" i="3"/>
  <c r="AG405" i="3"/>
  <c r="BH392" i="3"/>
  <c r="BL375" i="3"/>
  <c r="AS368" i="3"/>
  <c r="BK368" i="3" s="1"/>
  <c r="BJ366" i="3"/>
  <c r="AI368" i="3"/>
  <c r="BK347" i="3"/>
  <c r="BF346" i="3"/>
  <c r="BI294" i="3"/>
  <c r="AI298" i="3"/>
  <c r="AL298" i="3"/>
  <c r="AA288" i="3"/>
  <c r="BJ171" i="3"/>
  <c r="BH154" i="3"/>
  <c r="AN49" i="3"/>
  <c r="BF47" i="3" s="1"/>
  <c r="AN104" i="3"/>
  <c r="BF116" i="3" s="1"/>
  <c r="L14" i="35"/>
  <c r="D14" i="35"/>
  <c r="BJ446" i="3"/>
  <c r="BA434" i="3"/>
  <c r="BC434" i="3"/>
  <c r="AT434" i="3"/>
  <c r="BL434" i="3" s="1"/>
  <c r="AL434" i="3"/>
  <c r="C395" i="3"/>
  <c r="C377" i="3"/>
  <c r="O377" i="3"/>
  <c r="BJ377" i="3" s="1"/>
  <c r="F377" i="3"/>
  <c r="AZ368" i="3"/>
  <c r="AQ368" i="3"/>
  <c r="BI368" i="3" s="1"/>
  <c r="AH368" i="3"/>
  <c r="BE346" i="3"/>
  <c r="BC298" i="3"/>
  <c r="AJ49" i="3"/>
  <c r="AJ104" i="3"/>
  <c r="AJ120" i="3" s="1"/>
  <c r="R14" i="35"/>
  <c r="J14" i="35"/>
  <c r="AB14" i="35"/>
  <c r="K14" i="35"/>
  <c r="C14" i="35"/>
  <c r="AM13" i="15"/>
  <c r="AE13" i="15"/>
  <c r="BF76" i="54"/>
  <c r="BG446" i="3"/>
  <c r="AG448" i="3"/>
  <c r="AT448" i="3"/>
  <c r="BL448" i="3" s="1"/>
  <c r="AL448" i="3"/>
  <c r="BB434" i="3"/>
  <c r="AZ405" i="3"/>
  <c r="AH405" i="3"/>
  <c r="G395" i="3"/>
  <c r="Q377" i="3"/>
  <c r="BL377" i="3" s="1"/>
  <c r="BJ374" i="3"/>
  <c r="AS332" i="3"/>
  <c r="BK332" i="3" s="1"/>
  <c r="AG298" i="3"/>
  <c r="I288" i="3"/>
  <c r="BJ275" i="3"/>
  <c r="BH267" i="3"/>
  <c r="AF254" i="3"/>
  <c r="AQ178" i="3"/>
  <c r="BI178" i="3" s="1"/>
  <c r="BI176" i="3"/>
  <c r="BJ177" i="3"/>
  <c r="BF171" i="3"/>
  <c r="N157" i="3"/>
  <c r="BI157" i="3" s="1"/>
  <c r="AO18" i="50"/>
  <c r="AM18" i="50"/>
  <c r="C18" i="50"/>
  <c r="BK218" i="3"/>
  <c r="AR204" i="3"/>
  <c r="BJ204" i="3" s="1"/>
  <c r="AR190" i="3"/>
  <c r="BJ190" i="3" s="1"/>
  <c r="AW190" i="3"/>
  <c r="BH176" i="3"/>
  <c r="AG178" i="3"/>
  <c r="BH171" i="3"/>
  <c r="E172" i="3"/>
  <c r="BL156" i="3"/>
  <c r="AH164" i="3"/>
  <c r="B110" i="3"/>
  <c r="AN83" i="3"/>
  <c r="BF83" i="3" s="1"/>
  <c r="BF81" i="3"/>
  <c r="BF82" i="3"/>
  <c r="AG48" i="3"/>
  <c r="AG87" i="3"/>
  <c r="AG100" i="3" s="1"/>
  <c r="AT49" i="3"/>
  <c r="BL49" i="3" s="1"/>
  <c r="AQ49" i="3"/>
  <c r="AQ104" i="3"/>
  <c r="AQ120" i="3" s="1"/>
  <c r="BI120" i="3" s="1"/>
  <c r="AF14" i="17"/>
  <c r="AF16" i="17" s="1"/>
  <c r="AH47" i="3"/>
  <c r="AH73" i="3"/>
  <c r="AH83" i="3" s="1"/>
  <c r="AN14" i="17"/>
  <c r="AN16" i="17" s="1"/>
  <c r="AP47" i="3"/>
  <c r="BH48" i="3" s="1"/>
  <c r="AP73" i="3"/>
  <c r="BH82" i="3" s="1"/>
  <c r="AN18" i="50"/>
  <c r="AK18" i="50"/>
  <c r="BK170" i="3"/>
  <c r="H172" i="3"/>
  <c r="BE154" i="3"/>
  <c r="I110" i="3"/>
  <c r="AA42" i="3"/>
  <c r="AA87" i="3"/>
  <c r="AA92" i="3" s="1"/>
  <c r="J42" i="3"/>
  <c r="J87" i="3"/>
  <c r="BE89" i="3" s="1"/>
  <c r="AG47" i="3"/>
  <c r="AG73" i="3"/>
  <c r="AG83" i="3" s="1"/>
  <c r="AP12" i="6"/>
  <c r="AP14" i="6" s="1"/>
  <c r="AI18" i="50"/>
  <c r="AI6" i="50" s="1"/>
  <c r="AJ240" i="3" s="1"/>
  <c r="AG18" i="50"/>
  <c r="AE18" i="50"/>
  <c r="AE6" i="50" s="1"/>
  <c r="AF240" i="3" s="1"/>
  <c r="AB18" i="50"/>
  <c r="Z18" i="50"/>
  <c r="X18" i="50"/>
  <c r="AN204" i="3"/>
  <c r="BF204" i="3" s="1"/>
  <c r="AL190" i="3"/>
  <c r="BH189" i="3"/>
  <c r="BD178" i="3"/>
  <c r="G172" i="3"/>
  <c r="AW178" i="3"/>
  <c r="AO178" i="3"/>
  <c r="BG178" i="3" s="1"/>
  <c r="AF178" i="3"/>
  <c r="BL162" i="3"/>
  <c r="BH161" i="3"/>
  <c r="AO164" i="3"/>
  <c r="BG164" i="3" s="1"/>
  <c r="AF164" i="3"/>
  <c r="Z110" i="3"/>
  <c r="AL48" i="3"/>
  <c r="AL87" i="3"/>
  <c r="AL100" i="3" s="1"/>
  <c r="Z42" i="3"/>
  <c r="Z87" i="3"/>
  <c r="Z92" i="3" s="1"/>
  <c r="M42" i="3"/>
  <c r="M87" i="3"/>
  <c r="M92" i="3" s="1"/>
  <c r="BH92" i="3" s="1"/>
  <c r="M14" i="17"/>
  <c r="M16" i="17" s="1"/>
  <c r="L41" i="3"/>
  <c r="BG43" i="3" s="1"/>
  <c r="BB12" i="7"/>
  <c r="BB14" i="7" s="1"/>
  <c r="AD6" i="50"/>
  <c r="AE240" i="3" s="1"/>
  <c r="AE261" i="3" s="1"/>
  <c r="BD221" i="3"/>
  <c r="AG221" i="3"/>
  <c r="AM204" i="3"/>
  <c r="BE204" i="3" s="1"/>
  <c r="BC190" i="3"/>
  <c r="AK190" i="3"/>
  <c r="BG189" i="3"/>
  <c r="AS190" i="3"/>
  <c r="BK190" i="3" s="1"/>
  <c r="AJ190" i="3"/>
  <c r="BL163" i="3"/>
  <c r="W157" i="3"/>
  <c r="AZ47" i="3"/>
  <c r="B41" i="3"/>
  <c r="B73" i="3"/>
  <c r="B77" i="3" s="1"/>
  <c r="C41" i="3"/>
  <c r="C73" i="3"/>
  <c r="C77" i="3" s="1"/>
  <c r="K73" i="3"/>
  <c r="L14" i="17"/>
  <c r="L16" i="17" s="1"/>
  <c r="AK14" i="17"/>
  <c r="AK16" i="17" s="1"/>
  <c r="AS14" i="17"/>
  <c r="AS16" i="17" s="1"/>
  <c r="AG204" i="3"/>
  <c r="AE190" i="3"/>
  <c r="BA190" i="3"/>
  <c r="BB178" i="3"/>
  <c r="AK178" i="3"/>
  <c r="BH170" i="3"/>
  <c r="AA157" i="3"/>
  <c r="C157" i="3"/>
  <c r="F110" i="3"/>
  <c r="BB48" i="3"/>
  <c r="BB87" i="3"/>
  <c r="BB100" i="3" s="1"/>
  <c r="E43" i="3"/>
  <c r="E104" i="3"/>
  <c r="E110" i="3" s="1"/>
  <c r="B42" i="3"/>
  <c r="B87" i="3"/>
  <c r="B92" i="3" s="1"/>
  <c r="P42" i="3"/>
  <c r="P87" i="3"/>
  <c r="AB14" i="17"/>
  <c r="AB16" i="17" s="1"/>
  <c r="AJ6" i="50"/>
  <c r="AK240" i="3" s="1"/>
  <c r="AK261" i="3" s="1"/>
  <c r="AA6" i="50"/>
  <c r="Z240" i="3" s="1"/>
  <c r="Z249" i="3" s="1"/>
  <c r="Q240" i="3"/>
  <c r="N18" i="50"/>
  <c r="L18" i="50"/>
  <c r="L6" i="50" s="1"/>
  <c r="K240" i="3" s="1"/>
  <c r="BF247" i="3" s="1"/>
  <c r="J18" i="50"/>
  <c r="H18" i="50"/>
  <c r="H6" i="50" s="1"/>
  <c r="G240" i="3" s="1"/>
  <c r="G249" i="3" s="1"/>
  <c r="F18" i="50"/>
  <c r="AW204" i="3"/>
  <c r="BG170" i="3"/>
  <c r="G157" i="3"/>
  <c r="W110" i="3"/>
  <c r="L77" i="3"/>
  <c r="BG77" i="3" s="1"/>
  <c r="BG75" i="3"/>
  <c r="Z43" i="3"/>
  <c r="K6" i="50"/>
  <c r="J240" i="3" s="1"/>
  <c r="BE243" i="3" s="1"/>
  <c r="D18" i="50"/>
  <c r="D6" i="50" s="1"/>
  <c r="C240" i="3" s="1"/>
  <c r="C249" i="3" s="1"/>
  <c r="AZ178" i="3"/>
  <c r="AI178" i="3"/>
  <c r="Z172" i="3"/>
  <c r="BG154" i="3"/>
  <c r="AJ164" i="3"/>
  <c r="AK49" i="3"/>
  <c r="AK104" i="3"/>
  <c r="AK120" i="3" s="1"/>
  <c r="AF49" i="3"/>
  <c r="AF104" i="3"/>
  <c r="AF120" i="3" s="1"/>
  <c r="AW47" i="3"/>
  <c r="AW73" i="3"/>
  <c r="AW83" i="3" s="1"/>
  <c r="AY16" i="17"/>
  <c r="BA47" i="3"/>
  <c r="BA73" i="3"/>
  <c r="BA83" i="3" s="1"/>
  <c r="AZ16" i="17"/>
  <c r="BA16" i="17"/>
  <c r="BB47" i="3"/>
  <c r="BB73" i="3"/>
  <c r="BB83" i="3" s="1"/>
  <c r="BC47" i="3"/>
  <c r="BC73" i="3"/>
  <c r="BC83" i="3" s="1"/>
  <c r="BC16" i="17"/>
  <c r="BD47" i="3"/>
  <c r="AO12" i="13"/>
  <c r="AO14" i="13" s="1"/>
  <c r="AN12" i="6"/>
  <c r="AN14" i="6" s="1"/>
  <c r="AS12" i="6"/>
  <c r="AS14" i="6" s="1"/>
  <c r="BB12" i="6"/>
  <c r="BB14" i="6" s="1"/>
  <c r="AY12" i="7"/>
  <c r="AY14" i="7" s="1"/>
  <c r="AG12" i="9"/>
  <c r="AG14" i="9" s="1"/>
  <c r="AH12" i="9"/>
  <c r="AH14" i="9" s="1"/>
  <c r="AM12" i="9"/>
  <c r="AM14" i="9" s="1"/>
  <c r="AS12" i="9"/>
  <c r="AS14" i="9" s="1"/>
  <c r="AD12" i="13"/>
  <c r="AD14" i="13" s="1"/>
  <c r="AH12" i="13"/>
  <c r="AH14" i="13" s="1"/>
  <c r="AL12" i="13"/>
  <c r="AL14" i="13" s="1"/>
  <c r="F29" i="22"/>
  <c r="F33" i="22" s="1"/>
  <c r="G29" i="22"/>
  <c r="G33" i="22" s="1"/>
  <c r="H29" i="22"/>
  <c r="H33" i="22" s="1"/>
  <c r="J29" i="22"/>
  <c r="J33" i="22" s="1"/>
  <c r="L29" i="22"/>
  <c r="L33" i="22" s="1"/>
  <c r="N29" i="22"/>
  <c r="N33" i="22" s="1"/>
  <c r="N23" i="21"/>
  <c r="N28" i="21" s="1"/>
  <c r="AF23" i="21"/>
  <c r="AF28" i="21" s="1"/>
  <c r="C20" i="35"/>
  <c r="C26" i="35" s="1"/>
  <c r="AM389" i="3"/>
  <c r="AM405" i="3" s="1"/>
  <c r="BE405" i="3" s="1"/>
  <c r="AL16" i="43"/>
  <c r="AL20" i="43" s="1"/>
  <c r="AS372" i="3"/>
  <c r="BK382" i="3" s="1"/>
  <c r="AR20" i="35"/>
  <c r="AR26" i="35" s="1"/>
  <c r="AF382" i="3"/>
  <c r="AF385" i="3" s="1"/>
  <c r="AE20" i="35"/>
  <c r="AE26" i="35" s="1"/>
  <c r="AN382" i="3"/>
  <c r="AN385" i="3" s="1"/>
  <c r="BF385" i="3" s="1"/>
  <c r="AM20" i="35"/>
  <c r="AM26" i="35" s="1"/>
  <c r="AW382" i="3"/>
  <c r="AW385" i="3" s="1"/>
  <c r="AV20" i="35"/>
  <c r="AV26" i="35" s="1"/>
  <c r="AH384" i="3"/>
  <c r="AH385" i="3" s="1"/>
  <c r="AG19" i="35"/>
  <c r="AP384" i="3"/>
  <c r="AP385" i="3" s="1"/>
  <c r="BH385" i="3" s="1"/>
  <c r="AO19" i="35"/>
  <c r="C14" i="17"/>
  <c r="C16" i="17" s="1"/>
  <c r="H14" i="17"/>
  <c r="H16" i="17" s="1"/>
  <c r="J14" i="17"/>
  <c r="J16" i="17" s="1"/>
  <c r="Y14" i="17"/>
  <c r="Y16" i="17" s="1"/>
  <c r="AE14" i="17"/>
  <c r="AE16" i="17" s="1"/>
  <c r="AV12" i="6"/>
  <c r="AV14" i="6" s="1"/>
  <c r="BA12" i="6"/>
  <c r="BA14" i="6" s="1"/>
  <c r="AH12" i="7"/>
  <c r="AH14" i="7" s="1"/>
  <c r="AJ12" i="7"/>
  <c r="AJ14" i="7" s="1"/>
  <c r="BC12" i="7"/>
  <c r="BC14" i="7" s="1"/>
  <c r="AO12" i="9"/>
  <c r="AO14" i="9" s="1"/>
  <c r="AP12" i="9"/>
  <c r="AP14" i="9" s="1"/>
  <c r="BA12" i="9"/>
  <c r="BA14" i="9" s="1"/>
  <c r="AN12" i="13"/>
  <c r="AN14" i="13" s="1"/>
  <c r="AY12" i="13"/>
  <c r="AY14" i="13" s="1"/>
  <c r="BC12" i="13"/>
  <c r="BC14" i="13" s="1"/>
  <c r="M23" i="21"/>
  <c r="M28" i="21" s="1"/>
  <c r="AE23" i="21"/>
  <c r="AE28" i="21" s="1"/>
  <c r="AA376" i="3"/>
  <c r="AA377" i="3" s="1"/>
  <c r="AB19" i="35"/>
  <c r="D87" i="3"/>
  <c r="D92" i="3" s="1"/>
  <c r="AJ48" i="3"/>
  <c r="I42" i="3"/>
  <c r="K14" i="17"/>
  <c r="K16" i="17" s="1"/>
  <c r="AD14" i="17"/>
  <c r="AD16" i="17" s="1"/>
  <c r="AH14" i="17"/>
  <c r="AH16" i="17" s="1"/>
  <c r="AM14" i="17"/>
  <c r="AM16" i="17" s="1"/>
  <c r="AE12" i="6"/>
  <c r="AE14" i="6" s="1"/>
  <c r="AK12" i="7"/>
  <c r="AK14" i="7" s="1"/>
  <c r="AP12" i="7"/>
  <c r="AP14" i="7" s="1"/>
  <c r="AR12" i="7"/>
  <c r="AR14" i="7" s="1"/>
  <c r="AJ12" i="9"/>
  <c r="AJ14" i="9" s="1"/>
  <c r="BC12" i="9"/>
  <c r="BC14" i="9" s="1"/>
  <c r="AM12" i="13"/>
  <c r="AM14" i="13" s="1"/>
  <c r="J23" i="21"/>
  <c r="J28" i="21" s="1"/>
  <c r="AV20" i="26"/>
  <c r="AV24" i="26" s="1"/>
  <c r="Q16" i="43"/>
  <c r="Q20" i="43" s="1"/>
  <c r="Y16" i="43"/>
  <c r="Y20" i="43" s="1"/>
  <c r="G14" i="17"/>
  <c r="G16" i="17" s="1"/>
  <c r="AL14" i="17"/>
  <c r="AL16" i="17" s="1"/>
  <c r="AP14" i="17"/>
  <c r="AP16" i="17" s="1"/>
  <c r="AG12" i="6"/>
  <c r="AG14" i="6" s="1"/>
  <c r="AI12" i="6"/>
  <c r="AI14" i="6" s="1"/>
  <c r="AM12" i="6"/>
  <c r="AM14" i="6" s="1"/>
  <c r="AG12" i="7"/>
  <c r="AG14" i="7" s="1"/>
  <c r="AS12" i="7"/>
  <c r="AS14" i="7" s="1"/>
  <c r="AZ12" i="7"/>
  <c r="AZ14" i="7" s="1"/>
  <c r="AD12" i="9"/>
  <c r="AD14" i="9" s="1"/>
  <c r="AR12" i="9"/>
  <c r="AR14" i="9" s="1"/>
  <c r="AE12" i="13"/>
  <c r="AE14" i="13" s="1"/>
  <c r="AG12" i="13"/>
  <c r="AG14" i="13" s="1"/>
  <c r="AI12" i="13"/>
  <c r="AI14" i="13" s="1"/>
  <c r="AK12" i="13"/>
  <c r="AK14" i="13" s="1"/>
  <c r="AN20" i="49"/>
  <c r="AN22" i="49" s="1"/>
  <c r="BB18" i="15"/>
  <c r="BB21" i="15" s="1"/>
  <c r="G288" i="3"/>
  <c r="H22" i="21"/>
  <c r="Q22" i="21"/>
  <c r="AZ120" i="3"/>
  <c r="BI90" i="3"/>
  <c r="BD87" i="3"/>
  <c r="BD100" i="3" s="1"/>
  <c r="AE83" i="3"/>
  <c r="AM47" i="3"/>
  <c r="BE48" i="3" s="1"/>
  <c r="O14" i="17"/>
  <c r="O16" i="17" s="1"/>
  <c r="X14" i="17"/>
  <c r="X16" i="17" s="1"/>
  <c r="Z14" i="17"/>
  <c r="Z16" i="17" s="1"/>
  <c r="AJ12" i="6"/>
  <c r="AJ14" i="6" s="1"/>
  <c r="AO12" i="6"/>
  <c r="AO14" i="6" s="1"/>
  <c r="AQ12" i="6"/>
  <c r="AQ14" i="6" s="1"/>
  <c r="AO12" i="7"/>
  <c r="AO14" i="7" s="1"/>
  <c r="BA12" i="7"/>
  <c r="BA14" i="7" s="1"/>
  <c r="AL12" i="9"/>
  <c r="AL14" i="9" s="1"/>
  <c r="AQ12" i="9"/>
  <c r="AQ14" i="9" s="1"/>
  <c r="AZ12" i="9"/>
  <c r="AZ14" i="9" s="1"/>
  <c r="AF12" i="13"/>
  <c r="AF14" i="13" s="1"/>
  <c r="AJ12" i="13"/>
  <c r="AJ14" i="13" s="1"/>
  <c r="AQ12" i="13"/>
  <c r="AQ14" i="13" s="1"/>
  <c r="AS12" i="13"/>
  <c r="AS14" i="13" s="1"/>
  <c r="AR29" i="22"/>
  <c r="AR33" i="22" s="1"/>
  <c r="AA23" i="21"/>
  <c r="AA28" i="21" s="1"/>
  <c r="AJ23" i="21"/>
  <c r="AJ28" i="21" s="1"/>
  <c r="AR20" i="26"/>
  <c r="AR24" i="26" s="1"/>
  <c r="F14" i="17"/>
  <c r="F16" i="17" s="1"/>
  <c r="AA14" i="17"/>
  <c r="AA16" i="17" s="1"/>
  <c r="AG14" i="17"/>
  <c r="AG16" i="17" s="1"/>
  <c r="AI14" i="17"/>
  <c r="AI16" i="17" s="1"/>
  <c r="AD12" i="6"/>
  <c r="AD14" i="6" s="1"/>
  <c r="AR12" i="6"/>
  <c r="AR14" i="6" s="1"/>
  <c r="AY12" i="6"/>
  <c r="AY14" i="6" s="1"/>
  <c r="BC12" i="6"/>
  <c r="BC14" i="6" s="1"/>
  <c r="AF12" i="7"/>
  <c r="AF14" i="7" s="1"/>
  <c r="AY12" i="9"/>
  <c r="AY14" i="9" s="1"/>
  <c r="AE29" i="22"/>
  <c r="AE33" i="22" s="1"/>
  <c r="Z23" i="21"/>
  <c r="Z28" i="21" s="1"/>
  <c r="AI23" i="21"/>
  <c r="AI28" i="21" s="1"/>
  <c r="I14" i="17"/>
  <c r="I16" i="17" s="1"/>
  <c r="N14" i="17"/>
  <c r="N16" i="17" s="1"/>
  <c r="AJ14" i="17"/>
  <c r="AJ16" i="17" s="1"/>
  <c r="AO14" i="17"/>
  <c r="AO16" i="17" s="1"/>
  <c r="AQ14" i="17"/>
  <c r="AQ16" i="17" s="1"/>
  <c r="BB16" i="17"/>
  <c r="AL12" i="6"/>
  <c r="AL14" i="6" s="1"/>
  <c r="AZ12" i="6"/>
  <c r="AZ14" i="6" s="1"/>
  <c r="AE12" i="7"/>
  <c r="AE14" i="7" s="1"/>
  <c r="AI12" i="7"/>
  <c r="AI14" i="7" s="1"/>
  <c r="AN12" i="7"/>
  <c r="AN14" i="7" s="1"/>
  <c r="BB12" i="9"/>
  <c r="BB14" i="9" s="1"/>
  <c r="AP12" i="13"/>
  <c r="AP14" i="13" s="1"/>
  <c r="P23" i="21"/>
  <c r="P28" i="21" s="1"/>
  <c r="Y23" i="21"/>
  <c r="Y28" i="21" s="1"/>
  <c r="AH23" i="21"/>
  <c r="AH28" i="21" s="1"/>
  <c r="AA20" i="35"/>
  <c r="AA26" i="35" s="1"/>
  <c r="AO24" i="39"/>
  <c r="AO28" i="39" s="1"/>
  <c r="AR24" i="39"/>
  <c r="AR28" i="39" s="1"/>
  <c r="BA24" i="39"/>
  <c r="BA28" i="39" s="1"/>
  <c r="D20" i="35"/>
  <c r="D26" i="35" s="1"/>
  <c r="R16" i="43"/>
  <c r="R20" i="43" s="1"/>
  <c r="AZ19" i="42"/>
  <c r="AP19" i="42"/>
  <c r="AY19" i="42"/>
  <c r="AK18" i="15"/>
  <c r="AK21" i="15" s="1"/>
  <c r="BC18" i="15"/>
  <c r="BC21" i="15" s="1"/>
  <c r="AG148" i="3"/>
  <c r="P29" i="22"/>
  <c r="P33" i="22" s="1"/>
  <c r="R29" i="22"/>
  <c r="R33" i="22" s="1"/>
  <c r="Y29" i="22"/>
  <c r="Y33" i="22" s="1"/>
  <c r="AD29" i="22"/>
  <c r="AD33" i="22" s="1"/>
  <c r="AZ29" i="22"/>
  <c r="AZ33" i="22" s="1"/>
  <c r="H23" i="21"/>
  <c r="H28" i="21" s="1"/>
  <c r="K22" i="21"/>
  <c r="AZ24" i="39"/>
  <c r="AZ28" i="39" s="1"/>
  <c r="BC24" i="39"/>
  <c r="BC28" i="39" s="1"/>
  <c r="L20" i="35"/>
  <c r="L26" i="35" s="1"/>
  <c r="M20" i="35"/>
  <c r="M26" i="35" s="1"/>
  <c r="Z20" i="35"/>
  <c r="Z26" i="35" s="1"/>
  <c r="Z16" i="43"/>
  <c r="Z20" i="43" s="1"/>
  <c r="AA16" i="43"/>
  <c r="AA20" i="43" s="1"/>
  <c r="AJ19" i="42"/>
  <c r="AR19" i="42"/>
  <c r="BA19" i="42"/>
  <c r="AI19" i="42"/>
  <c r="AQ19" i="42"/>
  <c r="BI420" i="3"/>
  <c r="BH382" i="3"/>
  <c r="AS18" i="15"/>
  <c r="AS21" i="15" s="1"/>
  <c r="BA18" i="15"/>
  <c r="BA21" i="15" s="1"/>
  <c r="BE98" i="3"/>
  <c r="BH99" i="3"/>
  <c r="BE116" i="3"/>
  <c r="BE133" i="3"/>
  <c r="BA148" i="3"/>
  <c r="X29" i="22"/>
  <c r="X33" i="22" s="1"/>
  <c r="Z29" i="22"/>
  <c r="Z33" i="22" s="1"/>
  <c r="AB29" i="22"/>
  <c r="AB33" i="22" s="1"/>
  <c r="AH29" i="22"/>
  <c r="AH33" i="22" s="1"/>
  <c r="AL29" i="22"/>
  <c r="AL33" i="22" s="1"/>
  <c r="G23" i="21"/>
  <c r="G28" i="21" s="1"/>
  <c r="D19" i="35"/>
  <c r="AA19" i="35"/>
  <c r="G19" i="35"/>
  <c r="J19" i="35"/>
  <c r="AB20" i="35"/>
  <c r="AB26" i="35" s="1"/>
  <c r="BE394" i="3"/>
  <c r="AD19" i="42"/>
  <c r="BC19" i="42"/>
  <c r="AK19" i="42"/>
  <c r="AS19" i="42"/>
  <c r="BJ420" i="3"/>
  <c r="BA20" i="49"/>
  <c r="BA22" i="49" s="1"/>
  <c r="AI20" i="49"/>
  <c r="AI22" i="49" s="1"/>
  <c r="AQ20" i="49"/>
  <c r="AQ22" i="49" s="1"/>
  <c r="AY20" i="49"/>
  <c r="AY22" i="49" s="1"/>
  <c r="AG20" i="49"/>
  <c r="AG22" i="49" s="1"/>
  <c r="AO20" i="49"/>
  <c r="AO22" i="49" s="1"/>
  <c r="AV20" i="49"/>
  <c r="AV22" i="49" s="1"/>
  <c r="BG99" i="3"/>
  <c r="AV12" i="13"/>
  <c r="AV14" i="13" s="1"/>
  <c r="AZ12" i="13"/>
  <c r="AZ14" i="13" s="1"/>
  <c r="BB12" i="13"/>
  <c r="BB14" i="13" s="1"/>
  <c r="C29" i="22"/>
  <c r="C33" i="22" s="1"/>
  <c r="AF29" i="22"/>
  <c r="AF33" i="22" s="1"/>
  <c r="AG29" i="22"/>
  <c r="AG33" i="22" s="1"/>
  <c r="AI29" i="22"/>
  <c r="AI33" i="22" s="1"/>
  <c r="AK29" i="22"/>
  <c r="AK33" i="22" s="1"/>
  <c r="AP29" i="22"/>
  <c r="AP33" i="22" s="1"/>
  <c r="F23" i="21"/>
  <c r="F28" i="21" s="1"/>
  <c r="K23" i="21"/>
  <c r="K28" i="21" s="1"/>
  <c r="AP23" i="21"/>
  <c r="AP28" i="21" s="1"/>
  <c r="AV23" i="21"/>
  <c r="AV28" i="21" s="1"/>
  <c r="L20" i="26"/>
  <c r="L24" i="26" s="1"/>
  <c r="M19" i="35"/>
  <c r="O19" i="35"/>
  <c r="P19" i="35"/>
  <c r="R19" i="35"/>
  <c r="Z19" i="35"/>
  <c r="AS20" i="35"/>
  <c r="AS26" i="35" s="1"/>
  <c r="BE391" i="3"/>
  <c r="AE19" i="42"/>
  <c r="AM19" i="42"/>
  <c r="BE330" i="3"/>
  <c r="AK20" i="49"/>
  <c r="AK22" i="49" s="1"/>
  <c r="AS20" i="49"/>
  <c r="AS22" i="49" s="1"/>
  <c r="BB20" i="49"/>
  <c r="BB22" i="49" s="1"/>
  <c r="AJ20" i="49"/>
  <c r="AJ22" i="49" s="1"/>
  <c r="AR20" i="49"/>
  <c r="AR22" i="49" s="1"/>
  <c r="AZ20" i="49"/>
  <c r="AZ22" i="49" s="1"/>
  <c r="AH20" i="49"/>
  <c r="AH22" i="49" s="1"/>
  <c r="AP20" i="49"/>
  <c r="AP22" i="49" s="1"/>
  <c r="BK98" i="3"/>
  <c r="AA172" i="3"/>
  <c r="BE218" i="3"/>
  <c r="BC178" i="3"/>
  <c r="BA12" i="13"/>
  <c r="BA14" i="13" s="1"/>
  <c r="K29" i="22"/>
  <c r="K33" i="22" s="1"/>
  <c r="AN29" i="22"/>
  <c r="AN33" i="22" s="1"/>
  <c r="AO29" i="22"/>
  <c r="AO33" i="22" s="1"/>
  <c r="AQ29" i="22"/>
  <c r="AQ33" i="22" s="1"/>
  <c r="AS29" i="22"/>
  <c r="AS33" i="22" s="1"/>
  <c r="BB29" i="22"/>
  <c r="BB33" i="22" s="1"/>
  <c r="E23" i="21"/>
  <c r="E28" i="21" s="1"/>
  <c r="AO23" i="21"/>
  <c r="AO28" i="21" s="1"/>
  <c r="BC23" i="21"/>
  <c r="BC28" i="21" s="1"/>
  <c r="N20" i="26"/>
  <c r="N24" i="26" s="1"/>
  <c r="D16" i="43"/>
  <c r="D20" i="43" s="1"/>
  <c r="AM368" i="3"/>
  <c r="BE368" i="3" s="1"/>
  <c r="AD20" i="49"/>
  <c r="AD22" i="49" s="1"/>
  <c r="AL20" i="49"/>
  <c r="AL22" i="49" s="1"/>
  <c r="BG98" i="3"/>
  <c r="AQ134" i="3"/>
  <c r="BI134" i="3" s="1"/>
  <c r="AE178" i="3"/>
  <c r="AR12" i="13"/>
  <c r="AR14" i="13" s="1"/>
  <c r="AV29" i="22"/>
  <c r="AV33" i="22" s="1"/>
  <c r="AY29" i="22"/>
  <c r="AY33" i="22" s="1"/>
  <c r="BA29" i="22"/>
  <c r="BA33" i="22" s="1"/>
  <c r="D23" i="21"/>
  <c r="D28" i="21" s="1"/>
  <c r="AN23" i="21"/>
  <c r="AN28" i="21" s="1"/>
  <c r="J20" i="26"/>
  <c r="J24" i="26" s="1"/>
  <c r="M20" i="26"/>
  <c r="M24" i="26" s="1"/>
  <c r="AB20" i="26"/>
  <c r="AB24" i="26" s="1"/>
  <c r="AQ20" i="26"/>
  <c r="AQ24" i="26" s="1"/>
  <c r="AE24" i="39"/>
  <c r="AE28" i="39" s="1"/>
  <c r="AL24" i="39"/>
  <c r="AL28" i="39" s="1"/>
  <c r="I19" i="35"/>
  <c r="L16" i="43"/>
  <c r="L20" i="43" s="1"/>
  <c r="AY16" i="43"/>
  <c r="AY20" i="43" s="1"/>
  <c r="AG16" i="43"/>
  <c r="AG20" i="43" s="1"/>
  <c r="AO16" i="43"/>
  <c r="AO20" i="43" s="1"/>
  <c r="AF18" i="15"/>
  <c r="AF21" i="15" s="1"/>
  <c r="AH18" i="15"/>
  <c r="AH21" i="15" s="1"/>
  <c r="AJ18" i="15"/>
  <c r="AJ21" i="15" s="1"/>
  <c r="E29" i="22"/>
  <c r="E33" i="22" s="1"/>
  <c r="AA29" i="22"/>
  <c r="AA33" i="22" s="1"/>
  <c r="C23" i="21"/>
  <c r="C28" i="21" s="1"/>
  <c r="AM23" i="21"/>
  <c r="AM28" i="21" s="1"/>
  <c r="G20" i="26"/>
  <c r="G24" i="26" s="1"/>
  <c r="I20" i="26"/>
  <c r="I24" i="26" s="1"/>
  <c r="AE20" i="26"/>
  <c r="AE24" i="26" s="1"/>
  <c r="AQ24" i="39"/>
  <c r="AQ28" i="39" s="1"/>
  <c r="Y19" i="35"/>
  <c r="F20" i="35"/>
  <c r="F26" i="35" s="1"/>
  <c r="E16" i="43"/>
  <c r="E20" i="43" s="1"/>
  <c r="N16" i="43"/>
  <c r="N20" i="43" s="1"/>
  <c r="BE419" i="3"/>
  <c r="AI16" i="43"/>
  <c r="AI20" i="43" s="1"/>
  <c r="AQ16" i="43"/>
  <c r="AQ20" i="43" s="1"/>
  <c r="AE18" i="15"/>
  <c r="AE21" i="15" s="1"/>
  <c r="AG18" i="15"/>
  <c r="AG21" i="15" s="1"/>
  <c r="AN18" i="15"/>
  <c r="AN21" i="15" s="1"/>
  <c r="AP18" i="15"/>
  <c r="AP21" i="15" s="1"/>
  <c r="AV18" i="15"/>
  <c r="AV21" i="15" s="1"/>
  <c r="AZ18" i="15"/>
  <c r="AZ21" i="15" s="1"/>
  <c r="BJ147" i="3"/>
  <c r="BE203" i="3"/>
  <c r="BJ203" i="3"/>
  <c r="BA164" i="3"/>
  <c r="BK313" i="3"/>
  <c r="BE119" i="3"/>
  <c r="BF133" i="3"/>
  <c r="BI147" i="3"/>
  <c r="BK312" i="3"/>
  <c r="BL313" i="3"/>
  <c r="BE118" i="3"/>
  <c r="BE220" i="3"/>
  <c r="AM164" i="3"/>
  <c r="BE164" i="3" s="1"/>
  <c r="BE295" i="3"/>
  <c r="AJ134" i="3"/>
  <c r="AE148" i="3"/>
  <c r="AZ148" i="3"/>
  <c r="BC148" i="3"/>
  <c r="AM178" i="3"/>
  <c r="BE178" i="3" s="1"/>
  <c r="BF312" i="3"/>
  <c r="BL312" i="3"/>
  <c r="BG313" i="3"/>
  <c r="BE314" i="3"/>
  <c r="BL133" i="3"/>
  <c r="BH313" i="3"/>
  <c r="BJ99" i="3"/>
  <c r="AI134" i="3"/>
  <c r="BB134" i="3"/>
  <c r="AK148" i="3"/>
  <c r="AN148" i="3"/>
  <c r="BF148" i="3" s="1"/>
  <c r="BH203" i="3"/>
  <c r="BB164" i="3"/>
  <c r="BD164" i="3"/>
  <c r="BE285" i="3"/>
  <c r="BI313" i="3"/>
  <c r="W140" i="3"/>
  <c r="AA140" i="3"/>
  <c r="W141" i="3"/>
  <c r="P138" i="3"/>
  <c r="M141" i="3"/>
  <c r="L141" i="3"/>
  <c r="E140" i="3"/>
  <c r="O140" i="3"/>
  <c r="I141" i="3"/>
  <c r="H141" i="3"/>
  <c r="P140" i="3"/>
  <c r="K140" i="3"/>
  <c r="Q140" i="3"/>
  <c r="L138" i="3"/>
  <c r="J141" i="3"/>
  <c r="E141" i="3"/>
  <c r="Z140" i="3"/>
  <c r="X141" i="3"/>
  <c r="C138" i="3"/>
  <c r="W138" i="3"/>
  <c r="M140" i="3"/>
  <c r="I138" i="3"/>
  <c r="H140" i="3"/>
  <c r="F141" i="3"/>
  <c r="AA138" i="3"/>
  <c r="Z340" i="3"/>
  <c r="I413" i="3"/>
  <c r="H441" i="3"/>
  <c r="N61" i="54"/>
  <c r="C441" i="3"/>
  <c r="G429" i="3"/>
  <c r="O61" i="54"/>
  <c r="O429" i="3"/>
  <c r="L441" i="3"/>
  <c r="B427" i="3"/>
  <c r="F427" i="3"/>
  <c r="AA427" i="3"/>
  <c r="P32" i="1"/>
  <c r="P22" i="1"/>
  <c r="D22" i="1"/>
  <c r="D32" i="1"/>
  <c r="BB22" i="1"/>
  <c r="BB32" i="1"/>
  <c r="AP32" i="1"/>
  <c r="AP22" i="1"/>
  <c r="AL22" i="1"/>
  <c r="AL32" i="1"/>
  <c r="AH22" i="1"/>
  <c r="Y32" i="1"/>
  <c r="Y22" i="1"/>
  <c r="K27" i="50"/>
  <c r="G27" i="50"/>
  <c r="E22" i="1"/>
  <c r="E32" i="1"/>
  <c r="BC22" i="1"/>
  <c r="BC32" i="1"/>
  <c r="AY22" i="1"/>
  <c r="AI22" i="1"/>
  <c r="AI32" i="1"/>
  <c r="AE22" i="1"/>
  <c r="AE32" i="1"/>
  <c r="R22" i="1"/>
  <c r="L27" i="50"/>
  <c r="N22" i="1"/>
  <c r="N32" i="1"/>
  <c r="J22" i="1"/>
  <c r="J32" i="1"/>
  <c r="F22" i="1"/>
  <c r="F32" i="1"/>
  <c r="AZ22" i="1"/>
  <c r="AZ32" i="1"/>
  <c r="AV22" i="1"/>
  <c r="AR22" i="1"/>
  <c r="AN32" i="1"/>
  <c r="AN22" i="1"/>
  <c r="AJ22" i="1"/>
  <c r="AJ32" i="1"/>
  <c r="AF22" i="1"/>
  <c r="AA22" i="1"/>
  <c r="E27" i="50"/>
  <c r="O32" i="1"/>
  <c r="G32" i="1"/>
  <c r="G22" i="1"/>
  <c r="C22" i="1"/>
  <c r="C32" i="1"/>
  <c r="BA22" i="1"/>
  <c r="AO22" i="1"/>
  <c r="AK22" i="1"/>
  <c r="AG32" i="1"/>
  <c r="AG22" i="1"/>
  <c r="X32" i="1"/>
  <c r="X22" i="1"/>
  <c r="J27" i="50"/>
  <c r="F27" i="50"/>
  <c r="AP28" i="22"/>
  <c r="AI278" i="3"/>
  <c r="AH28" i="22"/>
  <c r="X270" i="3"/>
  <c r="Y28" i="22"/>
  <c r="Q28" i="22"/>
  <c r="H270" i="3"/>
  <c r="I28" i="22"/>
  <c r="Y12" i="32"/>
  <c r="Y14" i="32" s="1"/>
  <c r="Q12" i="32"/>
  <c r="Q14" i="32" s="1"/>
  <c r="I12" i="32"/>
  <c r="I14" i="32" s="1"/>
  <c r="AP23" i="22"/>
  <c r="AH23" i="22"/>
  <c r="Y23" i="22"/>
  <c r="Q23" i="22"/>
  <c r="I23" i="22"/>
  <c r="AI23" i="18"/>
  <c r="Z23" i="18"/>
  <c r="L92" i="3"/>
  <c r="BG92" i="3" s="1"/>
  <c r="BA17" i="21"/>
  <c r="AS17" i="21"/>
  <c r="AK17" i="21"/>
  <c r="AB17" i="21"/>
  <c r="L17" i="21"/>
  <c r="D17" i="21"/>
  <c r="AV15" i="26"/>
  <c r="AN15" i="26"/>
  <c r="AF15" i="26"/>
  <c r="O15" i="26"/>
  <c r="G15" i="26"/>
  <c r="AM434" i="3"/>
  <c r="BE434" i="3" s="1"/>
  <c r="H61" i="54"/>
  <c r="C15" i="36"/>
  <c r="BJ348" i="3"/>
  <c r="AZ82" i="54"/>
  <c r="AR82" i="54"/>
  <c r="BF82" i="54" s="1"/>
  <c r="AJ82" i="54"/>
  <c r="BC17" i="15"/>
  <c r="AM17" i="15"/>
  <c r="AE17" i="15"/>
  <c r="P395" i="3"/>
  <c r="BK395" i="3" s="1"/>
  <c r="BK392" i="3"/>
  <c r="F395" i="3"/>
  <c r="BA82" i="54"/>
  <c r="AK82" i="54"/>
  <c r="AC82" i="54"/>
  <c r="AS434" i="3"/>
  <c r="BK434" i="3" s="1"/>
  <c r="BE268" i="3"/>
  <c r="J270" i="3"/>
  <c r="BE270" i="3" s="1"/>
  <c r="BH402" i="3"/>
  <c r="BH404" i="3"/>
  <c r="N395" i="3"/>
  <c r="BI395" i="3" s="1"/>
  <c r="E395" i="3"/>
  <c r="W377" i="3"/>
  <c r="AT349" i="3"/>
  <c r="BL349" i="3" s="1"/>
  <c r="AO82" i="54"/>
  <c r="BC82" i="54" s="1"/>
  <c r="AP448" i="3"/>
  <c r="BH448" i="3" s="1"/>
  <c r="AH448" i="3"/>
  <c r="BI393" i="3"/>
  <c r="X395" i="3"/>
  <c r="BI376" i="3"/>
  <c r="BI374" i="3"/>
  <c r="N377" i="3"/>
  <c r="BI377" i="3" s="1"/>
  <c r="E377" i="3"/>
  <c r="AZ278" i="3"/>
  <c r="W270" i="3"/>
  <c r="O270" i="3"/>
  <c r="BJ270" i="3" s="1"/>
  <c r="G270" i="3"/>
  <c r="BF77" i="54"/>
  <c r="BH401" i="3"/>
  <c r="BI401" i="3"/>
  <c r="AQ405" i="3"/>
  <c r="BI405" i="3" s="1"/>
  <c r="BI392" i="3"/>
  <c r="K377" i="3"/>
  <c r="BF377" i="3" s="1"/>
  <c r="BF374" i="3"/>
  <c r="M288" i="3"/>
  <c r="BH288" i="3" s="1"/>
  <c r="BH285" i="3"/>
  <c r="BL446" i="3"/>
  <c r="AQ434" i="3"/>
  <c r="BI434" i="3" s="1"/>
  <c r="AI434" i="3"/>
  <c r="Q395" i="3"/>
  <c r="BL395" i="3" s="1"/>
  <c r="BG392" i="3"/>
  <c r="BC405" i="3"/>
  <c r="AL405" i="3"/>
  <c r="AA395" i="3"/>
  <c r="K395" i="3"/>
  <c r="BF395" i="3" s="1"/>
  <c r="B395" i="3"/>
  <c r="AP368" i="3"/>
  <c r="BH368" i="3" s="1"/>
  <c r="BH366" i="3"/>
  <c r="AN368" i="3"/>
  <c r="BF368" i="3" s="1"/>
  <c r="BF366" i="3"/>
  <c r="BF367" i="3"/>
  <c r="AN349" i="3"/>
  <c r="BF349" i="3" s="1"/>
  <c r="BB349" i="3"/>
  <c r="BI330" i="3"/>
  <c r="BI331" i="3"/>
  <c r="AQ332" i="3"/>
  <c r="BI332" i="3" s="1"/>
  <c r="AP434" i="3"/>
  <c r="BH434" i="3" s="1"/>
  <c r="AH434" i="3"/>
  <c r="BH403" i="3"/>
  <c r="M395" i="3"/>
  <c r="BH395" i="3" s="1"/>
  <c r="BI394" i="3"/>
  <c r="BL404" i="3"/>
  <c r="BL402" i="3"/>
  <c r="Z395" i="3"/>
  <c r="I395" i="3"/>
  <c r="BI375" i="3"/>
  <c r="Z377" i="3"/>
  <c r="I377" i="3"/>
  <c r="AH349" i="3"/>
  <c r="AI349" i="3"/>
  <c r="BI447" i="3"/>
  <c r="AZ349" i="3"/>
  <c r="AQ349" i="3"/>
  <c r="BI349" i="3" s="1"/>
  <c r="BI347" i="3"/>
  <c r="BK404" i="3"/>
  <c r="AT368" i="3"/>
  <c r="BL368" i="3" s="1"/>
  <c r="BG346" i="3"/>
  <c r="AO349" i="3"/>
  <c r="BG349" i="3" s="1"/>
  <c r="AG349" i="3"/>
  <c r="BE294" i="3"/>
  <c r="AM298" i="3"/>
  <c r="BE298" i="3" s="1"/>
  <c r="D288" i="3"/>
  <c r="Z270" i="3"/>
  <c r="B270" i="3"/>
  <c r="AA270" i="3"/>
  <c r="K270" i="3"/>
  <c r="BF270" i="3" s="1"/>
  <c r="AR368" i="3"/>
  <c r="BJ368" i="3" s="1"/>
  <c r="BC349" i="3"/>
  <c r="AM349" i="3"/>
  <c r="BE349" i="3" s="1"/>
  <c r="AE349" i="3"/>
  <c r="BF287" i="3"/>
  <c r="K288" i="3"/>
  <c r="BF288" i="3" s="1"/>
  <c r="BF286" i="3"/>
  <c r="BC278" i="3"/>
  <c r="AM278" i="3"/>
  <c r="BE278" i="3" s="1"/>
  <c r="AE278" i="3"/>
  <c r="BA278" i="3"/>
  <c r="AJ278" i="3"/>
  <c r="Y270" i="3"/>
  <c r="O395" i="3"/>
  <c r="BJ395" i="3" s="1"/>
  <c r="BF391" i="3"/>
  <c r="BL376" i="3"/>
  <c r="BF285" i="3"/>
  <c r="BI284" i="3"/>
  <c r="N288" i="3"/>
  <c r="BI288" i="3" s="1"/>
  <c r="AP278" i="3"/>
  <c r="BH278" i="3" s="1"/>
  <c r="AH278" i="3"/>
  <c r="E270" i="3"/>
  <c r="BJ367" i="3"/>
  <c r="BH347" i="3"/>
  <c r="BA349" i="3"/>
  <c r="BK346" i="3"/>
  <c r="AS349" i="3"/>
  <c r="BK349" i="3" s="1"/>
  <c r="AK349" i="3"/>
  <c r="F270" i="3"/>
  <c r="BI329" i="3"/>
  <c r="BC332" i="3"/>
  <c r="AL332" i="3"/>
  <c r="Y288" i="3"/>
  <c r="BD278" i="3"/>
  <c r="BF275" i="3"/>
  <c r="AN278" i="3"/>
  <c r="BF278" i="3" s="1"/>
  <c r="C270" i="3"/>
  <c r="BH374" i="3"/>
  <c r="X288" i="3"/>
  <c r="BF284" i="3"/>
  <c r="L270" i="3"/>
  <c r="BG270" i="3" s="1"/>
  <c r="D270" i="3"/>
  <c r="AW278" i="3"/>
  <c r="AO278" i="3"/>
  <c r="BG278" i="3" s="1"/>
  <c r="AF278" i="3"/>
  <c r="M270" i="3"/>
  <c r="BH270" i="3" s="1"/>
  <c r="AR405" i="3"/>
  <c r="BJ405" i="3" s="1"/>
  <c r="Z288" i="3"/>
  <c r="BB278" i="3"/>
  <c r="AT278" i="3"/>
  <c r="BL278" i="3" s="1"/>
  <c r="AL278" i="3"/>
  <c r="I270" i="3"/>
  <c r="AR278" i="3"/>
  <c r="BJ278" i="3" s="1"/>
  <c r="X172" i="3"/>
  <c r="M110" i="3"/>
  <c r="BH110" i="3" s="1"/>
  <c r="D110" i="3"/>
  <c r="AW100" i="3"/>
  <c r="BG97" i="3"/>
  <c r="AO100" i="3"/>
  <c r="BG100" i="3" s="1"/>
  <c r="I92" i="3"/>
  <c r="BK331" i="3"/>
  <c r="BG329" i="3"/>
  <c r="BF297" i="3"/>
  <c r="BG218" i="3"/>
  <c r="AO221" i="3"/>
  <c r="BG221" i="3" s="1"/>
  <c r="BL202" i="3"/>
  <c r="AT204" i="3"/>
  <c r="BL204" i="3" s="1"/>
  <c r="BI296" i="3"/>
  <c r="BJ287" i="3"/>
  <c r="BE284" i="3"/>
  <c r="BC6" i="50"/>
  <c r="BD240" i="3" s="1"/>
  <c r="BD261" i="3" s="1"/>
  <c r="BC221" i="3"/>
  <c r="AI221" i="3"/>
  <c r="BJ176" i="3"/>
  <c r="AR178" i="3"/>
  <c r="BJ178" i="3" s="1"/>
  <c r="AQ298" i="3"/>
  <c r="BI298" i="3" s="1"/>
  <c r="L288" i="3"/>
  <c r="BG288" i="3" s="1"/>
  <c r="AS221" i="3"/>
  <c r="BK221" i="3" s="1"/>
  <c r="AW221" i="3"/>
  <c r="AH221" i="3"/>
  <c r="AL204" i="3"/>
  <c r="BF189" i="3"/>
  <c r="AN190" i="3"/>
  <c r="BF190" i="3" s="1"/>
  <c r="M307" i="3"/>
  <c r="BH307" i="3" s="1"/>
  <c r="BG287" i="3"/>
  <c r="BF218" i="3"/>
  <c r="BJ218" i="3"/>
  <c r="AR221" i="3"/>
  <c r="BJ221" i="3" s="1"/>
  <c r="AL221" i="3"/>
  <c r="BI297" i="3"/>
  <c r="BB254" i="3"/>
  <c r="BI218" i="3"/>
  <c r="AQ221" i="3"/>
  <c r="BI221" i="3" s="1"/>
  <c r="O172" i="3"/>
  <c r="BJ172" i="3" s="1"/>
  <c r="BJ170" i="3"/>
  <c r="D172" i="3"/>
  <c r="H110" i="3"/>
  <c r="BF97" i="3"/>
  <c r="AN100" i="3"/>
  <c r="BF100" i="3" s="1"/>
  <c r="AF100" i="3"/>
  <c r="W92" i="3"/>
  <c r="BF90" i="3"/>
  <c r="K92" i="3"/>
  <c r="BF92" i="3" s="1"/>
  <c r="BL218" i="3"/>
  <c r="BH202" i="3"/>
  <c r="BI171" i="3"/>
  <c r="N172" i="3"/>
  <c r="BI172" i="3" s="1"/>
  <c r="BF155" i="3"/>
  <c r="BF156" i="3"/>
  <c r="K157" i="3"/>
  <c r="BF157" i="3" s="1"/>
  <c r="BG106" i="3"/>
  <c r="L110" i="3"/>
  <c r="BG110" i="3" s="1"/>
  <c r="BE97" i="3"/>
  <c r="AM100" i="3"/>
  <c r="BE100" i="3" s="1"/>
  <c r="AE100" i="3"/>
  <c r="AP221" i="3"/>
  <c r="BH221" i="3" s="1"/>
  <c r="AS204" i="3"/>
  <c r="BK204" i="3" s="1"/>
  <c r="BG202" i="3"/>
  <c r="BK189" i="3"/>
  <c r="X157" i="3"/>
  <c r="BJ156" i="3"/>
  <c r="O157" i="3"/>
  <c r="BJ157" i="3" s="1"/>
  <c r="BJ154" i="3"/>
  <c r="BJ155" i="3"/>
  <c r="Y110" i="3"/>
  <c r="BL97" i="3"/>
  <c r="AT100" i="3"/>
  <c r="BL100" i="3" s="1"/>
  <c r="BF176" i="3"/>
  <c r="AN178" i="3"/>
  <c r="BF178" i="3" s="1"/>
  <c r="AI120" i="3"/>
  <c r="BK97" i="3"/>
  <c r="AS100" i="3"/>
  <c r="BK100" i="3" s="1"/>
  <c r="AK100" i="3"/>
  <c r="N92" i="3"/>
  <c r="BI92" i="3" s="1"/>
  <c r="BI89" i="3"/>
  <c r="K172" i="3"/>
  <c r="BF172" i="3" s="1"/>
  <c r="BF170" i="3"/>
  <c r="X110" i="3"/>
  <c r="AR100" i="3"/>
  <c r="BJ100" i="3" s="1"/>
  <c r="BJ97" i="3"/>
  <c r="AJ100" i="3"/>
  <c r="Y92" i="3"/>
  <c r="BL176" i="3"/>
  <c r="AT178" i="3"/>
  <c r="BL178" i="3" s="1"/>
  <c r="J172" i="3"/>
  <c r="BE172" i="3" s="1"/>
  <c r="BE170" i="3"/>
  <c r="D157" i="3"/>
  <c r="BI97" i="3"/>
  <c r="AQ100" i="3"/>
  <c r="BI100" i="3" s="1"/>
  <c r="H157" i="3"/>
  <c r="BH97" i="3"/>
  <c r="AP100" i="3"/>
  <c r="BH100" i="3" s="1"/>
  <c r="AH100" i="3"/>
  <c r="E92" i="3"/>
  <c r="P172" i="3"/>
  <c r="BK172" i="3" s="1"/>
  <c r="BG163" i="3"/>
  <c r="BI162" i="3"/>
  <c r="L157" i="3"/>
  <c r="BG157" i="3" s="1"/>
  <c r="BI156" i="3"/>
  <c r="AP120" i="3"/>
  <c r="BH120" i="3" s="1"/>
  <c r="BE81" i="3"/>
  <c r="AM83" i="3"/>
  <c r="BE83" i="3" s="1"/>
  <c r="BF177" i="3"/>
  <c r="BK171" i="3"/>
  <c r="BG162" i="3"/>
  <c r="BI161" i="3"/>
  <c r="J157" i="3"/>
  <c r="BE157" i="3" s="1"/>
  <c r="BG156" i="3"/>
  <c r="BI155" i="3"/>
  <c r="BH119" i="3"/>
  <c r="BH117" i="3"/>
  <c r="BL81" i="3"/>
  <c r="AT83" i="3"/>
  <c r="BL83" i="3" s="1"/>
  <c r="L172" i="3"/>
  <c r="BG172" i="3" s="1"/>
  <c r="AQ164" i="3"/>
  <c r="BI164" i="3" s="1"/>
  <c r="BG161" i="3"/>
  <c r="BE156" i="3"/>
  <c r="BL119" i="3"/>
  <c r="Q92" i="3"/>
  <c r="BL92" i="3" s="1"/>
  <c r="BG47" i="3"/>
  <c r="E19" i="35"/>
  <c r="H19" i="35"/>
  <c r="J377" i="3"/>
  <c r="BE377" i="3" s="1"/>
  <c r="F16" i="43"/>
  <c r="F20" i="43" s="1"/>
  <c r="O16" i="43"/>
  <c r="O20" i="43" s="1"/>
  <c r="E14" i="17"/>
  <c r="E16" i="17" s="1"/>
  <c r="C16" i="43"/>
  <c r="C20" i="43" s="1"/>
  <c r="H16" i="43"/>
  <c r="H20" i="43" s="1"/>
  <c r="BB23" i="21"/>
  <c r="BB28" i="21" s="1"/>
  <c r="AK20" i="26"/>
  <c r="AK24" i="26" s="1"/>
  <c r="BC20" i="26"/>
  <c r="BC24" i="26" s="1"/>
  <c r="X19" i="35"/>
  <c r="P16" i="43"/>
  <c r="P20" i="43" s="1"/>
  <c r="BG48" i="3"/>
  <c r="AS23" i="21"/>
  <c r="AS28" i="21" s="1"/>
  <c r="BA23" i="21"/>
  <c r="BA28" i="21" s="1"/>
  <c r="P20" i="26"/>
  <c r="P24" i="26" s="1"/>
  <c r="AJ20" i="26"/>
  <c r="AJ24" i="26" s="1"/>
  <c r="AO20" i="26"/>
  <c r="AO24" i="26" s="1"/>
  <c r="BB20" i="26"/>
  <c r="BB24" i="26" s="1"/>
  <c r="AD24" i="39"/>
  <c r="AD28" i="39" s="1"/>
  <c r="X16" i="43"/>
  <c r="X20" i="43" s="1"/>
  <c r="AZ23" i="21"/>
  <c r="AZ28" i="21" s="1"/>
  <c r="AI20" i="26"/>
  <c r="AI24" i="26" s="1"/>
  <c r="BA20" i="26"/>
  <c r="BA24" i="26" s="1"/>
  <c r="T376" i="3"/>
  <c r="I20" i="35"/>
  <c r="I26" i="35" s="1"/>
  <c r="AO134" i="3"/>
  <c r="BG134" i="3" s="1"/>
  <c r="BG133" i="3"/>
  <c r="AQ23" i="21"/>
  <c r="AQ28" i="21" s="1"/>
  <c r="AY23" i="21"/>
  <c r="AY28" i="21" s="1"/>
  <c r="AH20" i="26"/>
  <c r="AH24" i="26" s="1"/>
  <c r="AN20" i="26"/>
  <c r="AN24" i="26" s="1"/>
  <c r="AZ20" i="26"/>
  <c r="AZ24" i="26" s="1"/>
  <c r="AH24" i="39"/>
  <c r="AH28" i="39" s="1"/>
  <c r="C20" i="26"/>
  <c r="C24" i="26" s="1"/>
  <c r="AG20" i="26"/>
  <c r="AG24" i="26" s="1"/>
  <c r="AL20" i="26"/>
  <c r="AL24" i="26" s="1"/>
  <c r="AY20" i="26"/>
  <c r="AY24" i="26" s="1"/>
  <c r="AG24" i="39"/>
  <c r="AG28" i="39" s="1"/>
  <c r="AK24" i="39"/>
  <c r="AK28" i="39" s="1"/>
  <c r="E20" i="35"/>
  <c r="E26" i="35" s="1"/>
  <c r="G20" i="35"/>
  <c r="G26" i="35" s="1"/>
  <c r="J20" i="35"/>
  <c r="J26" i="35" s="1"/>
  <c r="P20" i="35"/>
  <c r="P26" i="35" s="1"/>
  <c r="Y20" i="35"/>
  <c r="Y26" i="35" s="1"/>
  <c r="K20" i="26"/>
  <c r="K24" i="26" s="1"/>
  <c r="X20" i="26"/>
  <c r="X24" i="26" s="1"/>
  <c r="AA20" i="26"/>
  <c r="AA24" i="26" s="1"/>
  <c r="AF20" i="26"/>
  <c r="AF24" i="26" s="1"/>
  <c r="AM24" i="39"/>
  <c r="AM28" i="39" s="1"/>
  <c r="O20" i="35"/>
  <c r="O26" i="35" s="1"/>
  <c r="R20" i="35"/>
  <c r="R26" i="35" s="1"/>
  <c r="X20" i="35"/>
  <c r="X26" i="35" s="1"/>
  <c r="G16" i="43"/>
  <c r="G20" i="43" s="1"/>
  <c r="F19" i="35"/>
  <c r="N19" i="35"/>
  <c r="AI18" i="15"/>
  <c r="AI21" i="15" s="1"/>
  <c r="AR18" i="15"/>
  <c r="AR21" i="15" s="1"/>
  <c r="J395" i="3"/>
  <c r="BE395" i="3" s="1"/>
  <c r="AO18" i="15"/>
  <c r="AO21" i="15" s="1"/>
  <c r="BE374" i="3"/>
  <c r="AL134" i="3"/>
  <c r="BJ133" i="3"/>
  <c r="AS134" i="3"/>
  <c r="BK134" i="3" s="1"/>
  <c r="BK133" i="3"/>
  <c r="AG409" i="3"/>
  <c r="AG422" i="3" s="1"/>
  <c r="AF19" i="42"/>
  <c r="AO409" i="3"/>
  <c r="BG420" i="3" s="1"/>
  <c r="AN19" i="42"/>
  <c r="AW409" i="3"/>
  <c r="AW422" i="3" s="1"/>
  <c r="AV19" i="42"/>
  <c r="BE117" i="3"/>
  <c r="AM120" i="3"/>
  <c r="BE120" i="3" s="1"/>
  <c r="AH409" i="3"/>
  <c r="AH422" i="3" s="1"/>
  <c r="AG19" i="42"/>
  <c r="AP409" i="3"/>
  <c r="BH420" i="3" s="1"/>
  <c r="AO19" i="42"/>
  <c r="AF148" i="3"/>
  <c r="AI422" i="3"/>
  <c r="AQ422" i="3"/>
  <c r="BI422" i="3" s="1"/>
  <c r="BK420" i="3"/>
  <c r="BI421" i="3"/>
  <c r="BE367" i="3"/>
  <c r="BI382" i="3"/>
  <c r="BI133" i="3"/>
  <c r="AQ148" i="3"/>
  <c r="BI148" i="3" s="1"/>
  <c r="BL219" i="3"/>
  <c r="AJ422" i="3"/>
  <c r="AR422" i="3"/>
  <c r="BJ422" i="3" s="1"/>
  <c r="AZ422" i="3"/>
  <c r="BL420" i="3"/>
  <c r="BJ421" i="3"/>
  <c r="BJ382" i="3"/>
  <c r="AF134" i="3"/>
  <c r="AM148" i="3"/>
  <c r="BE148" i="3" s="1"/>
  <c r="BE420" i="3"/>
  <c r="BK421" i="3"/>
  <c r="BE329" i="3"/>
  <c r="BE366" i="3"/>
  <c r="AM385" i="3"/>
  <c r="BE385" i="3" s="1"/>
  <c r="BE376" i="3"/>
  <c r="BC80" i="54"/>
  <c r="BF79" i="54"/>
  <c r="BA134" i="3"/>
  <c r="BD134" i="3"/>
  <c r="AI148" i="3"/>
  <c r="AP148" i="3"/>
  <c r="BH148" i="3" s="1"/>
  <c r="I172" i="3"/>
  <c r="BF219" i="3"/>
  <c r="BF420" i="3"/>
  <c r="BL421" i="3"/>
  <c r="BL382" i="3"/>
  <c r="BD80" i="54"/>
  <c r="BE79" i="54"/>
  <c r="AH134" i="3"/>
  <c r="AM422" i="3"/>
  <c r="BE422" i="3" s="1"/>
  <c r="BE421" i="3"/>
  <c r="AM332" i="3"/>
  <c r="BE332" i="3" s="1"/>
  <c r="BE331" i="3"/>
  <c r="BE382" i="3"/>
  <c r="BE384" i="3"/>
  <c r="BE80" i="54"/>
  <c r="BD79" i="54"/>
  <c r="BE107" i="3"/>
  <c r="AK134" i="3"/>
  <c r="AN134" i="3"/>
  <c r="BF134" i="3" s="1"/>
  <c r="AW134" i="3"/>
  <c r="AH148" i="3"/>
  <c r="BF147" i="3"/>
  <c r="AS148" i="3"/>
  <c r="BK148" i="3" s="1"/>
  <c r="BH219" i="3"/>
  <c r="AF422" i="3"/>
  <c r="AN422" i="3"/>
  <c r="BF422" i="3" s="1"/>
  <c r="BD422" i="3"/>
  <c r="BF421" i="3"/>
  <c r="BF80" i="54"/>
  <c r="BC79" i="54"/>
  <c r="N127" i="3"/>
  <c r="AA127" i="3"/>
  <c r="D127" i="3"/>
  <c r="L127" i="3"/>
  <c r="E127" i="3"/>
  <c r="H127" i="3"/>
  <c r="AO148" i="3"/>
  <c r="BG148" i="3" s="1"/>
  <c r="AR148" i="3"/>
  <c r="BJ148" i="3" s="1"/>
  <c r="AT148" i="3"/>
  <c r="BL148" i="3" s="1"/>
  <c r="BD148" i="3"/>
  <c r="AP134" i="3"/>
  <c r="BH134" i="3" s="1"/>
  <c r="K197" i="3"/>
  <c r="L197" i="3"/>
  <c r="BG219" i="3"/>
  <c r="BL203" i="3"/>
  <c r="BA178" i="3"/>
  <c r="BI219" i="3"/>
  <c r="AM190" i="3"/>
  <c r="BE190" i="3" s="1"/>
  <c r="AZ164" i="3"/>
  <c r="BE171" i="3"/>
  <c r="AM221" i="3"/>
  <c r="BE221" i="3" s="1"/>
  <c r="BB148" i="3"/>
  <c r="BI203" i="3"/>
  <c r="BK219" i="3"/>
  <c r="BC164" i="3"/>
  <c r="BE161" i="3"/>
  <c r="BE219" i="3"/>
  <c r="BE177" i="3"/>
  <c r="BJ219" i="3"/>
  <c r="BI312" i="3"/>
  <c r="BJ313" i="3"/>
  <c r="BE287" i="3"/>
  <c r="BJ312" i="3"/>
  <c r="AM315" i="3"/>
  <c r="BE315" i="3" s="1"/>
  <c r="BE313" i="3"/>
  <c r="J361" i="3"/>
  <c r="F361" i="3"/>
  <c r="M361" i="3"/>
  <c r="BE312" i="3"/>
  <c r="J323" i="3"/>
  <c r="F413" i="3"/>
  <c r="K413" i="3"/>
  <c r="W413" i="3"/>
  <c r="AA413" i="3"/>
  <c r="H413" i="3"/>
  <c r="L413" i="3"/>
  <c r="H12" i="7" l="1"/>
  <c r="H14" i="7" s="1"/>
  <c r="N11" i="39"/>
  <c r="P11" i="38"/>
  <c r="BH360" i="3"/>
  <c r="K15" i="36"/>
  <c r="R13" i="42"/>
  <c r="S11" i="39"/>
  <c r="AB11" i="39"/>
  <c r="P104" i="3"/>
  <c r="BK108" i="3" s="1"/>
  <c r="O23" i="22"/>
  <c r="P43" i="3"/>
  <c r="O29" i="22"/>
  <c r="O33" i="22" s="1"/>
  <c r="BF413" i="3"/>
  <c r="AA11" i="39"/>
  <c r="E11" i="39"/>
  <c r="D11" i="39"/>
  <c r="M11" i="39"/>
  <c r="G11" i="39"/>
  <c r="P11" i="39"/>
  <c r="Y11" i="39"/>
  <c r="AR17" i="50"/>
  <c r="S17" i="50"/>
  <c r="Q14" i="17"/>
  <c r="Q16" i="17" s="1"/>
  <c r="J11" i="39"/>
  <c r="AQ17" i="50"/>
  <c r="R11" i="39"/>
  <c r="C11" i="39"/>
  <c r="L11" i="39"/>
  <c r="U11" i="39"/>
  <c r="I11" i="39"/>
  <c r="Z11" i="39"/>
  <c r="H11" i="39"/>
  <c r="Q11" i="39"/>
  <c r="O245" i="3"/>
  <c r="P17" i="50"/>
  <c r="O11" i="39"/>
  <c r="X11" i="39"/>
  <c r="F11" i="39"/>
  <c r="S6" i="50"/>
  <c r="AR152" i="3"/>
  <c r="AQ17" i="31"/>
  <c r="AQ19" i="31" s="1"/>
  <c r="O41" i="3"/>
  <c r="O73" i="3"/>
  <c r="AR47" i="3"/>
  <c r="AR73" i="3"/>
  <c r="Q23" i="21"/>
  <c r="Q28" i="21" s="1"/>
  <c r="X12" i="7"/>
  <c r="X14" i="7" s="1"/>
  <c r="AQ24" i="20"/>
  <c r="AQ26" i="20" s="1"/>
  <c r="AR104" i="3"/>
  <c r="AR49" i="3"/>
  <c r="AS235" i="3"/>
  <c r="AS282" i="3"/>
  <c r="AS47" i="3"/>
  <c r="AS73" i="3"/>
  <c r="BK82" i="3" s="1"/>
  <c r="I15" i="36"/>
  <c r="F22" i="38"/>
  <c r="R22" i="38"/>
  <c r="AR17" i="21"/>
  <c r="AS294" i="3"/>
  <c r="AS265" i="3"/>
  <c r="AS234" i="3"/>
  <c r="R17" i="31"/>
  <c r="R19" i="31" s="1"/>
  <c r="Q154" i="3"/>
  <c r="N12" i="13"/>
  <c r="N14" i="13" s="1"/>
  <c r="AA17" i="15"/>
  <c r="R18" i="36"/>
  <c r="R20" i="36" s="1"/>
  <c r="O22" i="38"/>
  <c r="O11" i="20"/>
  <c r="P265" i="3"/>
  <c r="BK268" i="3" s="1"/>
  <c r="P228" i="3"/>
  <c r="N228" i="3"/>
  <c r="N265" i="3"/>
  <c r="P229" i="3"/>
  <c r="P282" i="3"/>
  <c r="O22" i="50"/>
  <c r="O5" i="26"/>
  <c r="Q10" i="26"/>
  <c r="P152" i="3"/>
  <c r="Q17" i="31"/>
  <c r="Q19" i="31" s="1"/>
  <c r="R10" i="26"/>
  <c r="Q73" i="3"/>
  <c r="Q41" i="3"/>
  <c r="R14" i="17"/>
  <c r="R16" i="17" s="1"/>
  <c r="AA15" i="36"/>
  <c r="J22" i="38"/>
  <c r="G22" i="38"/>
  <c r="Q284" i="3"/>
  <c r="R17" i="21"/>
  <c r="P73" i="3"/>
  <c r="BK76" i="3" s="1"/>
  <c r="P41" i="3"/>
  <c r="BK43" i="3" s="1"/>
  <c r="P284" i="3"/>
  <c r="Q17" i="21"/>
  <c r="R12" i="32"/>
  <c r="R14" i="32" s="1"/>
  <c r="Q168" i="3"/>
  <c r="Q265" i="3"/>
  <c r="Q228" i="3"/>
  <c r="N41" i="3"/>
  <c r="N73" i="3"/>
  <c r="Q104" i="3"/>
  <c r="Q43" i="3"/>
  <c r="R24" i="20"/>
  <c r="R26" i="20" s="1"/>
  <c r="AS49" i="3"/>
  <c r="AS104" i="3"/>
  <c r="Q282" i="3"/>
  <c r="Q229" i="3"/>
  <c r="P245" i="3"/>
  <c r="O43" i="3"/>
  <c r="O104" i="3"/>
  <c r="P24" i="20"/>
  <c r="P26" i="20" s="1"/>
  <c r="AS24" i="20"/>
  <c r="AS26" i="20" s="1"/>
  <c r="AT116" i="3"/>
  <c r="AS20" i="20"/>
  <c r="AR17" i="31"/>
  <c r="AR19" i="31" s="1"/>
  <c r="AS152" i="3"/>
  <c r="P302" i="3"/>
  <c r="P230" i="3"/>
  <c r="O11" i="12"/>
  <c r="N15" i="36"/>
  <c r="BK339" i="3"/>
  <c r="X15" i="36"/>
  <c r="N104" i="3"/>
  <c r="O24" i="20"/>
  <c r="O26" i="20" s="1"/>
  <c r="N43" i="3"/>
  <c r="T12" i="20"/>
  <c r="T33" i="1"/>
  <c r="T17" i="50"/>
  <c r="T17" i="1"/>
  <c r="T5" i="20"/>
  <c r="AB23" i="39"/>
  <c r="J13" i="42"/>
  <c r="F15" i="36"/>
  <c r="C12" i="7"/>
  <c r="C14" i="7" s="1"/>
  <c r="BF197" i="3"/>
  <c r="BH384" i="3"/>
  <c r="BI338" i="3"/>
  <c r="BE43" i="3"/>
  <c r="BL306" i="3"/>
  <c r="O307" i="3"/>
  <c r="BJ307" i="3" s="1"/>
  <c r="BJ306" i="3"/>
  <c r="BF304" i="3"/>
  <c r="BF306" i="3"/>
  <c r="BF184" i="3"/>
  <c r="BL412" i="3"/>
  <c r="BE248" i="3"/>
  <c r="BE247" i="3"/>
  <c r="BL242" i="3"/>
  <c r="BL247" i="3"/>
  <c r="BF360" i="3"/>
  <c r="BJ184" i="3"/>
  <c r="BI360" i="3"/>
  <c r="BE49" i="3"/>
  <c r="X185" i="3"/>
  <c r="K185" i="3"/>
  <c r="BF185" i="3" s="1"/>
  <c r="BH212" i="3"/>
  <c r="BG360" i="3"/>
  <c r="BH440" i="3"/>
  <c r="BG184" i="3"/>
  <c r="BI184" i="3"/>
  <c r="BF48" i="3"/>
  <c r="BH441" i="3"/>
  <c r="N185" i="3"/>
  <c r="BI185" i="3" s="1"/>
  <c r="BF49" i="3"/>
  <c r="BE47" i="3"/>
  <c r="BH43" i="3"/>
  <c r="K110" i="3"/>
  <c r="BF110" i="3" s="1"/>
  <c r="G110" i="3"/>
  <c r="BF107" i="3"/>
  <c r="C110" i="3"/>
  <c r="BH321" i="3"/>
  <c r="B185" i="3"/>
  <c r="BK440" i="3"/>
  <c r="Q185" i="3"/>
  <c r="BL185" i="3" s="1"/>
  <c r="BK360" i="3"/>
  <c r="BG339" i="3"/>
  <c r="AN120" i="3"/>
  <c r="BF120" i="3" s="1"/>
  <c r="BI321" i="3"/>
  <c r="Y185" i="3"/>
  <c r="BK184" i="3"/>
  <c r="K442" i="3"/>
  <c r="BF442" i="3" s="1"/>
  <c r="I442" i="3"/>
  <c r="BE360" i="3"/>
  <c r="P185" i="3"/>
  <c r="BK185" i="3" s="1"/>
  <c r="C128" i="3"/>
  <c r="W185" i="3"/>
  <c r="BG42" i="3"/>
  <c r="I185" i="3"/>
  <c r="BE361" i="3"/>
  <c r="Z185" i="3"/>
  <c r="C185" i="3"/>
  <c r="F185" i="3"/>
  <c r="W362" i="3"/>
  <c r="BG41" i="3"/>
  <c r="BE67" i="54"/>
  <c r="BE68" i="54"/>
  <c r="BD67" i="54"/>
  <c r="BD68" i="54"/>
  <c r="BC67" i="54"/>
  <c r="BC68" i="54"/>
  <c r="BD65" i="54"/>
  <c r="P20" i="53"/>
  <c r="X61" i="54"/>
  <c r="Y20" i="53"/>
  <c r="D61" i="54"/>
  <c r="E20" i="53"/>
  <c r="O20" i="53"/>
  <c r="AW152" i="3"/>
  <c r="AV17" i="31"/>
  <c r="AV19" i="31" s="1"/>
  <c r="AA61" i="54"/>
  <c r="AA69" i="54" s="1"/>
  <c r="AB20" i="53"/>
  <c r="C61" i="54"/>
  <c r="C69" i="54" s="1"/>
  <c r="D20" i="53"/>
  <c r="L61" i="54"/>
  <c r="L69" i="54" s="1"/>
  <c r="M20" i="53"/>
  <c r="AV13" i="31"/>
  <c r="AW161" i="3"/>
  <c r="AV16" i="1"/>
  <c r="AW64" i="3"/>
  <c r="AW69" i="3" s="1"/>
  <c r="BE141" i="3"/>
  <c r="BF441" i="3"/>
  <c r="R20" i="53"/>
  <c r="E61" i="54"/>
  <c r="E69" i="54" s="1"/>
  <c r="F20" i="53"/>
  <c r="BE140" i="3"/>
  <c r="BE127" i="3"/>
  <c r="S20" i="53"/>
  <c r="K61" i="54"/>
  <c r="K69" i="54" s="1"/>
  <c r="L20" i="53"/>
  <c r="K12" i="7"/>
  <c r="K14" i="7" s="1"/>
  <c r="J12" i="7"/>
  <c r="J14" i="7" s="1"/>
  <c r="P12" i="7"/>
  <c r="E12" i="7"/>
  <c r="E14" i="7" s="1"/>
  <c r="D12" i="7"/>
  <c r="D14" i="7" s="1"/>
  <c r="BH211" i="3"/>
  <c r="AW236" i="3"/>
  <c r="AW302" i="3"/>
  <c r="AW315" i="3" s="1"/>
  <c r="AB18" i="36"/>
  <c r="N18" i="36"/>
  <c r="X18" i="36"/>
  <c r="X20" i="36" s="1"/>
  <c r="M18" i="36"/>
  <c r="M20" i="36" s="1"/>
  <c r="BL338" i="3"/>
  <c r="Y61" i="54"/>
  <c r="Y69" i="54" s="1"/>
  <c r="Z20" i="53"/>
  <c r="J61" i="54"/>
  <c r="J69" i="54" s="1"/>
  <c r="K20" i="53"/>
  <c r="G61" i="54"/>
  <c r="H20" i="53"/>
  <c r="D324" i="3"/>
  <c r="G185" i="3"/>
  <c r="Q15" i="36"/>
  <c r="M61" i="54"/>
  <c r="M69" i="54" s="1"/>
  <c r="N20" i="53"/>
  <c r="T20" i="53"/>
  <c r="W61" i="54"/>
  <c r="X20" i="53"/>
  <c r="I61" i="54"/>
  <c r="I69" i="54" s="1"/>
  <c r="J20" i="53"/>
  <c r="I20" i="53"/>
  <c r="L15" i="36"/>
  <c r="M15" i="36"/>
  <c r="G18" i="36"/>
  <c r="G20" i="36" s="1"/>
  <c r="Z61" i="54"/>
  <c r="Z69" i="54" s="1"/>
  <c r="AA20" i="53"/>
  <c r="B61" i="54"/>
  <c r="B69" i="54" s="1"/>
  <c r="C20" i="53"/>
  <c r="Q20" i="53"/>
  <c r="F61" i="54"/>
  <c r="F69" i="54" s="1"/>
  <c r="G20" i="53"/>
  <c r="G442" i="3"/>
  <c r="BL440" i="3"/>
  <c r="BI441" i="3"/>
  <c r="H13" i="15"/>
  <c r="H18" i="15"/>
  <c r="H21" i="15" s="1"/>
  <c r="Q13" i="15"/>
  <c r="E442" i="3"/>
  <c r="G18" i="15"/>
  <c r="G21" i="15" s="1"/>
  <c r="C442" i="3"/>
  <c r="F13" i="15"/>
  <c r="BJ441" i="3"/>
  <c r="Y13" i="15"/>
  <c r="BE440" i="3"/>
  <c r="X442" i="3"/>
  <c r="I17" i="15"/>
  <c r="O17" i="15"/>
  <c r="K13" i="15"/>
  <c r="D13" i="15"/>
  <c r="P18" i="15"/>
  <c r="P21" i="15" s="1"/>
  <c r="AB17" i="15"/>
  <c r="L18" i="15"/>
  <c r="L21" i="15" s="1"/>
  <c r="AA13" i="15"/>
  <c r="Z17" i="15"/>
  <c r="X17" i="15"/>
  <c r="H442" i="3"/>
  <c r="N13" i="15"/>
  <c r="E17" i="15"/>
  <c r="P442" i="3"/>
  <c r="BK442" i="3" s="1"/>
  <c r="J18" i="15"/>
  <c r="J21" i="15" s="1"/>
  <c r="L430" i="3"/>
  <c r="BG430" i="3" s="1"/>
  <c r="J92" i="3"/>
  <c r="BE92" i="3" s="1"/>
  <c r="BL184" i="3"/>
  <c r="BE42" i="3"/>
  <c r="AB11" i="12"/>
  <c r="Y414" i="3"/>
  <c r="F324" i="3"/>
  <c r="X198" i="3"/>
  <c r="C17" i="15"/>
  <c r="F18" i="15"/>
  <c r="F21" i="15" s="1"/>
  <c r="R13" i="15"/>
  <c r="R17" i="15"/>
  <c r="Z442" i="3"/>
  <c r="X18" i="15"/>
  <c r="X21" i="15" s="1"/>
  <c r="L13" i="15"/>
  <c r="H17" i="15"/>
  <c r="K17" i="15"/>
  <c r="M17" i="15"/>
  <c r="Q18" i="15"/>
  <c r="Q21" i="15" s="1"/>
  <c r="O18" i="15"/>
  <c r="O21" i="15" s="1"/>
  <c r="R18" i="15"/>
  <c r="R21" i="15" s="1"/>
  <c r="F17" i="15"/>
  <c r="J15" i="36"/>
  <c r="C18" i="36"/>
  <c r="BJ360" i="3"/>
  <c r="AB15" i="36"/>
  <c r="H18" i="36"/>
  <c r="H20" i="36" s="1"/>
  <c r="D15" i="36"/>
  <c r="E15" i="36"/>
  <c r="AA18" i="36"/>
  <c r="AA20" i="36" s="1"/>
  <c r="O15" i="36"/>
  <c r="BL339" i="3"/>
  <c r="N23" i="39"/>
  <c r="N12" i="7"/>
  <c r="N14" i="7" s="1"/>
  <c r="Z12" i="7"/>
  <c r="Z14" i="7" s="1"/>
  <c r="F12" i="7"/>
  <c r="F14" i="7" s="1"/>
  <c r="Y12" i="7"/>
  <c r="Y14" i="7" s="1"/>
  <c r="AB13" i="42"/>
  <c r="BE412" i="3"/>
  <c r="Y442" i="3"/>
  <c r="AB18" i="15"/>
  <c r="AB21" i="15" s="1"/>
  <c r="D17" i="15"/>
  <c r="L17" i="15"/>
  <c r="N18" i="15"/>
  <c r="N21" i="15" s="1"/>
  <c r="Z13" i="15"/>
  <c r="J17" i="15"/>
  <c r="D18" i="15"/>
  <c r="D21" i="15" s="1"/>
  <c r="P17" i="15"/>
  <c r="Y18" i="15"/>
  <c r="Y21" i="15" s="1"/>
  <c r="I13" i="15"/>
  <c r="C18" i="15"/>
  <c r="C21" i="15" s="1"/>
  <c r="Z18" i="15"/>
  <c r="Z21" i="15" s="1"/>
  <c r="J13" i="15"/>
  <c r="N17" i="15"/>
  <c r="D18" i="36"/>
  <c r="D20" i="36" s="1"/>
  <c r="Z18" i="36"/>
  <c r="P18" i="36"/>
  <c r="K18" i="36"/>
  <c r="K20" i="36" s="1"/>
  <c r="R15" i="36"/>
  <c r="Y18" i="36"/>
  <c r="Y20" i="36" s="1"/>
  <c r="O18" i="36"/>
  <c r="O20" i="36" s="1"/>
  <c r="Z15" i="36"/>
  <c r="J442" i="3"/>
  <c r="BE442" i="3" s="1"/>
  <c r="BE441" i="3"/>
  <c r="BL47" i="3"/>
  <c r="H12" i="13"/>
  <c r="BH184" i="3"/>
  <c r="M12" i="30"/>
  <c r="O17" i="12"/>
  <c r="O12" i="13"/>
  <c r="BE244" i="3"/>
  <c r="E11" i="12"/>
  <c r="E185" i="3"/>
  <c r="I12" i="30"/>
  <c r="H185" i="3"/>
  <c r="J12" i="30"/>
  <c r="C12" i="30"/>
  <c r="G15" i="36"/>
  <c r="O23" i="39"/>
  <c r="C409" i="3"/>
  <c r="C414" i="3" s="1"/>
  <c r="D16" i="42"/>
  <c r="D19" i="42" s="1"/>
  <c r="F16" i="42"/>
  <c r="F19" i="42" s="1"/>
  <c r="L409" i="3"/>
  <c r="BG412" i="3" s="1"/>
  <c r="M16" i="42"/>
  <c r="M19" i="42" s="1"/>
  <c r="AA12" i="7"/>
  <c r="AA14" i="7" s="1"/>
  <c r="R12" i="7"/>
  <c r="R14" i="7" s="1"/>
  <c r="M12" i="7"/>
  <c r="M14" i="7" s="1"/>
  <c r="L12" i="7"/>
  <c r="L14" i="7" s="1"/>
  <c r="AB12" i="7"/>
  <c r="AB14" i="7" s="1"/>
  <c r="I12" i="7"/>
  <c r="I14" i="7" s="1"/>
  <c r="G12" i="7"/>
  <c r="G14" i="7" s="1"/>
  <c r="X13" i="42"/>
  <c r="BH421" i="3"/>
  <c r="BE245" i="3"/>
  <c r="BH429" i="3"/>
  <c r="F12" i="13"/>
  <c r="F14" i="13" s="1"/>
  <c r="BE90" i="3"/>
  <c r="BI49" i="3"/>
  <c r="G11" i="38"/>
  <c r="AA12" i="30"/>
  <c r="T22" i="38"/>
  <c r="BH340" i="3"/>
  <c r="BH412" i="3"/>
  <c r="F13" i="42"/>
  <c r="N409" i="3"/>
  <c r="BI411" i="3" s="1"/>
  <c r="O16" i="42"/>
  <c r="O19" i="42" s="1"/>
  <c r="O409" i="3"/>
  <c r="BJ412" i="3" s="1"/>
  <c r="P16" i="42"/>
  <c r="P19" i="42" s="1"/>
  <c r="R16" i="42"/>
  <c r="C16" i="42"/>
  <c r="C19" i="42" s="1"/>
  <c r="BJ197" i="3"/>
  <c r="BL141" i="3"/>
  <c r="BF323" i="3"/>
  <c r="H11" i="38"/>
  <c r="BJ212" i="3"/>
  <c r="AB16" i="42"/>
  <c r="AB19" i="42" s="1"/>
  <c r="K16" i="42"/>
  <c r="AB12" i="6"/>
  <c r="AB14" i="6" s="1"/>
  <c r="D12" i="6"/>
  <c r="D14" i="6" s="1"/>
  <c r="G12" i="6"/>
  <c r="G14" i="6" s="1"/>
  <c r="M185" i="3"/>
  <c r="BH185" i="3" s="1"/>
  <c r="K12" i="6"/>
  <c r="K14" i="6" s="1"/>
  <c r="L18" i="36"/>
  <c r="P15" i="36"/>
  <c r="Z12" i="13"/>
  <c r="Z14" i="13" s="1"/>
  <c r="Y12" i="13"/>
  <c r="Y14" i="13" s="1"/>
  <c r="N16" i="42"/>
  <c r="N19" i="42" s="1"/>
  <c r="I16" i="42"/>
  <c r="S16" i="42"/>
  <c r="J18" i="36"/>
  <c r="J20" i="36" s="1"/>
  <c r="AS83" i="3"/>
  <c r="BK83" i="3" s="1"/>
  <c r="R12" i="30"/>
  <c r="AA18" i="15"/>
  <c r="AA21" i="15" s="1"/>
  <c r="Q18" i="36"/>
  <c r="Q20" i="36" s="1"/>
  <c r="BE403" i="3"/>
  <c r="AA128" i="3"/>
  <c r="BE402" i="3"/>
  <c r="P92" i="3"/>
  <c r="BK92" i="3" s="1"/>
  <c r="J249" i="3"/>
  <c r="BE249" i="3" s="1"/>
  <c r="K17" i="53"/>
  <c r="BG441" i="3"/>
  <c r="I18" i="36"/>
  <c r="I20" i="36" s="1"/>
  <c r="F18" i="36"/>
  <c r="F20" i="36" s="1"/>
  <c r="E18" i="15"/>
  <c r="E21" i="15" s="1"/>
  <c r="X22" i="38"/>
  <c r="AB22" i="38"/>
  <c r="BI210" i="3"/>
  <c r="Y17" i="15"/>
  <c r="C341" i="3"/>
  <c r="C24" i="39"/>
  <c r="C28" i="39" s="1"/>
  <c r="Z16" i="42"/>
  <c r="Z19" i="42" s="1"/>
  <c r="Q16" i="42"/>
  <c r="Q19" i="42" s="1"/>
  <c r="Z409" i="3"/>
  <c r="Z414" i="3" s="1"/>
  <c r="AA16" i="42"/>
  <c r="BE404" i="3"/>
  <c r="I18" i="15"/>
  <c r="I21" i="15" s="1"/>
  <c r="BE242" i="3"/>
  <c r="M18" i="15"/>
  <c r="M21" i="15" s="1"/>
  <c r="BK90" i="3"/>
  <c r="F442" i="3"/>
  <c r="D13" i="42"/>
  <c r="E409" i="3"/>
  <c r="E414" i="3" s="1"/>
  <c r="G16" i="42"/>
  <c r="G19" i="42" s="1"/>
  <c r="H16" i="42"/>
  <c r="H19" i="42" s="1"/>
  <c r="L16" i="42"/>
  <c r="L19" i="42" s="1"/>
  <c r="Y16" i="42"/>
  <c r="D409" i="3"/>
  <c r="E16" i="42"/>
  <c r="E19" i="42" s="1"/>
  <c r="P22" i="38"/>
  <c r="N12" i="30"/>
  <c r="E18" i="36"/>
  <c r="E20" i="36" s="1"/>
  <c r="BE246" i="3"/>
  <c r="BC63" i="54"/>
  <c r="F362" i="3"/>
  <c r="BE401" i="3"/>
  <c r="BJ429" i="3"/>
  <c r="K18" i="15"/>
  <c r="K21" i="15" s="1"/>
  <c r="X12" i="13"/>
  <c r="X14" i="13" s="1"/>
  <c r="G13" i="15"/>
  <c r="C324" i="3"/>
  <c r="AA11" i="38"/>
  <c r="C22" i="38"/>
  <c r="I409" i="3"/>
  <c r="I414" i="3" s="1"/>
  <c r="J16" i="42"/>
  <c r="J19" i="42" s="1"/>
  <c r="X16" i="42"/>
  <c r="X19" i="42" s="1"/>
  <c r="T16" i="42"/>
  <c r="B409" i="3"/>
  <c r="M414" i="3"/>
  <c r="BH414" i="3" s="1"/>
  <c r="AA13" i="42"/>
  <c r="Z13" i="42"/>
  <c r="P23" i="39"/>
  <c r="BG338" i="3"/>
  <c r="BH338" i="3"/>
  <c r="I341" i="3"/>
  <c r="BK338" i="3"/>
  <c r="L23" i="39"/>
  <c r="BG340" i="3"/>
  <c r="Y24" i="39"/>
  <c r="Y28" i="39" s="1"/>
  <c r="BH339" i="3"/>
  <c r="BI339" i="3"/>
  <c r="R19" i="39"/>
  <c r="F24" i="39"/>
  <c r="F28" i="39" s="1"/>
  <c r="P341" i="3"/>
  <c r="BK341" i="3" s="1"/>
  <c r="X24" i="39"/>
  <c r="N24" i="39"/>
  <c r="N28" i="39" s="1"/>
  <c r="H24" i="39"/>
  <c r="H28" i="39" s="1"/>
  <c r="Z23" i="39"/>
  <c r="K19" i="39"/>
  <c r="D24" i="39"/>
  <c r="D28" i="39" s="1"/>
  <c r="X23" i="39"/>
  <c r="AB19" i="39"/>
  <c r="P19" i="39"/>
  <c r="J24" i="39"/>
  <c r="J28" i="39" s="1"/>
  <c r="M19" i="39"/>
  <c r="Y19" i="39"/>
  <c r="BK340" i="3"/>
  <c r="AA341" i="3"/>
  <c r="F19" i="39"/>
  <c r="BJ339" i="3"/>
  <c r="Z24" i="39"/>
  <c r="Z28" i="39" s="1"/>
  <c r="D19" i="39"/>
  <c r="Q24" i="39"/>
  <c r="Q28" i="39" s="1"/>
  <c r="I24" i="39"/>
  <c r="I28" i="39" s="1"/>
  <c r="G19" i="39"/>
  <c r="Y341" i="3"/>
  <c r="BF339" i="3"/>
  <c r="BJ340" i="3"/>
  <c r="AB24" i="39"/>
  <c r="AB28" i="39" s="1"/>
  <c r="L24" i="39"/>
  <c r="L28" i="39" s="1"/>
  <c r="N19" i="39"/>
  <c r="Q19" i="39"/>
  <c r="B341" i="3"/>
  <c r="L19" i="39"/>
  <c r="J19" i="39"/>
  <c r="E24" i="39"/>
  <c r="E28" i="39" s="1"/>
  <c r="C19" i="39"/>
  <c r="BJ338" i="3"/>
  <c r="G341" i="3"/>
  <c r="E19" i="39"/>
  <c r="J341" i="3"/>
  <c r="BE341" i="3" s="1"/>
  <c r="AA24" i="39"/>
  <c r="AA28" i="39" s="1"/>
  <c r="O19" i="39"/>
  <c r="H19" i="39"/>
  <c r="R24" i="39"/>
  <c r="R28" i="39" s="1"/>
  <c r="M24" i="39"/>
  <c r="M28" i="39" s="1"/>
  <c r="K24" i="39"/>
  <c r="K28" i="39" s="1"/>
  <c r="G24" i="39"/>
  <c r="G28" i="39" s="1"/>
  <c r="H23" i="39"/>
  <c r="D23" i="39"/>
  <c r="BI340" i="3"/>
  <c r="BE340" i="3"/>
  <c r="G23" i="39"/>
  <c r="BE338" i="3"/>
  <c r="W341" i="3"/>
  <c r="AA19" i="39"/>
  <c r="D341" i="3"/>
  <c r="O24" i="39"/>
  <c r="O28" i="39" s="1"/>
  <c r="Z19" i="39"/>
  <c r="X19" i="39"/>
  <c r="BE339" i="3"/>
  <c r="I23" i="39"/>
  <c r="P24" i="39"/>
  <c r="P28" i="39" s="1"/>
  <c r="Z341" i="3"/>
  <c r="I19" i="39"/>
  <c r="E341" i="3"/>
  <c r="X341" i="3"/>
  <c r="H341" i="3"/>
  <c r="E23" i="39"/>
  <c r="Z22" i="38"/>
  <c r="BJ321" i="3"/>
  <c r="L22" i="38"/>
  <c r="BG321" i="3"/>
  <c r="H22" i="38"/>
  <c r="L18" i="38"/>
  <c r="BF321" i="3"/>
  <c r="M23" i="38"/>
  <c r="M25" i="38" s="1"/>
  <c r="Y18" i="38"/>
  <c r="Y23" i="38"/>
  <c r="Y25" i="38" s="1"/>
  <c r="R11" i="38"/>
  <c r="Y324" i="3"/>
  <c r="E18" i="38"/>
  <c r="Q324" i="3"/>
  <c r="BL324" i="3" s="1"/>
  <c r="N324" i="3"/>
  <c r="BI324" i="3" s="1"/>
  <c r="B324" i="3"/>
  <c r="BL321" i="3"/>
  <c r="M22" i="38"/>
  <c r="X324" i="3"/>
  <c r="E324" i="3"/>
  <c r="P18" i="38"/>
  <c r="R23" i="38"/>
  <c r="R25" i="38" s="1"/>
  <c r="H18" i="38"/>
  <c r="S22" i="38"/>
  <c r="H324" i="3"/>
  <c r="M18" i="38"/>
  <c r="BG323" i="3"/>
  <c r="C18" i="38"/>
  <c r="BI322" i="3"/>
  <c r="I23" i="38"/>
  <c r="I25" i="38" s="1"/>
  <c r="BK323" i="3"/>
  <c r="BF322" i="3"/>
  <c r="I324" i="3"/>
  <c r="Z324" i="3"/>
  <c r="H23" i="38"/>
  <c r="H25" i="38" s="1"/>
  <c r="BG322" i="3"/>
  <c r="Q22" i="38"/>
  <c r="M324" i="3"/>
  <c r="BH324" i="3" s="1"/>
  <c r="F11" i="38"/>
  <c r="O324" i="3"/>
  <c r="BJ324" i="3" s="1"/>
  <c r="W324" i="3"/>
  <c r="L324" i="3"/>
  <c r="BG324" i="3" s="1"/>
  <c r="X23" i="38"/>
  <c r="X25" i="38" s="1"/>
  <c r="N18" i="38"/>
  <c r="J23" i="38"/>
  <c r="J25" i="38" s="1"/>
  <c r="O18" i="38"/>
  <c r="AB18" i="38"/>
  <c r="J18" i="38"/>
  <c r="Z23" i="38"/>
  <c r="Z25" i="38" s="1"/>
  <c r="R18" i="38"/>
  <c r="AA324" i="3"/>
  <c r="L23" i="38"/>
  <c r="L25" i="38" s="1"/>
  <c r="N11" i="38"/>
  <c r="F18" i="38"/>
  <c r="Q18" i="38"/>
  <c r="BK321" i="3"/>
  <c r="N23" i="38"/>
  <c r="N25" i="38" s="1"/>
  <c r="G23" i="38"/>
  <c r="G25" i="38" s="1"/>
  <c r="O23" i="38"/>
  <c r="O25" i="38" s="1"/>
  <c r="G18" i="38"/>
  <c r="K324" i="3"/>
  <c r="BF324" i="3" s="1"/>
  <c r="Z18" i="38"/>
  <c r="C23" i="38"/>
  <c r="C25" i="38" s="1"/>
  <c r="G324" i="3"/>
  <c r="F23" i="38"/>
  <c r="F25" i="38" s="1"/>
  <c r="X18" i="38"/>
  <c r="D23" i="38"/>
  <c r="D25" i="38" s="1"/>
  <c r="E23" i="38"/>
  <c r="E25" i="38" s="1"/>
  <c r="I18" i="38"/>
  <c r="D18" i="38"/>
  <c r="BL323" i="3"/>
  <c r="Q11" i="38"/>
  <c r="K18" i="38"/>
  <c r="BK322" i="3"/>
  <c r="K11" i="38"/>
  <c r="AA23" i="38"/>
  <c r="AA25" i="38" s="1"/>
  <c r="P23" i="38"/>
  <c r="P25" i="38" s="1"/>
  <c r="BJ322" i="3"/>
  <c r="Q23" i="38"/>
  <c r="Q25" i="38" s="1"/>
  <c r="AA18" i="38"/>
  <c r="AB23" i="38"/>
  <c r="AB25" i="38" s="1"/>
  <c r="BL322" i="3"/>
  <c r="P324" i="3"/>
  <c r="BK324" i="3" s="1"/>
  <c r="O11" i="38"/>
  <c r="D11" i="38"/>
  <c r="BJ304" i="3"/>
  <c r="Z17" i="12"/>
  <c r="BG211" i="3"/>
  <c r="D11" i="12"/>
  <c r="AA11" i="12"/>
  <c r="BI211" i="3"/>
  <c r="BG210" i="3"/>
  <c r="L17" i="12"/>
  <c r="I17" i="12"/>
  <c r="BG212" i="3"/>
  <c r="BJ211" i="3"/>
  <c r="E20" i="12"/>
  <c r="J11" i="12"/>
  <c r="M20" i="12"/>
  <c r="M17" i="12"/>
  <c r="N213" i="3"/>
  <c r="BI213" i="3" s="1"/>
  <c r="H17" i="12"/>
  <c r="O20" i="12"/>
  <c r="AB17" i="12"/>
  <c r="L20" i="12"/>
  <c r="M11" i="12"/>
  <c r="F11" i="12"/>
  <c r="AA17" i="12"/>
  <c r="C213" i="3"/>
  <c r="BK212" i="3"/>
  <c r="BF211" i="3"/>
  <c r="G213" i="3"/>
  <c r="E213" i="3"/>
  <c r="H213" i="3"/>
  <c r="AB21" i="12"/>
  <c r="AB23" i="12" s="1"/>
  <c r="U20" i="12"/>
  <c r="J17" i="12"/>
  <c r="L21" i="12"/>
  <c r="L23" i="12" s="1"/>
  <c r="I21" i="12"/>
  <c r="I23" i="12" s="1"/>
  <c r="BF210" i="3"/>
  <c r="R11" i="12"/>
  <c r="H21" i="12"/>
  <c r="H23" i="12" s="1"/>
  <c r="B213" i="3"/>
  <c r="Z213" i="3"/>
  <c r="BK210" i="3"/>
  <c r="K213" i="3"/>
  <c r="BF213" i="3" s="1"/>
  <c r="R17" i="12"/>
  <c r="Z21" i="12"/>
  <c r="Z23" i="12" s="1"/>
  <c r="BK211" i="3"/>
  <c r="BF212" i="3"/>
  <c r="G21" i="12"/>
  <c r="G23" i="12" s="1"/>
  <c r="K21" i="12"/>
  <c r="K23" i="12" s="1"/>
  <c r="AA213" i="3"/>
  <c r="Y21" i="12"/>
  <c r="Y23" i="12" s="1"/>
  <c r="BH210" i="3"/>
  <c r="D213" i="3"/>
  <c r="G17" i="12"/>
  <c r="N17" i="12"/>
  <c r="Q17" i="12"/>
  <c r="L213" i="3"/>
  <c r="BG213" i="3" s="1"/>
  <c r="P213" i="3"/>
  <c r="BK213" i="3" s="1"/>
  <c r="F21" i="12"/>
  <c r="F23" i="12" s="1"/>
  <c r="Q21" i="12"/>
  <c r="Q23" i="12" s="1"/>
  <c r="C17" i="12"/>
  <c r="K17" i="12"/>
  <c r="W213" i="3"/>
  <c r="D21" i="12"/>
  <c r="D23" i="12" s="1"/>
  <c r="C21" i="12"/>
  <c r="C23" i="12" s="1"/>
  <c r="N21" i="12"/>
  <c r="N23" i="12" s="1"/>
  <c r="Z20" i="12"/>
  <c r="O213" i="3"/>
  <c r="BJ213" i="3" s="1"/>
  <c r="D17" i="12"/>
  <c r="O21" i="12"/>
  <c r="O23" i="12" s="1"/>
  <c r="Y213" i="3"/>
  <c r="AA21" i="12"/>
  <c r="AA23" i="12" s="1"/>
  <c r="F213" i="3"/>
  <c r="BJ210" i="3"/>
  <c r="F17" i="12"/>
  <c r="E21" i="12"/>
  <c r="E23" i="12" s="1"/>
  <c r="L11" i="12"/>
  <c r="N20" i="12"/>
  <c r="M21" i="12"/>
  <c r="M23" i="12" s="1"/>
  <c r="I11" i="12"/>
  <c r="H11" i="12"/>
  <c r="P17" i="12"/>
  <c r="X21" i="12"/>
  <c r="X23" i="12" s="1"/>
  <c r="M213" i="3"/>
  <c r="BH213" i="3" s="1"/>
  <c r="X17" i="12"/>
  <c r="N11" i="12"/>
  <c r="E17" i="12"/>
  <c r="J20" i="12"/>
  <c r="I20" i="12"/>
  <c r="BI212" i="3"/>
  <c r="P21" i="12"/>
  <c r="P23" i="12" s="1"/>
  <c r="L12" i="30"/>
  <c r="D12" i="13"/>
  <c r="L12" i="13"/>
  <c r="L14" i="13" s="1"/>
  <c r="BK197" i="3"/>
  <c r="R12" i="13"/>
  <c r="R14" i="13" s="1"/>
  <c r="AA12" i="13"/>
  <c r="AA14" i="13" s="1"/>
  <c r="Q12" i="13"/>
  <c r="Q14" i="13" s="1"/>
  <c r="G12" i="13"/>
  <c r="G14" i="13" s="1"/>
  <c r="M12" i="13"/>
  <c r="M14" i="13" s="1"/>
  <c r="BL197" i="3"/>
  <c r="E12" i="13"/>
  <c r="E14" i="13" s="1"/>
  <c r="I12" i="13"/>
  <c r="I14" i="13" s="1"/>
  <c r="P12" i="13"/>
  <c r="P14" i="13" s="1"/>
  <c r="K12" i="13"/>
  <c r="C12" i="13"/>
  <c r="C14" i="13" s="1"/>
  <c r="J12" i="13"/>
  <c r="J14" i="13" s="1"/>
  <c r="Y198" i="3"/>
  <c r="AA198" i="3"/>
  <c r="AB12" i="13"/>
  <c r="AB14" i="13" s="1"/>
  <c r="K12" i="30"/>
  <c r="P12" i="30"/>
  <c r="F12" i="30"/>
  <c r="X12" i="30"/>
  <c r="H12" i="30"/>
  <c r="O185" i="3"/>
  <c r="BJ185" i="3" s="1"/>
  <c r="D185" i="3"/>
  <c r="Q12" i="30"/>
  <c r="L185" i="3"/>
  <c r="BG185" i="3" s="1"/>
  <c r="Z12" i="30"/>
  <c r="D12" i="30"/>
  <c r="Y12" i="30"/>
  <c r="G12" i="30"/>
  <c r="O12" i="30"/>
  <c r="E12" i="30"/>
  <c r="AB12" i="30"/>
  <c r="BG127" i="3"/>
  <c r="BE210" i="3"/>
  <c r="BH322" i="3"/>
  <c r="M11" i="38"/>
  <c r="AB20" i="12"/>
  <c r="X11" i="12"/>
  <c r="H20" i="12"/>
  <c r="Y20" i="12"/>
  <c r="C11" i="12"/>
  <c r="W196" i="3"/>
  <c r="W198" i="3" s="1"/>
  <c r="Q196" i="3"/>
  <c r="BL196" i="3" s="1"/>
  <c r="B440" i="3"/>
  <c r="B442" i="3" s="1"/>
  <c r="C13" i="15"/>
  <c r="D440" i="3"/>
  <c r="D442" i="3" s="1"/>
  <c r="E13" i="15"/>
  <c r="Y23" i="39"/>
  <c r="C13" i="42"/>
  <c r="B411" i="3"/>
  <c r="J126" i="3"/>
  <c r="I11" i="38"/>
  <c r="G11" i="12"/>
  <c r="P20" i="12"/>
  <c r="K11" i="12"/>
  <c r="I196" i="3"/>
  <c r="I198" i="3" s="1"/>
  <c r="B196" i="3"/>
  <c r="B198" i="3" s="1"/>
  <c r="Z11" i="38"/>
  <c r="BH323" i="3"/>
  <c r="X20" i="12"/>
  <c r="C20" i="12"/>
  <c r="H196" i="3"/>
  <c r="H198" i="3" s="1"/>
  <c r="C196" i="3"/>
  <c r="C198" i="3" s="1"/>
  <c r="P13" i="15"/>
  <c r="O440" i="3"/>
  <c r="M126" i="3"/>
  <c r="Y126" i="3"/>
  <c r="K126" i="3"/>
  <c r="BJ323" i="3"/>
  <c r="Y11" i="38"/>
  <c r="Q208" i="3"/>
  <c r="BL211" i="3" s="1"/>
  <c r="R21" i="12"/>
  <c r="R23" i="12" s="1"/>
  <c r="Z11" i="12"/>
  <c r="X210" i="3"/>
  <c r="X213" i="3" s="1"/>
  <c r="Y17" i="12"/>
  <c r="Q11" i="12"/>
  <c r="P196" i="3"/>
  <c r="BK196" i="3" s="1"/>
  <c r="K196" i="3"/>
  <c r="BF196" i="3" s="1"/>
  <c r="D196" i="3"/>
  <c r="D198" i="3" s="1"/>
  <c r="W440" i="3"/>
  <c r="W442" i="3" s="1"/>
  <c r="X13" i="15"/>
  <c r="F23" i="39"/>
  <c r="C23" i="39"/>
  <c r="L11" i="38"/>
  <c r="J184" i="3"/>
  <c r="I208" i="3"/>
  <c r="I213" i="3" s="1"/>
  <c r="J21" i="12"/>
  <c r="J23" i="12" s="1"/>
  <c r="Y11" i="12"/>
  <c r="L196" i="3"/>
  <c r="BG196" i="3" s="1"/>
  <c r="F196" i="3"/>
  <c r="F198" i="3" s="1"/>
  <c r="J23" i="39"/>
  <c r="R23" i="39"/>
  <c r="K23" i="39"/>
  <c r="H126" i="3"/>
  <c r="X11" i="38"/>
  <c r="C11" i="38"/>
  <c r="G20" i="12"/>
  <c r="R20" i="12"/>
  <c r="AA20" i="12"/>
  <c r="J196" i="3"/>
  <c r="BE196" i="3" s="1"/>
  <c r="N196" i="3"/>
  <c r="BI196" i="3" s="1"/>
  <c r="BF338" i="3"/>
  <c r="M23" i="39"/>
  <c r="N126" i="3"/>
  <c r="Z196" i="3"/>
  <c r="Z198" i="3" s="1"/>
  <c r="M196" i="3"/>
  <c r="BH196" i="3" s="1"/>
  <c r="AB13" i="15"/>
  <c r="AA440" i="3"/>
  <c r="N440" i="3"/>
  <c r="O13" i="15"/>
  <c r="G360" i="3"/>
  <c r="H15" i="36"/>
  <c r="Y15" i="36"/>
  <c r="X360" i="3"/>
  <c r="AA23" i="39"/>
  <c r="X126" i="3"/>
  <c r="D126" i="3"/>
  <c r="BF411" i="3"/>
  <c r="AB11" i="38"/>
  <c r="BI323" i="3"/>
  <c r="E11" i="38"/>
  <c r="AA184" i="3"/>
  <c r="AA185" i="3" s="1"/>
  <c r="P11" i="12"/>
  <c r="Q20" i="12"/>
  <c r="E196" i="3"/>
  <c r="E198" i="3" s="1"/>
  <c r="G196" i="3"/>
  <c r="G198" i="3" s="1"/>
  <c r="O196" i="3"/>
  <c r="BJ196" i="3" s="1"/>
  <c r="M13" i="15"/>
  <c r="L440" i="3"/>
  <c r="BG440" i="3" s="1"/>
  <c r="BL360" i="3"/>
  <c r="Q23" i="39"/>
  <c r="BF382" i="3"/>
  <c r="BF42" i="3"/>
  <c r="BF43" i="3"/>
  <c r="AA414" i="3"/>
  <c r="AQ83" i="3"/>
  <c r="BI83" i="3" s="1"/>
  <c r="BF412" i="3"/>
  <c r="X414" i="3"/>
  <c r="BI81" i="3"/>
  <c r="BE41" i="3"/>
  <c r="BH89" i="3"/>
  <c r="BF141" i="3"/>
  <c r="AF261" i="3"/>
  <c r="K307" i="3"/>
  <c r="BF307" i="3" s="1"/>
  <c r="BL245" i="3"/>
  <c r="E430" i="3"/>
  <c r="M430" i="3"/>
  <c r="BH430" i="3" s="1"/>
  <c r="BF246" i="3"/>
  <c r="BF244" i="3"/>
  <c r="BJ89" i="3"/>
  <c r="N27" i="50"/>
  <c r="C6" i="50"/>
  <c r="B240" i="3" s="1"/>
  <c r="B249" i="3" s="1"/>
  <c r="G414" i="3"/>
  <c r="BJ41" i="3"/>
  <c r="AP83" i="3"/>
  <c r="BH83" i="3" s="1"/>
  <c r="BL248" i="3"/>
  <c r="BL243" i="3"/>
  <c r="C20" i="49"/>
  <c r="C22" i="49" s="1"/>
  <c r="BC6" i="1"/>
  <c r="BD53" i="3" s="1"/>
  <c r="BD69" i="3" s="1"/>
  <c r="BC16" i="1"/>
  <c r="X28" i="39"/>
  <c r="BL244" i="3"/>
  <c r="O92" i="3"/>
  <c r="BJ92" i="3" s="1"/>
  <c r="G430" i="3"/>
  <c r="Y19" i="42"/>
  <c r="BJ42" i="3"/>
  <c r="N341" i="3"/>
  <c r="BI341" i="3" s="1"/>
  <c r="C17" i="53"/>
  <c r="AS32" i="1"/>
  <c r="D27" i="50"/>
  <c r="AD22" i="1"/>
  <c r="BH413" i="3"/>
  <c r="M6" i="50"/>
  <c r="L240" i="3" s="1"/>
  <c r="I13" i="42"/>
  <c r="Y13" i="42"/>
  <c r="BE75" i="3"/>
  <c r="I6" i="1"/>
  <c r="H53" i="3" s="1"/>
  <c r="H60" i="3" s="1"/>
  <c r="I16" i="1"/>
  <c r="D6" i="1"/>
  <c r="C53" i="3" s="1"/>
  <c r="C60" i="3" s="1"/>
  <c r="D16" i="1"/>
  <c r="BF305" i="3"/>
  <c r="AH27" i="50"/>
  <c r="H414" i="3"/>
  <c r="AB32" i="1"/>
  <c r="K32" i="1"/>
  <c r="H27" i="50"/>
  <c r="AM22" i="1"/>
  <c r="M22" i="1"/>
  <c r="Q22" i="1"/>
  <c r="O12" i="7"/>
  <c r="O14" i="7" s="1"/>
  <c r="F17" i="53"/>
  <c r="BI47" i="3"/>
  <c r="Q12" i="7"/>
  <c r="Q14" i="7" s="1"/>
  <c r="AO6" i="1"/>
  <c r="AP53" i="3" s="1"/>
  <c r="AO16" i="1"/>
  <c r="AK83" i="3"/>
  <c r="BH76" i="3"/>
  <c r="M77" i="3"/>
  <c r="BH77" i="3" s="1"/>
  <c r="AS6" i="1"/>
  <c r="AT53" i="3" s="1"/>
  <c r="AS16" i="1"/>
  <c r="L6" i="1"/>
  <c r="K53" i="3" s="1"/>
  <c r="L16" i="1"/>
  <c r="D69" i="54"/>
  <c r="BL246" i="3"/>
  <c r="L341" i="3"/>
  <c r="BG341" i="3" s="1"/>
  <c r="J77" i="3"/>
  <c r="BE77" i="3" s="1"/>
  <c r="Z32" i="1"/>
  <c r="AQ32" i="1"/>
  <c r="P20" i="49"/>
  <c r="P22" i="49" s="1"/>
  <c r="BH47" i="3"/>
  <c r="L13" i="42"/>
  <c r="AP6" i="1"/>
  <c r="AQ53" i="3" s="1"/>
  <c r="AP16" i="1"/>
  <c r="BF109" i="3"/>
  <c r="BF108" i="3"/>
  <c r="Z77" i="3"/>
  <c r="P14" i="7"/>
  <c r="BL305" i="3"/>
  <c r="W414" i="3"/>
  <c r="F414" i="3"/>
  <c r="BL48" i="3"/>
  <c r="Q249" i="3"/>
  <c r="BL249" i="3" s="1"/>
  <c r="M442" i="3"/>
  <c r="BH442" i="3" s="1"/>
  <c r="L22" i="1"/>
  <c r="AM6" i="50"/>
  <c r="AN240" i="3" s="1"/>
  <c r="BF256" i="3" s="1"/>
  <c r="Q6" i="1"/>
  <c r="P53" i="3" s="1"/>
  <c r="AJ261" i="3"/>
  <c r="BJ90" i="3"/>
  <c r="BJ305" i="3"/>
  <c r="F341" i="3"/>
  <c r="BH411" i="3"/>
  <c r="Q13" i="42"/>
  <c r="L411" i="3"/>
  <c r="M13" i="42"/>
  <c r="N13" i="42"/>
  <c r="L20" i="49"/>
  <c r="L22" i="49" s="1"/>
  <c r="K13" i="42"/>
  <c r="J411" i="3"/>
  <c r="BE411" i="3" s="1"/>
  <c r="J212" i="3"/>
  <c r="BE212" i="3" s="1"/>
  <c r="K20" i="12"/>
  <c r="G17" i="53"/>
  <c r="H13" i="42"/>
  <c r="P13" i="42"/>
  <c r="H20" i="49"/>
  <c r="H22" i="49" s="1"/>
  <c r="D411" i="3"/>
  <c r="E13" i="42"/>
  <c r="O13" i="42"/>
  <c r="D430" i="3"/>
  <c r="BF140" i="3"/>
  <c r="O341" i="3"/>
  <c r="BJ341" i="3" s="1"/>
  <c r="AB20" i="49"/>
  <c r="AB22" i="49" s="1"/>
  <c r="K20" i="49"/>
  <c r="K22" i="49" s="1"/>
  <c r="BK140" i="3"/>
  <c r="E20" i="49"/>
  <c r="E22" i="49" s="1"/>
  <c r="BG140" i="3"/>
  <c r="Y6" i="50"/>
  <c r="X240" i="3" s="1"/>
  <c r="X249" i="3" s="1"/>
  <c r="N20" i="49"/>
  <c r="N22" i="49" s="1"/>
  <c r="M12" i="9"/>
  <c r="M14" i="9" s="1"/>
  <c r="K6" i="1"/>
  <c r="J53" i="3" s="1"/>
  <c r="K16" i="1"/>
  <c r="J6" i="1"/>
  <c r="I53" i="3" s="1"/>
  <c r="I60" i="3" s="1"/>
  <c r="J16" i="1"/>
  <c r="G6" i="1"/>
  <c r="F53" i="3" s="1"/>
  <c r="F60" i="3" s="1"/>
  <c r="G16" i="1"/>
  <c r="BK383" i="3"/>
  <c r="AS385" i="3"/>
  <c r="BK385" i="3" s="1"/>
  <c r="BK384" i="3"/>
  <c r="BB6" i="50"/>
  <c r="BC240" i="3" s="1"/>
  <c r="BC261" i="3" s="1"/>
  <c r="P240" i="3"/>
  <c r="BK247" i="3" s="1"/>
  <c r="H6" i="1"/>
  <c r="G53" i="3" s="1"/>
  <c r="G60" i="3" s="1"/>
  <c r="H16" i="1"/>
  <c r="BK109" i="3"/>
  <c r="N6" i="50"/>
  <c r="M240" i="3" s="1"/>
  <c r="BH247" i="3" s="1"/>
  <c r="Q172" i="3"/>
  <c r="BL172" i="3" s="1"/>
  <c r="BI48" i="3"/>
  <c r="BK441" i="3"/>
  <c r="I27" i="50"/>
  <c r="M20" i="49"/>
  <c r="M22" i="49" s="1"/>
  <c r="D12" i="9"/>
  <c r="D14" i="9" s="1"/>
  <c r="BL140" i="3"/>
  <c r="AF6" i="1"/>
  <c r="AG53" i="3" s="1"/>
  <c r="AG69" i="3" s="1"/>
  <c r="AF16" i="1"/>
  <c r="R6" i="1"/>
  <c r="Q53" i="3" s="1"/>
  <c r="R16" i="1"/>
  <c r="O6" i="1"/>
  <c r="N53" i="3" s="1"/>
  <c r="O16" i="1"/>
  <c r="BK91" i="3"/>
  <c r="K77" i="3"/>
  <c r="BF77" i="3" s="1"/>
  <c r="BF76" i="3"/>
  <c r="BF75" i="3"/>
  <c r="BE91" i="3"/>
  <c r="BI116" i="3"/>
  <c r="F6" i="1"/>
  <c r="E53" i="3" s="1"/>
  <c r="E60" i="3" s="1"/>
  <c r="F16" i="1"/>
  <c r="N6" i="1"/>
  <c r="M53" i="3" s="1"/>
  <c r="N16" i="1"/>
  <c r="O6" i="50"/>
  <c r="N240" i="3" s="1"/>
  <c r="BI247" i="3" s="1"/>
  <c r="BG421" i="3"/>
  <c r="AZ6" i="50"/>
  <c r="BA240" i="3" s="1"/>
  <c r="BA261" i="3" s="1"/>
  <c r="O240" i="3"/>
  <c r="AN6" i="1"/>
  <c r="AO53" i="3" s="1"/>
  <c r="AN16" i="1"/>
  <c r="AB6" i="1"/>
  <c r="AA53" i="3" s="1"/>
  <c r="AA60" i="3" s="1"/>
  <c r="AB16" i="1"/>
  <c r="AA6" i="1"/>
  <c r="Z53" i="3" s="1"/>
  <c r="Z60" i="3" s="1"/>
  <c r="AA16" i="1"/>
  <c r="AR6" i="1"/>
  <c r="AS53" i="3" s="1"/>
  <c r="AR16" i="1"/>
  <c r="AF6" i="50"/>
  <c r="AG240" i="3" s="1"/>
  <c r="AG261" i="3" s="1"/>
  <c r="BK42" i="3"/>
  <c r="F6" i="50"/>
  <c r="E240" i="3" s="1"/>
  <c r="E249" i="3" s="1"/>
  <c r="Z6" i="50"/>
  <c r="Y240" i="3" s="1"/>
  <c r="Y249" i="3" s="1"/>
  <c r="BK107" i="3"/>
  <c r="BH42" i="3"/>
  <c r="BK106" i="3"/>
  <c r="AR349" i="3"/>
  <c r="BJ349" i="3" s="1"/>
  <c r="M27" i="50"/>
  <c r="I22" i="1"/>
  <c r="H22" i="1"/>
  <c r="AQ6" i="1"/>
  <c r="AR53" i="3" s="1"/>
  <c r="AQ16" i="1"/>
  <c r="AK6" i="1"/>
  <c r="AL53" i="3" s="1"/>
  <c r="AL69" i="3" s="1"/>
  <c r="AK16" i="1"/>
  <c r="E6" i="1"/>
  <c r="D53" i="3" s="1"/>
  <c r="D60" i="3" s="1"/>
  <c r="E16" i="1"/>
  <c r="AJ6" i="1"/>
  <c r="AK53" i="3" s="1"/>
  <c r="AK69" i="3" s="1"/>
  <c r="AJ16" i="1"/>
  <c r="AH6" i="50"/>
  <c r="AI240" i="3" s="1"/>
  <c r="AI261" i="3" s="1"/>
  <c r="AZ6" i="1"/>
  <c r="BA53" i="3" s="1"/>
  <c r="BA69" i="3" s="1"/>
  <c r="AZ16" i="1"/>
  <c r="G6" i="50"/>
  <c r="F240" i="3" s="1"/>
  <c r="F249" i="3" s="1"/>
  <c r="BH81" i="3"/>
  <c r="AN6" i="50"/>
  <c r="AO240" i="3" s="1"/>
  <c r="E6" i="50"/>
  <c r="D240" i="3" s="1"/>
  <c r="D249" i="3" s="1"/>
  <c r="BH49" i="3"/>
  <c r="Z20" i="49"/>
  <c r="Z22" i="49" s="1"/>
  <c r="BH41" i="3"/>
  <c r="P110" i="3"/>
  <c r="BK110" i="3" s="1"/>
  <c r="BG429" i="3"/>
  <c r="R20" i="49"/>
  <c r="R22" i="49" s="1"/>
  <c r="AY6" i="1"/>
  <c r="AZ53" i="3" s="1"/>
  <c r="AZ69" i="3" s="1"/>
  <c r="AY16" i="1"/>
  <c r="M6" i="1"/>
  <c r="L53" i="3" s="1"/>
  <c r="M16" i="1"/>
  <c r="AL6" i="50"/>
  <c r="AM240" i="3" s="1"/>
  <c r="J6" i="50"/>
  <c r="I240" i="3" s="1"/>
  <c r="I249" i="3" s="1"/>
  <c r="AV6" i="50"/>
  <c r="AW240" i="3" s="1"/>
  <c r="AW261" i="3" s="1"/>
  <c r="I6" i="50"/>
  <c r="H240" i="3" s="1"/>
  <c r="H249" i="3" s="1"/>
  <c r="BF117" i="3"/>
  <c r="BF119" i="3"/>
  <c r="BF118" i="3"/>
  <c r="BK89" i="3"/>
  <c r="O20" i="49"/>
  <c r="O22" i="49" s="1"/>
  <c r="C6" i="1"/>
  <c r="B53" i="3" s="1"/>
  <c r="B60" i="3" s="1"/>
  <c r="C16" i="1"/>
  <c r="P6" i="1"/>
  <c r="O53" i="3" s="1"/>
  <c r="P16" i="1"/>
  <c r="Q20" i="49"/>
  <c r="Q22" i="49" s="1"/>
  <c r="I20" i="49"/>
  <c r="I22" i="49" s="1"/>
  <c r="BB6" i="1"/>
  <c r="BC53" i="3" s="1"/>
  <c r="BC69" i="3" s="1"/>
  <c r="BB16" i="1"/>
  <c r="BA6" i="1"/>
  <c r="BB53" i="3" s="1"/>
  <c r="BB69" i="3" s="1"/>
  <c r="BA16" i="1"/>
  <c r="BH91" i="3"/>
  <c r="BH90" i="3"/>
  <c r="BI119" i="3"/>
  <c r="BI117" i="3"/>
  <c r="BI118" i="3"/>
  <c r="L17" i="49"/>
  <c r="K429" i="3"/>
  <c r="F430" i="3"/>
  <c r="W142" i="3"/>
  <c r="B142" i="3"/>
  <c r="D142" i="3"/>
  <c r="BG141" i="3"/>
  <c r="Z142" i="3"/>
  <c r="N17" i="49"/>
  <c r="I12" i="9"/>
  <c r="I14" i="9" s="1"/>
  <c r="Y20" i="49"/>
  <c r="Y22" i="49" s="1"/>
  <c r="H12" i="9"/>
  <c r="H14" i="9" s="1"/>
  <c r="R19" i="42"/>
  <c r="AB12" i="9"/>
  <c r="AB14" i="9" s="1"/>
  <c r="Y12" i="9"/>
  <c r="Y14" i="9" s="1"/>
  <c r="N17" i="53"/>
  <c r="K17" i="49"/>
  <c r="J429" i="3"/>
  <c r="H142" i="3"/>
  <c r="C12" i="9"/>
  <c r="C14" i="9" s="1"/>
  <c r="X12" i="9"/>
  <c r="X14" i="9" s="1"/>
  <c r="BE63" i="54"/>
  <c r="BE65" i="54"/>
  <c r="BE64" i="54"/>
  <c r="Q429" i="3"/>
  <c r="R17" i="49"/>
  <c r="J17" i="49"/>
  <c r="I429" i="3"/>
  <c r="I430" i="3" s="1"/>
  <c r="BL413" i="3"/>
  <c r="BC65" i="54"/>
  <c r="BC64" i="54"/>
  <c r="G17" i="49"/>
  <c r="AA142" i="3"/>
  <c r="BK141" i="3"/>
  <c r="Z12" i="9"/>
  <c r="Z14" i="9" s="1"/>
  <c r="K340" i="3"/>
  <c r="J20" i="49"/>
  <c r="J22" i="49" s="1"/>
  <c r="D20" i="49"/>
  <c r="D22" i="49" s="1"/>
  <c r="P429" i="3"/>
  <c r="Q17" i="49"/>
  <c r="I17" i="49"/>
  <c r="H429" i="3"/>
  <c r="H430" i="3" s="1"/>
  <c r="Q414" i="3"/>
  <c r="BL414" i="3" s="1"/>
  <c r="BL411" i="3"/>
  <c r="C429" i="3"/>
  <c r="C430" i="3" s="1"/>
  <c r="D17" i="49"/>
  <c r="O17" i="49"/>
  <c r="O12" i="9"/>
  <c r="O14" i="9" s="1"/>
  <c r="N138" i="3"/>
  <c r="BI140" i="3" s="1"/>
  <c r="Y142" i="3"/>
  <c r="P12" i="9"/>
  <c r="P14" i="9" s="1"/>
  <c r="E12" i="9"/>
  <c r="E14" i="9" s="1"/>
  <c r="R12" i="9"/>
  <c r="R14" i="9" s="1"/>
  <c r="J17" i="53"/>
  <c r="Q340" i="3"/>
  <c r="BL441" i="3"/>
  <c r="Q442" i="3"/>
  <c r="BL442" i="3" s="1"/>
  <c r="AB17" i="49"/>
  <c r="AA429" i="3"/>
  <c r="AA430" i="3" s="1"/>
  <c r="B429" i="3"/>
  <c r="B430" i="3" s="1"/>
  <c r="C17" i="49"/>
  <c r="M138" i="3"/>
  <c r="N12" i="9"/>
  <c r="N14" i="9" s="1"/>
  <c r="X142" i="3"/>
  <c r="H17" i="49"/>
  <c r="K12" i="9"/>
  <c r="K14" i="9" s="1"/>
  <c r="R17" i="53"/>
  <c r="Z17" i="49"/>
  <c r="Y429" i="3"/>
  <c r="Y430" i="3" s="1"/>
  <c r="BI429" i="3"/>
  <c r="N430" i="3"/>
  <c r="BI430" i="3" s="1"/>
  <c r="G20" i="49"/>
  <c r="G22" i="49" s="1"/>
  <c r="E17" i="49"/>
  <c r="G142" i="3"/>
  <c r="BJ141" i="3"/>
  <c r="Q12" i="9"/>
  <c r="Q14" i="9" s="1"/>
  <c r="P17" i="49"/>
  <c r="Y17" i="49"/>
  <c r="X429" i="3"/>
  <c r="X430" i="3" s="1"/>
  <c r="M17" i="49"/>
  <c r="BJ140" i="3"/>
  <c r="F138" i="3"/>
  <c r="G12" i="9"/>
  <c r="G14" i="9" s="1"/>
  <c r="J12" i="9"/>
  <c r="J14" i="9" s="1"/>
  <c r="X17" i="49"/>
  <c r="C142" i="3"/>
  <c r="O430" i="3"/>
  <c r="BJ430" i="3" s="1"/>
  <c r="M341" i="3"/>
  <c r="BH341" i="3" s="1"/>
  <c r="F20" i="49"/>
  <c r="F22" i="49" s="1"/>
  <c r="BH197" i="3"/>
  <c r="BD63" i="54"/>
  <c r="BD64" i="54"/>
  <c r="X20" i="49"/>
  <c r="X22" i="49" s="1"/>
  <c r="W427" i="3"/>
  <c r="W430" i="3" s="1"/>
  <c r="E138" i="3"/>
  <c r="F12" i="9"/>
  <c r="F14" i="9" s="1"/>
  <c r="I142" i="3"/>
  <c r="F17" i="49"/>
  <c r="AA12" i="9"/>
  <c r="AA14" i="9" s="1"/>
  <c r="L12" i="9"/>
  <c r="L14" i="9" s="1"/>
  <c r="P409" i="3"/>
  <c r="BK413" i="3" s="1"/>
  <c r="P17" i="53"/>
  <c r="O17" i="53"/>
  <c r="E361" i="3"/>
  <c r="E362" i="3" s="1"/>
  <c r="O361" i="3"/>
  <c r="P20" i="36"/>
  <c r="Z126" i="3"/>
  <c r="Z128" i="3" s="1"/>
  <c r="Q126" i="3"/>
  <c r="H124" i="3"/>
  <c r="I12" i="6"/>
  <c r="I14" i="6" s="1"/>
  <c r="P124" i="3"/>
  <c r="Q12" i="6"/>
  <c r="Q14" i="6" s="1"/>
  <c r="Z429" i="3"/>
  <c r="Z430" i="3" s="1"/>
  <c r="AA17" i="49"/>
  <c r="AA20" i="49"/>
  <c r="AA22" i="49" s="1"/>
  <c r="I19" i="42"/>
  <c r="N20" i="36"/>
  <c r="AH6" i="1"/>
  <c r="AI53" i="3" s="1"/>
  <c r="AI69" i="3" s="1"/>
  <c r="AH16" i="1"/>
  <c r="AM6" i="1"/>
  <c r="AN53" i="3" s="1"/>
  <c r="AM16" i="1"/>
  <c r="D14" i="13"/>
  <c r="AG6" i="1"/>
  <c r="AH53" i="3" s="1"/>
  <c r="AH69" i="3" s="1"/>
  <c r="AG16" i="1"/>
  <c r="BA6" i="50"/>
  <c r="BB240" i="3" s="1"/>
  <c r="BB261" i="3" s="1"/>
  <c r="AO6" i="50"/>
  <c r="AP240" i="3" s="1"/>
  <c r="AB6" i="50"/>
  <c r="AA240" i="3" s="1"/>
  <c r="AA249" i="3" s="1"/>
  <c r="AK6" i="50"/>
  <c r="AL240" i="3" s="1"/>
  <c r="AL261" i="3" s="1"/>
  <c r="K414" i="3"/>
  <c r="BF414" i="3" s="1"/>
  <c r="L17" i="53"/>
  <c r="BI276" i="3"/>
  <c r="AQ278" i="3"/>
  <c r="BI278" i="3" s="1"/>
  <c r="X69" i="54"/>
  <c r="Y17" i="53"/>
  <c r="AA441" i="3"/>
  <c r="I361" i="3"/>
  <c r="I362" i="3" s="1"/>
  <c r="N361" i="3"/>
  <c r="BE197" i="3"/>
  <c r="L126" i="3"/>
  <c r="E126" i="3"/>
  <c r="E128" i="3" s="1"/>
  <c r="AD6" i="1"/>
  <c r="AE53" i="3" s="1"/>
  <c r="AE69" i="3" s="1"/>
  <c r="AD16" i="1"/>
  <c r="M12" i="6"/>
  <c r="M14" i="6" s="1"/>
  <c r="Z6" i="1"/>
  <c r="Y53" i="3" s="1"/>
  <c r="Y60" i="3" s="1"/>
  <c r="Z16" i="1"/>
  <c r="G69" i="54"/>
  <c r="H17" i="53"/>
  <c r="BE413" i="3"/>
  <c r="D361" i="3"/>
  <c r="D362" i="3" s="1"/>
  <c r="BH361" i="3"/>
  <c r="M362" i="3"/>
  <c r="BH362" i="3" s="1"/>
  <c r="BI197" i="3"/>
  <c r="B126" i="3"/>
  <c r="B128" i="3" s="1"/>
  <c r="P12" i="6"/>
  <c r="P14" i="6" s="1"/>
  <c r="O124" i="3"/>
  <c r="W126" i="3"/>
  <c r="G124" i="3"/>
  <c r="H12" i="6"/>
  <c r="H14" i="6" s="1"/>
  <c r="M124" i="3"/>
  <c r="BH127" i="3" s="1"/>
  <c r="N12" i="6"/>
  <c r="N14" i="6" s="1"/>
  <c r="AA19" i="42"/>
  <c r="AO422" i="3"/>
  <c r="BG422" i="3" s="1"/>
  <c r="BG419" i="3"/>
  <c r="AL6" i="1"/>
  <c r="AM53" i="3" s="1"/>
  <c r="AL16" i="1"/>
  <c r="AI6" i="1"/>
  <c r="AJ53" i="3" s="1"/>
  <c r="AJ69" i="3" s="1"/>
  <c r="AI16" i="1"/>
  <c r="AB17" i="53"/>
  <c r="Z17" i="53"/>
  <c r="Q17" i="53"/>
  <c r="H361" i="3"/>
  <c r="H362" i="3" s="1"/>
  <c r="Q361" i="3"/>
  <c r="AA361" i="3"/>
  <c r="AA362" i="3" s="1"/>
  <c r="AB20" i="36"/>
  <c r="BG197" i="3"/>
  <c r="D124" i="3"/>
  <c r="E12" i="6"/>
  <c r="E14" i="6" s="1"/>
  <c r="Y124" i="3"/>
  <c r="Z12" i="6"/>
  <c r="Z14" i="6" s="1"/>
  <c r="O126" i="3"/>
  <c r="BF245" i="3"/>
  <c r="Q61" i="54"/>
  <c r="B413" i="3"/>
  <c r="J319" i="3"/>
  <c r="BE323" i="3" s="1"/>
  <c r="K23" i="38"/>
  <c r="K25" i="38" s="1"/>
  <c r="L361" i="3"/>
  <c r="Z361" i="3"/>
  <c r="Z362" i="3" s="1"/>
  <c r="Q124" i="3"/>
  <c r="BL127" i="3" s="1"/>
  <c r="R12" i="6"/>
  <c r="R14" i="6" s="1"/>
  <c r="X124" i="3"/>
  <c r="Y12" i="6"/>
  <c r="Y14" i="6" s="1"/>
  <c r="F12" i="6"/>
  <c r="F14" i="6" s="1"/>
  <c r="O14" i="13"/>
  <c r="E17" i="53"/>
  <c r="BG413" i="3"/>
  <c r="H69" i="54"/>
  <c r="I17" i="53"/>
  <c r="P361" i="3"/>
  <c r="Y361" i="3"/>
  <c r="Y362" i="3" s="1"/>
  <c r="Z20" i="36"/>
  <c r="C361" i="3"/>
  <c r="C362" i="3" s="1"/>
  <c r="AS178" i="3"/>
  <c r="BK178" i="3" s="1"/>
  <c r="P126" i="3"/>
  <c r="N124" i="3"/>
  <c r="BI127" i="3" s="1"/>
  <c r="O12" i="6"/>
  <c r="O14" i="6" s="1"/>
  <c r="K124" i="3"/>
  <c r="L12" i="6"/>
  <c r="L14" i="6" s="1"/>
  <c r="W124" i="3"/>
  <c r="X12" i="6"/>
  <c r="X14" i="6" s="1"/>
  <c r="K14" i="13"/>
  <c r="AG6" i="50"/>
  <c r="AH240" i="3" s="1"/>
  <c r="AH261" i="3" s="1"/>
  <c r="M17" i="53"/>
  <c r="AA17" i="53"/>
  <c r="W69" i="54"/>
  <c r="X17" i="53"/>
  <c r="B361" i="3"/>
  <c r="B362" i="3" s="1"/>
  <c r="C20" i="36"/>
  <c r="G361" i="3"/>
  <c r="G126" i="3"/>
  <c r="AA12" i="6"/>
  <c r="AA14" i="6" s="1"/>
  <c r="X6" i="50"/>
  <c r="W240" i="3" s="1"/>
  <c r="W249" i="3" s="1"/>
  <c r="J362" i="3"/>
  <c r="BE362" i="3" s="1"/>
  <c r="X361" i="3"/>
  <c r="K361" i="3"/>
  <c r="L20" i="36"/>
  <c r="I124" i="3"/>
  <c r="I128" i="3" s="1"/>
  <c r="J12" i="6"/>
  <c r="J14" i="6" s="1"/>
  <c r="F126" i="3"/>
  <c r="F128" i="3" s="1"/>
  <c r="AP422" i="3"/>
  <c r="BH422" i="3" s="1"/>
  <c r="BH419" i="3"/>
  <c r="K19" i="42"/>
  <c r="Y6" i="1"/>
  <c r="X53" i="3" s="1"/>
  <c r="X60" i="3" s="1"/>
  <c r="Y16" i="1"/>
  <c r="AE6" i="1"/>
  <c r="AF53" i="3" s="1"/>
  <c r="AF69" i="3" s="1"/>
  <c r="AE16" i="1"/>
  <c r="H14" i="13"/>
  <c r="X6" i="1"/>
  <c r="W53" i="3" s="1"/>
  <c r="W60" i="3" s="1"/>
  <c r="X16" i="1"/>
  <c r="C12" i="6"/>
  <c r="C14" i="6" s="1"/>
  <c r="AP178" i="3"/>
  <c r="BH178" i="3" s="1"/>
  <c r="K249" i="3"/>
  <c r="BF249" i="3" s="1"/>
  <c r="BF242" i="3"/>
  <c r="BF248" i="3"/>
  <c r="BF243" i="3"/>
  <c r="D17" i="53"/>
  <c r="BJ43" i="3" l="1"/>
  <c r="BJ413" i="3"/>
  <c r="BJ411" i="3"/>
  <c r="O414" i="3"/>
  <c r="BJ414" i="3" s="1"/>
  <c r="BK294" i="3"/>
  <c r="BK81" i="3"/>
  <c r="BJ161" i="3"/>
  <c r="AR164" i="3"/>
  <c r="BJ164" i="3" s="1"/>
  <c r="BJ163" i="3"/>
  <c r="BJ162" i="3"/>
  <c r="BJ81" i="3"/>
  <c r="BJ82" i="3"/>
  <c r="AR83" i="3"/>
  <c r="BJ83" i="3" s="1"/>
  <c r="BJ47" i="3"/>
  <c r="BJ48" i="3"/>
  <c r="BJ76" i="3"/>
  <c r="O77" i="3"/>
  <c r="BJ77" i="3" s="1"/>
  <c r="BJ75" i="3"/>
  <c r="BJ49" i="3"/>
  <c r="P270" i="3"/>
  <c r="BK270" i="3" s="1"/>
  <c r="BK284" i="3"/>
  <c r="BJ119" i="3"/>
  <c r="BJ116" i="3"/>
  <c r="BJ118" i="3"/>
  <c r="BJ117" i="3"/>
  <c r="AR120" i="3"/>
  <c r="BJ120" i="3" s="1"/>
  <c r="BK75" i="3"/>
  <c r="P288" i="3"/>
  <c r="BK288" i="3" s="1"/>
  <c r="BK41" i="3"/>
  <c r="BK276" i="3"/>
  <c r="BK277" i="3"/>
  <c r="AS278" i="3"/>
  <c r="BK278" i="3" s="1"/>
  <c r="BK275" i="3"/>
  <c r="BK295" i="3"/>
  <c r="AS298" i="3"/>
  <c r="BK298" i="3" s="1"/>
  <c r="BK296" i="3"/>
  <c r="BK297" i="3"/>
  <c r="Q157" i="3"/>
  <c r="BL157" i="3" s="1"/>
  <c r="BL154" i="3"/>
  <c r="BK286" i="3"/>
  <c r="BK287" i="3"/>
  <c r="BK285" i="3"/>
  <c r="Q270" i="3"/>
  <c r="BL270" i="3" s="1"/>
  <c r="BL267" i="3"/>
  <c r="BL268" i="3"/>
  <c r="BL269" i="3"/>
  <c r="BK156" i="3"/>
  <c r="BK155" i="3"/>
  <c r="P157" i="3"/>
  <c r="BK157" i="3" s="1"/>
  <c r="BK154" i="3"/>
  <c r="BI268" i="3"/>
  <c r="BI267" i="3"/>
  <c r="N270" i="3"/>
  <c r="BI270" i="3" s="1"/>
  <c r="BI269" i="3"/>
  <c r="BL171" i="3"/>
  <c r="BL170" i="3"/>
  <c r="P77" i="3"/>
  <c r="BK77" i="3" s="1"/>
  <c r="P304" i="3"/>
  <c r="P307" i="3" s="1"/>
  <c r="BK307" i="3" s="1"/>
  <c r="Q15" i="26"/>
  <c r="Q20" i="26"/>
  <c r="Q24" i="26" s="1"/>
  <c r="BK267" i="3"/>
  <c r="BK269" i="3"/>
  <c r="BL76" i="3"/>
  <c r="Q77" i="3"/>
  <c r="BL77" i="3" s="1"/>
  <c r="BL75" i="3"/>
  <c r="N230" i="3"/>
  <c r="N302" i="3"/>
  <c r="O20" i="26"/>
  <c r="O24" i="26" s="1"/>
  <c r="BI76" i="3"/>
  <c r="BI75" i="3"/>
  <c r="N77" i="3"/>
  <c r="BI77" i="3" s="1"/>
  <c r="Q304" i="3"/>
  <c r="R20" i="26"/>
  <c r="R24" i="26" s="1"/>
  <c r="R15" i="26"/>
  <c r="BL116" i="3"/>
  <c r="AT120" i="3"/>
  <c r="BL120" i="3" s="1"/>
  <c r="BL286" i="3"/>
  <c r="BL287" i="3"/>
  <c r="Q288" i="3"/>
  <c r="BL288" i="3" s="1"/>
  <c r="BL284" i="3"/>
  <c r="BL285" i="3"/>
  <c r="BK119" i="3"/>
  <c r="AS120" i="3"/>
  <c r="BK120" i="3" s="1"/>
  <c r="BK117" i="3"/>
  <c r="BK116" i="3"/>
  <c r="BK118" i="3"/>
  <c r="BK48" i="3"/>
  <c r="BK49" i="3"/>
  <c r="BK47" i="3"/>
  <c r="BK306" i="3"/>
  <c r="BK305" i="3"/>
  <c r="BJ107" i="3"/>
  <c r="BJ106" i="3"/>
  <c r="O110" i="3"/>
  <c r="BJ110" i="3" s="1"/>
  <c r="BJ109" i="3"/>
  <c r="BJ108" i="3"/>
  <c r="BK162" i="3"/>
  <c r="AS164" i="3"/>
  <c r="BK164" i="3" s="1"/>
  <c r="BK163" i="3"/>
  <c r="BK161" i="3"/>
  <c r="BL43" i="3"/>
  <c r="BL42" i="3"/>
  <c r="BL41" i="3"/>
  <c r="BL108" i="3"/>
  <c r="BL107" i="3"/>
  <c r="BL106" i="3"/>
  <c r="Q110" i="3"/>
  <c r="BL110" i="3" s="1"/>
  <c r="BL109" i="3"/>
  <c r="BI43" i="3"/>
  <c r="BI42" i="3"/>
  <c r="BI41" i="3"/>
  <c r="BI106" i="3"/>
  <c r="BI107" i="3"/>
  <c r="N110" i="3"/>
  <c r="BI110" i="3" s="1"/>
  <c r="BI108" i="3"/>
  <c r="BI109" i="3"/>
  <c r="BG246" i="3"/>
  <c r="BG247" i="3"/>
  <c r="BJ248" i="3"/>
  <c r="BJ247" i="3"/>
  <c r="X362" i="3"/>
  <c r="Y128" i="3"/>
  <c r="G362" i="3"/>
  <c r="H128" i="3"/>
  <c r="D414" i="3"/>
  <c r="BG411" i="3"/>
  <c r="BG244" i="3"/>
  <c r="AW164" i="3"/>
  <c r="AA442" i="3"/>
  <c r="BF67" i="54"/>
  <c r="BF68" i="54"/>
  <c r="BJ244" i="3"/>
  <c r="BJ243" i="3"/>
  <c r="BJ242" i="3"/>
  <c r="O249" i="3"/>
  <c r="BJ249" i="3" s="1"/>
  <c r="L442" i="3"/>
  <c r="BG442" i="3" s="1"/>
  <c r="BI412" i="3"/>
  <c r="BI413" i="3"/>
  <c r="N414" i="3"/>
  <c r="BI414" i="3" s="1"/>
  <c r="K198" i="3"/>
  <c r="BF198" i="3" s="1"/>
  <c r="J198" i="3"/>
  <c r="BE198" i="3" s="1"/>
  <c r="B414" i="3"/>
  <c r="M198" i="3"/>
  <c r="BH198" i="3" s="1"/>
  <c r="Q198" i="3"/>
  <c r="BL198" i="3" s="1"/>
  <c r="N198" i="3"/>
  <c r="BI198" i="3" s="1"/>
  <c r="L198" i="3"/>
  <c r="BG198" i="3" s="1"/>
  <c r="P198" i="3"/>
  <c r="BK198" i="3" s="1"/>
  <c r="X128" i="3"/>
  <c r="D128" i="3"/>
  <c r="E142" i="3"/>
  <c r="BJ440" i="3"/>
  <c r="O442" i="3"/>
  <c r="BJ442" i="3" s="1"/>
  <c r="O198" i="3"/>
  <c r="BJ198" i="3" s="1"/>
  <c r="N442" i="3"/>
  <c r="BI442" i="3" s="1"/>
  <c r="BI440" i="3"/>
  <c r="BL212" i="3"/>
  <c r="BL210" i="3"/>
  <c r="Q213" i="3"/>
  <c r="BL213" i="3" s="1"/>
  <c r="BE126" i="3"/>
  <c r="J128" i="3"/>
  <c r="BE128" i="3" s="1"/>
  <c r="BE184" i="3"/>
  <c r="J185" i="3"/>
  <c r="BE185" i="3" s="1"/>
  <c r="L414" i="3"/>
  <c r="BG414" i="3" s="1"/>
  <c r="BF258" i="3"/>
  <c r="BF257" i="3"/>
  <c r="BF255" i="3"/>
  <c r="BF254" i="3"/>
  <c r="AT69" i="3"/>
  <c r="BL69" i="3" s="1"/>
  <c r="BL65" i="3"/>
  <c r="BL68" i="3"/>
  <c r="BL64" i="3"/>
  <c r="BL66" i="3"/>
  <c r="BL67" i="3"/>
  <c r="F142" i="3"/>
  <c r="BG245" i="3"/>
  <c r="BG242" i="3"/>
  <c r="BG243" i="3"/>
  <c r="BK58" i="3"/>
  <c r="BK59" i="3"/>
  <c r="BK55" i="3"/>
  <c r="BK57" i="3"/>
  <c r="BK56" i="3"/>
  <c r="P60" i="3"/>
  <c r="BK60" i="3" s="1"/>
  <c r="BI64" i="3"/>
  <c r="BI68" i="3"/>
  <c r="BI67" i="3"/>
  <c r="AQ69" i="3"/>
  <c r="BI69" i="3" s="1"/>
  <c r="BI65" i="3"/>
  <c r="BI66" i="3"/>
  <c r="AN261" i="3"/>
  <c r="BF261" i="3" s="1"/>
  <c r="BF260" i="3"/>
  <c r="L249" i="3"/>
  <c r="BG249" i="3" s="1"/>
  <c r="BG248" i="3"/>
  <c r="BH66" i="3"/>
  <c r="BH65" i="3"/>
  <c r="BH68" i="3"/>
  <c r="AP69" i="3"/>
  <c r="BH69" i="3" s="1"/>
  <c r="BH64" i="3"/>
  <c r="BH67" i="3"/>
  <c r="BJ126" i="3"/>
  <c r="M142" i="3"/>
  <c r="BH142" i="3" s="1"/>
  <c r="BF259" i="3"/>
  <c r="BF55" i="3"/>
  <c r="BF56" i="3"/>
  <c r="BF58" i="3"/>
  <c r="K60" i="3"/>
  <c r="BF60" i="3" s="1"/>
  <c r="BF59" i="3"/>
  <c r="BF57" i="3"/>
  <c r="J414" i="3"/>
  <c r="BE414" i="3" s="1"/>
  <c r="J213" i="3"/>
  <c r="BE213" i="3" s="1"/>
  <c r="BE211" i="3"/>
  <c r="BI141" i="3"/>
  <c r="BK126" i="3"/>
  <c r="W128" i="3"/>
  <c r="BK248" i="3"/>
  <c r="BK245" i="3"/>
  <c r="BK243" i="3"/>
  <c r="BK246" i="3"/>
  <c r="BK242" i="3"/>
  <c r="BK244" i="3"/>
  <c r="P249" i="3"/>
  <c r="BK249" i="3" s="1"/>
  <c r="BL57" i="3"/>
  <c r="BL55" i="3"/>
  <c r="BL58" i="3"/>
  <c r="BL56" i="3"/>
  <c r="BL59" i="3"/>
  <c r="Q60" i="3"/>
  <c r="BL60" i="3" s="1"/>
  <c r="K142" i="3"/>
  <c r="BF142" i="3" s="1"/>
  <c r="BG58" i="3"/>
  <c r="BG59" i="3"/>
  <c r="BG56" i="3"/>
  <c r="L60" i="3"/>
  <c r="BG60" i="3" s="1"/>
  <c r="BG55" i="3"/>
  <c r="BG57" i="3"/>
  <c r="BG257" i="3"/>
  <c r="BG260" i="3"/>
  <c r="AO261" i="3"/>
  <c r="BG261" i="3" s="1"/>
  <c r="BG259" i="3"/>
  <c r="BG255" i="3"/>
  <c r="BG256" i="3"/>
  <c r="BG254" i="3"/>
  <c r="BG258" i="3"/>
  <c r="BG65" i="3"/>
  <c r="BG64" i="3"/>
  <c r="BG66" i="3"/>
  <c r="AO69" i="3"/>
  <c r="BG69" i="3" s="1"/>
  <c r="BG68" i="3"/>
  <c r="BG67" i="3"/>
  <c r="BJ57" i="3"/>
  <c r="BJ56" i="3"/>
  <c r="BJ55" i="3"/>
  <c r="BJ58" i="3"/>
  <c r="O60" i="3"/>
  <c r="BJ60" i="3" s="1"/>
  <c r="BJ59" i="3"/>
  <c r="BJ68" i="3"/>
  <c r="BJ66" i="3"/>
  <c r="BJ67" i="3"/>
  <c r="AR69" i="3"/>
  <c r="BJ69" i="3" s="1"/>
  <c r="BJ64" i="3"/>
  <c r="BJ65" i="3"/>
  <c r="BK65" i="3"/>
  <c r="AS69" i="3"/>
  <c r="BK69" i="3" s="1"/>
  <c r="BK64" i="3"/>
  <c r="BK66" i="3"/>
  <c r="BK68" i="3"/>
  <c r="BK67" i="3"/>
  <c r="BJ245" i="3"/>
  <c r="BJ246" i="3"/>
  <c r="BE57" i="3"/>
  <c r="BE59" i="3"/>
  <c r="BE56" i="3"/>
  <c r="BE58" i="3"/>
  <c r="J60" i="3"/>
  <c r="BE60" i="3" s="1"/>
  <c r="BE55" i="3"/>
  <c r="BE254" i="3"/>
  <c r="BE258" i="3"/>
  <c r="BE256" i="3"/>
  <c r="BE257" i="3"/>
  <c r="AM261" i="3"/>
  <c r="BE261" i="3" s="1"/>
  <c r="BE259" i="3"/>
  <c r="BE255" i="3"/>
  <c r="BE260" i="3"/>
  <c r="BH58" i="3"/>
  <c r="BH56" i="3"/>
  <c r="BH57" i="3"/>
  <c r="BH55" i="3"/>
  <c r="BH59" i="3"/>
  <c r="M60" i="3"/>
  <c r="BH60" i="3" s="1"/>
  <c r="BI244" i="3"/>
  <c r="BI246" i="3"/>
  <c r="BI243" i="3"/>
  <c r="N249" i="3"/>
  <c r="BI249" i="3" s="1"/>
  <c r="BI242" i="3"/>
  <c r="BI248" i="3"/>
  <c r="BI245" i="3"/>
  <c r="BI59" i="3"/>
  <c r="BI58" i="3"/>
  <c r="N60" i="3"/>
  <c r="BI60" i="3" s="1"/>
  <c r="BI57" i="3"/>
  <c r="BI55" i="3"/>
  <c r="BI56" i="3"/>
  <c r="BH243" i="3"/>
  <c r="BH244" i="3"/>
  <c r="BH242" i="3"/>
  <c r="M249" i="3"/>
  <c r="BH249" i="3" s="1"/>
  <c r="BH246" i="3"/>
  <c r="BH245" i="3"/>
  <c r="BH248" i="3"/>
  <c r="BL126" i="3"/>
  <c r="O142" i="3"/>
  <c r="BJ142" i="3" s="1"/>
  <c r="L142" i="3"/>
  <c r="BG142" i="3" s="1"/>
  <c r="BL340" i="3"/>
  <c r="Q341" i="3"/>
  <c r="BL341" i="3" s="1"/>
  <c r="BF340" i="3"/>
  <c r="K341" i="3"/>
  <c r="BF341" i="3" s="1"/>
  <c r="BL429" i="3"/>
  <c r="Q430" i="3"/>
  <c r="BL430" i="3" s="1"/>
  <c r="BF429" i="3"/>
  <c r="K430" i="3"/>
  <c r="BF430" i="3" s="1"/>
  <c r="P142" i="3"/>
  <c r="BK142" i="3" s="1"/>
  <c r="J142" i="3"/>
  <c r="BE142" i="3" s="1"/>
  <c r="G128" i="3"/>
  <c r="Q142" i="3"/>
  <c r="BL142" i="3" s="1"/>
  <c r="BH140" i="3"/>
  <c r="N142" i="3"/>
  <c r="BI142" i="3" s="1"/>
  <c r="BK429" i="3"/>
  <c r="P430" i="3"/>
  <c r="BK430" i="3" s="1"/>
  <c r="BH141" i="3"/>
  <c r="BE429" i="3"/>
  <c r="J430" i="3"/>
  <c r="BE430" i="3" s="1"/>
  <c r="O128" i="3"/>
  <c r="BJ128" i="3" s="1"/>
  <c r="K128" i="3"/>
  <c r="BF128" i="3" s="1"/>
  <c r="BF126" i="3"/>
  <c r="BI361" i="3"/>
  <c r="N362" i="3"/>
  <c r="BI362" i="3" s="1"/>
  <c r="BC66" i="54"/>
  <c r="N69" i="54"/>
  <c r="BC69" i="54" s="1"/>
  <c r="BF361" i="3"/>
  <c r="K362" i="3"/>
  <c r="BF362" i="3" s="1"/>
  <c r="N128" i="3"/>
  <c r="BI128" i="3" s="1"/>
  <c r="BI126" i="3"/>
  <c r="L128" i="3"/>
  <c r="BG128" i="3" s="1"/>
  <c r="BG126" i="3"/>
  <c r="BF63" i="54"/>
  <c r="BF66" i="54"/>
  <c r="BF64" i="54"/>
  <c r="Q69" i="54"/>
  <c r="BF69" i="54" s="1"/>
  <c r="BF65" i="54"/>
  <c r="BJ127" i="3"/>
  <c r="BE66" i="54"/>
  <c r="P69" i="54"/>
  <c r="BE69" i="54" s="1"/>
  <c r="BK361" i="3"/>
  <c r="P362" i="3"/>
  <c r="BK362" i="3" s="1"/>
  <c r="AM69" i="3"/>
  <c r="BE69" i="3" s="1"/>
  <c r="BE66" i="3"/>
  <c r="BE65" i="3"/>
  <c r="BE64" i="3"/>
  <c r="BE67" i="3"/>
  <c r="BE68" i="3"/>
  <c r="BG361" i="3"/>
  <c r="L362" i="3"/>
  <c r="BG362" i="3" s="1"/>
  <c r="BL361" i="3"/>
  <c r="Q362" i="3"/>
  <c r="BL362" i="3" s="1"/>
  <c r="BH259" i="3"/>
  <c r="BH254" i="3"/>
  <c r="AP261" i="3"/>
  <c r="BH261" i="3" s="1"/>
  <c r="BH260" i="3"/>
  <c r="BH258" i="3"/>
  <c r="BH257" i="3"/>
  <c r="BH255" i="3"/>
  <c r="BH256" i="3"/>
  <c r="P128" i="3"/>
  <c r="BK128" i="3" s="1"/>
  <c r="BK127" i="3"/>
  <c r="BJ361" i="3"/>
  <c r="O362" i="3"/>
  <c r="BJ362" i="3" s="1"/>
  <c r="BD66" i="54"/>
  <c r="O69" i="54"/>
  <c r="BD69" i="54" s="1"/>
  <c r="BF127" i="3"/>
  <c r="Q128" i="3"/>
  <c r="BL128" i="3" s="1"/>
  <c r="J324" i="3"/>
  <c r="BE324" i="3" s="1"/>
  <c r="BE321" i="3"/>
  <c r="BE322" i="3"/>
  <c r="M128" i="3"/>
  <c r="BH128" i="3" s="1"/>
  <c r="BH126" i="3"/>
  <c r="AN69" i="3"/>
  <c r="BF69" i="3" s="1"/>
  <c r="BF68" i="3"/>
  <c r="BF64" i="3"/>
  <c r="BF67" i="3"/>
  <c r="BF65" i="3"/>
  <c r="BF66" i="3"/>
  <c r="BK411" i="3"/>
  <c r="P414" i="3"/>
  <c r="BK414" i="3" s="1"/>
  <c r="BK412" i="3"/>
  <c r="BK304" i="3" l="1"/>
  <c r="BI306" i="3"/>
  <c r="BI305" i="3"/>
  <c r="BI304" i="3"/>
  <c r="N307" i="3"/>
  <c r="BI307" i="3" s="1"/>
  <c r="BL304" i="3"/>
  <c r="Q307" i="3"/>
  <c r="BL307" i="3" s="1"/>
  <c r="AU220" i="3"/>
  <c r="R211" i="3"/>
  <c r="R212" i="3"/>
  <c r="AU203" i="3"/>
  <c r="R197" i="3"/>
  <c r="R141" i="3"/>
  <c r="AV447" i="3"/>
  <c r="AS80" i="54"/>
  <c r="R441" i="3"/>
  <c r="AU421" i="3"/>
  <c r="AU420" i="3"/>
  <c r="R413" i="3"/>
  <c r="R412" i="3"/>
  <c r="AU177" i="3"/>
  <c r="AV219" i="3"/>
  <c r="AV220" i="3"/>
  <c r="AV203" i="3"/>
  <c r="R171" i="3"/>
  <c r="AV118" i="3"/>
  <c r="AV117" i="3"/>
  <c r="R108" i="3"/>
  <c r="R107" i="3"/>
  <c r="AU82" i="3"/>
  <c r="AT80" i="54"/>
  <c r="AV421" i="3"/>
  <c r="AV420" i="3"/>
  <c r="S413" i="3"/>
  <c r="AV313" i="3"/>
  <c r="R305" i="3"/>
  <c r="AV314" i="3"/>
  <c r="AU314" i="3"/>
  <c r="AT20" i="12"/>
  <c r="AP39" i="50"/>
  <c r="AQ39" i="50"/>
  <c r="AR39" i="50"/>
  <c r="AS39" i="50"/>
  <c r="AU146" i="3" l="1"/>
  <c r="AT12" i="7"/>
  <c r="AT14" i="7" s="1"/>
  <c r="AU124" i="3"/>
  <c r="S11" i="12"/>
  <c r="S20" i="12"/>
  <c r="AU219" i="3"/>
  <c r="AU118" i="3"/>
  <c r="AT17" i="15"/>
  <c r="AU447" i="3"/>
  <c r="R127" i="3"/>
  <c r="R90" i="3"/>
  <c r="AU117" i="3"/>
  <c r="AT23" i="20"/>
  <c r="AT11" i="20"/>
  <c r="AT20" i="18"/>
  <c r="S11" i="18"/>
  <c r="S20" i="18"/>
  <c r="R306" i="3"/>
  <c r="S17" i="15"/>
  <c r="S197" i="3"/>
  <c r="S412" i="3"/>
  <c r="S361" i="3"/>
  <c r="S141" i="3"/>
  <c r="S171" i="3"/>
  <c r="AQ18" i="50"/>
  <c r="AQ6" i="50" s="1"/>
  <c r="AR240" i="3" s="1"/>
  <c r="AU17" i="15"/>
  <c r="AS18" i="50"/>
  <c r="AS6" i="50" s="1"/>
  <c r="AT240" i="3" s="1"/>
  <c r="AR18" i="50"/>
  <c r="AR6" i="50" s="1"/>
  <c r="AS240" i="3" s="1"/>
  <c r="AP18" i="50"/>
  <c r="AP6" i="50" s="1"/>
  <c r="AQ240" i="3" s="1"/>
  <c r="AT13" i="17"/>
  <c r="S19" i="26"/>
  <c r="AT19" i="26"/>
  <c r="AU65" i="3" l="1"/>
  <c r="BM133" i="3"/>
  <c r="AT12" i="6"/>
  <c r="AT14" i="6" s="1"/>
  <c r="AU64" i="3"/>
  <c r="AU132" i="3"/>
  <c r="BM132" i="3" s="1"/>
  <c r="AU138" i="3"/>
  <c r="BM146" i="3" s="1"/>
  <c r="AT12" i="9"/>
  <c r="AT14" i="9" s="1"/>
  <c r="BL254" i="3"/>
  <c r="AT261" i="3"/>
  <c r="BL261" i="3" s="1"/>
  <c r="BL260" i="3"/>
  <c r="BL258" i="3"/>
  <c r="BL259" i="3"/>
  <c r="BL255" i="3"/>
  <c r="BL257" i="3"/>
  <c r="BL256" i="3"/>
  <c r="BJ260" i="3"/>
  <c r="BJ259" i="3"/>
  <c r="BJ255" i="3"/>
  <c r="BJ256" i="3"/>
  <c r="BJ258" i="3"/>
  <c r="BJ257" i="3"/>
  <c r="BJ254" i="3"/>
  <c r="AR261" i="3"/>
  <c r="BJ261" i="3" s="1"/>
  <c r="BI256" i="3"/>
  <c r="BI255" i="3"/>
  <c r="BI258" i="3"/>
  <c r="AQ261" i="3"/>
  <c r="BI261" i="3" s="1"/>
  <c r="BI254" i="3"/>
  <c r="BI260" i="3"/>
  <c r="BI257" i="3"/>
  <c r="BI259" i="3"/>
  <c r="BK256" i="3"/>
  <c r="BK257" i="3"/>
  <c r="BK259" i="3"/>
  <c r="BK254" i="3"/>
  <c r="BK258" i="3"/>
  <c r="AS261" i="3"/>
  <c r="BK261" i="3" s="1"/>
  <c r="BK255" i="3"/>
  <c r="BK260" i="3"/>
  <c r="AV66" i="3"/>
  <c r="AV260" i="3"/>
  <c r="AV438" i="3"/>
  <c r="S57" i="3"/>
  <c r="S182" i="3"/>
  <c r="S184" i="3"/>
  <c r="AU17" i="53"/>
  <c r="AU17" i="49"/>
  <c r="AV433" i="3"/>
  <c r="AV67" i="3"/>
  <c r="AU18" i="15"/>
  <c r="AU21" i="15" s="1"/>
  <c r="AV202" i="3"/>
  <c r="AV218" i="3"/>
  <c r="AU17" i="12"/>
  <c r="AT39" i="50"/>
  <c r="AT17" i="53"/>
  <c r="R106" i="3"/>
  <c r="S20" i="20"/>
  <c r="R57" i="3"/>
  <c r="R76" i="3"/>
  <c r="AU68" i="3"/>
  <c r="AU66" i="3"/>
  <c r="AU67" i="3"/>
  <c r="AU202" i="3"/>
  <c r="R140" i="3"/>
  <c r="S12" i="7"/>
  <c r="S14" i="7" s="1"/>
  <c r="S23" i="20"/>
  <c r="R59" i="3"/>
  <c r="R248" i="3"/>
  <c r="S11" i="20"/>
  <c r="R58" i="3"/>
  <c r="AU313" i="3"/>
  <c r="R56" i="3"/>
  <c r="R55" i="3"/>
  <c r="AU427" i="3"/>
  <c r="AU260" i="3"/>
  <c r="AT18" i="50"/>
  <c r="R61" i="54"/>
  <c r="S13" i="17"/>
  <c r="AT11" i="12"/>
  <c r="S286" i="3"/>
  <c r="AU11" i="20"/>
  <c r="AU11" i="12"/>
  <c r="S211" i="3"/>
  <c r="AV330" i="3"/>
  <c r="S323" i="3"/>
  <c r="S392" i="3"/>
  <c r="AV133" i="3"/>
  <c r="S212" i="3"/>
  <c r="AV331" i="3"/>
  <c r="S375" i="3"/>
  <c r="AV147" i="3"/>
  <c r="S376" i="3"/>
  <c r="AU39" i="50"/>
  <c r="S108" i="3"/>
  <c r="AV402" i="3"/>
  <c r="S394" i="3"/>
  <c r="AV383" i="3"/>
  <c r="T12" i="30"/>
  <c r="S322" i="3"/>
  <c r="AV403" i="3"/>
  <c r="AU348" i="3"/>
  <c r="AU402" i="3"/>
  <c r="AU331" i="3"/>
  <c r="R323" i="3"/>
  <c r="R322" i="3"/>
  <c r="R393" i="3"/>
  <c r="AU367" i="3"/>
  <c r="AU403" i="3"/>
  <c r="AU330" i="3"/>
  <c r="BG67" i="54" l="1"/>
  <c r="BG68" i="54"/>
  <c r="S22" i="1"/>
  <c r="AT11" i="18"/>
  <c r="S185" i="3"/>
  <c r="BN185" i="3" s="1"/>
  <c r="AU134" i="3"/>
  <c r="BM134" i="3" s="1"/>
  <c r="AU47" i="3"/>
  <c r="AU73" i="3"/>
  <c r="AT14" i="17"/>
  <c r="AT16" i="17" s="1"/>
  <c r="AU81" i="3"/>
  <c r="AU152" i="3"/>
  <c r="AT17" i="31"/>
  <c r="AT19" i="31" s="1"/>
  <c r="AU176" i="3"/>
  <c r="AT13" i="31"/>
  <c r="AU161" i="3"/>
  <c r="AU168" i="3"/>
  <c r="AT12" i="32"/>
  <c r="AT14" i="32" s="1"/>
  <c r="BM147" i="3"/>
  <c r="AU148" i="3"/>
  <c r="BM148" i="3" s="1"/>
  <c r="AV409" i="3"/>
  <c r="AU19" i="42"/>
  <c r="S305" i="3"/>
  <c r="S441" i="3"/>
  <c r="AV367" i="3"/>
  <c r="T17" i="53"/>
  <c r="AV116" i="3"/>
  <c r="AU20" i="20"/>
  <c r="S76" i="3"/>
  <c r="S127" i="3"/>
  <c r="AV419" i="3"/>
  <c r="AU13" i="42"/>
  <c r="S340" i="3"/>
  <c r="AV312" i="3"/>
  <c r="AU15" i="26"/>
  <c r="AV194" i="3"/>
  <c r="BN202" i="3" s="1"/>
  <c r="AU12" i="13"/>
  <c r="AU14" i="13" s="1"/>
  <c r="BN447" i="3"/>
  <c r="S58" i="3"/>
  <c r="AU20" i="49"/>
  <c r="AU22" i="49" s="1"/>
  <c r="AV427" i="3"/>
  <c r="BN433" i="3" s="1"/>
  <c r="AT61" i="54"/>
  <c r="BH81" i="54" s="1"/>
  <c r="AV446" i="3"/>
  <c r="BN446" i="3" s="1"/>
  <c r="AU13" i="15"/>
  <c r="AV348" i="3"/>
  <c r="S306" i="3"/>
  <c r="BN184" i="3"/>
  <c r="AV189" i="3"/>
  <c r="T39" i="50"/>
  <c r="AU12" i="30"/>
  <c r="AV182" i="3"/>
  <c r="R152" i="3"/>
  <c r="S17" i="31"/>
  <c r="S19" i="31" s="1"/>
  <c r="R304" i="3"/>
  <c r="S15" i="26"/>
  <c r="AT6" i="1"/>
  <c r="AU53" i="3" s="1"/>
  <c r="BM67" i="3" s="1"/>
  <c r="AT16" i="1"/>
  <c r="AU208" i="3"/>
  <c r="AT21" i="12"/>
  <c r="AT23" i="12" s="1"/>
  <c r="AT20" i="49"/>
  <c r="AT22" i="49" s="1"/>
  <c r="AU433" i="3"/>
  <c r="BM433" i="3" s="1"/>
  <c r="AT17" i="49"/>
  <c r="BG63" i="54"/>
  <c r="R69" i="54"/>
  <c r="BG69" i="54" s="1"/>
  <c r="BG64" i="54"/>
  <c r="BG66" i="54"/>
  <c r="BG65" i="54"/>
  <c r="AU87" i="3"/>
  <c r="BM98" i="3" s="1"/>
  <c r="AT21" i="18"/>
  <c r="AT23" i="18" s="1"/>
  <c r="AU48" i="3"/>
  <c r="S17" i="18"/>
  <c r="R89" i="3"/>
  <c r="R126" i="3"/>
  <c r="AU438" i="3"/>
  <c r="AT18" i="15"/>
  <c r="AT21" i="15" s="1"/>
  <c r="S24" i="20"/>
  <c r="S26" i="20" s="1"/>
  <c r="R104" i="3"/>
  <c r="BM106" i="3" s="1"/>
  <c r="R43" i="3"/>
  <c r="R194" i="3"/>
  <c r="S12" i="13"/>
  <c r="S14" i="13" s="1"/>
  <c r="R184" i="3"/>
  <c r="R182" i="3"/>
  <c r="S12" i="30"/>
  <c r="R73" i="3"/>
  <c r="BM76" i="3" s="1"/>
  <c r="S14" i="17"/>
  <c r="S16" i="17" s="1"/>
  <c r="R41" i="3"/>
  <c r="R168" i="3"/>
  <c r="S12" i="32"/>
  <c r="S14" i="32" s="1"/>
  <c r="R138" i="3"/>
  <c r="BM140" i="3" s="1"/>
  <c r="S12" i="9"/>
  <c r="S14" i="9" s="1"/>
  <c r="R210" i="3"/>
  <c r="S17" i="12"/>
  <c r="R196" i="3"/>
  <c r="S17" i="49"/>
  <c r="R429" i="3"/>
  <c r="R170" i="3"/>
  <c r="R124" i="3"/>
  <c r="S12" i="6"/>
  <c r="S14" i="6" s="1"/>
  <c r="R409" i="3"/>
  <c r="S19" i="42"/>
  <c r="S17" i="53"/>
  <c r="AU104" i="3"/>
  <c r="AU49" i="3"/>
  <c r="AT24" i="20"/>
  <c r="AT26" i="20" s="1"/>
  <c r="S21" i="12"/>
  <c r="S23" i="12" s="1"/>
  <c r="R208" i="3"/>
  <c r="AT20" i="20"/>
  <c r="AU116" i="3"/>
  <c r="S13" i="15"/>
  <c r="R440" i="3"/>
  <c r="AU446" i="3"/>
  <c r="AT13" i="15"/>
  <c r="AT13" i="42"/>
  <c r="AU419" i="3"/>
  <c r="S6" i="1"/>
  <c r="R53" i="3" s="1"/>
  <c r="R60" i="3" s="1"/>
  <c r="BM60" i="3" s="1"/>
  <c r="S16" i="1"/>
  <c r="AU189" i="3"/>
  <c r="AT22" i="1"/>
  <c r="AT32" i="1"/>
  <c r="AU409" i="3"/>
  <c r="AT19" i="42"/>
  <c r="R75" i="3"/>
  <c r="S13" i="42"/>
  <c r="R411" i="3"/>
  <c r="S21" i="18"/>
  <c r="S23" i="18" s="1"/>
  <c r="R87" i="3"/>
  <c r="R42" i="3"/>
  <c r="R438" i="3"/>
  <c r="S18" i="15"/>
  <c r="S21" i="15" s="1"/>
  <c r="AU97" i="3"/>
  <c r="AT17" i="18"/>
  <c r="S32" i="1"/>
  <c r="AU218" i="3"/>
  <c r="AT17" i="12"/>
  <c r="AS61" i="54"/>
  <c r="BG81" i="54" s="1"/>
  <c r="AU194" i="3"/>
  <c r="BM202" i="3" s="1"/>
  <c r="AT12" i="13"/>
  <c r="AT14" i="13" s="1"/>
  <c r="AU182" i="3"/>
  <c r="AT12" i="30"/>
  <c r="R427" i="3"/>
  <c r="S20" i="49"/>
  <c r="S22" i="49" s="1"/>
  <c r="R154" i="3"/>
  <c r="S13" i="31"/>
  <c r="AU383" i="3"/>
  <c r="AV295" i="3"/>
  <c r="T18" i="50"/>
  <c r="S90" i="3"/>
  <c r="AV277" i="3"/>
  <c r="AU11" i="38"/>
  <c r="AV384" i="3"/>
  <c r="AV404" i="3"/>
  <c r="S285" i="3"/>
  <c r="AU23" i="39"/>
  <c r="AV82" i="3"/>
  <c r="S393" i="3"/>
  <c r="S107" i="3"/>
  <c r="T19" i="35"/>
  <c r="AV297" i="3"/>
  <c r="T11" i="12"/>
  <c r="AV296" i="3"/>
  <c r="T23" i="39"/>
  <c r="T11" i="38"/>
  <c r="AU19" i="26"/>
  <c r="S287" i="3"/>
  <c r="AU20" i="12"/>
  <c r="AV177" i="3"/>
  <c r="AU18" i="50"/>
  <c r="T20" i="12"/>
  <c r="AU404" i="3"/>
  <c r="AU295" i="3"/>
  <c r="AU297" i="3"/>
  <c r="AT23" i="39"/>
  <c r="AU296" i="3"/>
  <c r="R340" i="3"/>
  <c r="R394" i="3"/>
  <c r="R361" i="3"/>
  <c r="AU384" i="3"/>
  <c r="AU277" i="3"/>
  <c r="R375" i="3"/>
  <c r="AT11" i="38"/>
  <c r="S11" i="38"/>
  <c r="R269" i="3"/>
  <c r="BM446" i="3" l="1"/>
  <c r="AU434" i="3"/>
  <c r="BM434" i="3" s="1"/>
  <c r="BM68" i="3"/>
  <c r="BM154" i="3"/>
  <c r="BM196" i="3"/>
  <c r="BM170" i="3"/>
  <c r="BM75" i="3"/>
  <c r="BN419" i="3"/>
  <c r="BM419" i="3"/>
  <c r="BM81" i="3"/>
  <c r="AU164" i="3"/>
  <c r="BM164" i="3" s="1"/>
  <c r="BM162" i="3"/>
  <c r="BM163" i="3"/>
  <c r="AU178" i="3"/>
  <c r="BM178" i="3" s="1"/>
  <c r="BM177" i="3"/>
  <c r="BM161" i="3"/>
  <c r="AU83" i="3"/>
  <c r="BM83" i="3" s="1"/>
  <c r="BM82" i="3"/>
  <c r="BM176" i="3"/>
  <c r="BM97" i="3"/>
  <c r="BM66" i="3"/>
  <c r="S242" i="3"/>
  <c r="AV448" i="3"/>
  <c r="BN448" i="3" s="1"/>
  <c r="S59" i="3"/>
  <c r="AV146" i="3"/>
  <c r="AV319" i="3"/>
  <c r="S243" i="3"/>
  <c r="AT82" i="54"/>
  <c r="BH82" i="54" s="1"/>
  <c r="BH77" i="54"/>
  <c r="BH78" i="54"/>
  <c r="BH79" i="54"/>
  <c r="BH80" i="54"/>
  <c r="BH76" i="54"/>
  <c r="AV68" i="3"/>
  <c r="S23" i="39"/>
  <c r="S140" i="3"/>
  <c r="AV434" i="3"/>
  <c r="BN434" i="3" s="1"/>
  <c r="S427" i="3"/>
  <c r="T20" i="49"/>
  <c r="T22" i="49" s="1"/>
  <c r="S61" i="54"/>
  <c r="AV256" i="3"/>
  <c r="AV358" i="3"/>
  <c r="BN367" i="3" s="1"/>
  <c r="BM411" i="3"/>
  <c r="S194" i="3"/>
  <c r="T12" i="13"/>
  <c r="T14" i="13" s="1"/>
  <c r="S353" i="3"/>
  <c r="T11" i="20"/>
  <c r="AV255" i="3"/>
  <c r="S429" i="3"/>
  <c r="T17" i="49"/>
  <c r="S411" i="3"/>
  <c r="T13" i="42"/>
  <c r="AV422" i="3"/>
  <c r="BN422" i="3" s="1"/>
  <c r="BN420" i="3"/>
  <c r="BN421" i="3"/>
  <c r="S269" i="3"/>
  <c r="AU23" i="38"/>
  <c r="AU25" i="38" s="1"/>
  <c r="AU20" i="18"/>
  <c r="AV190" i="3"/>
  <c r="BN190" i="3" s="1"/>
  <c r="BN189" i="3"/>
  <c r="AV204" i="3"/>
  <c r="BN204" i="3" s="1"/>
  <c r="BN203" i="3"/>
  <c r="S196" i="3"/>
  <c r="AU255" i="3"/>
  <c r="AU256" i="3"/>
  <c r="BM48" i="3"/>
  <c r="BM47" i="3"/>
  <c r="R430" i="3"/>
  <c r="BM430" i="3" s="1"/>
  <c r="R92" i="3"/>
  <c r="BM92" i="3" s="1"/>
  <c r="BM91" i="3"/>
  <c r="BM90" i="3"/>
  <c r="BM440" i="3"/>
  <c r="BM49" i="3"/>
  <c r="BM127" i="3"/>
  <c r="R128" i="3"/>
  <c r="BM128" i="3" s="1"/>
  <c r="BM184" i="3"/>
  <c r="AU448" i="3"/>
  <c r="BM448" i="3" s="1"/>
  <c r="BM447" i="3"/>
  <c r="AU190" i="3"/>
  <c r="BM190" i="3" s="1"/>
  <c r="AU422" i="3"/>
  <c r="BM422" i="3" s="1"/>
  <c r="BM420" i="3"/>
  <c r="BM421" i="3"/>
  <c r="BM116" i="3"/>
  <c r="R142" i="3"/>
  <c r="BM142" i="3" s="1"/>
  <c r="BM141" i="3"/>
  <c r="R198" i="3"/>
  <c r="BM198" i="3" s="1"/>
  <c r="BM197" i="3"/>
  <c r="BM126" i="3"/>
  <c r="BM220" i="3"/>
  <c r="AU221" i="3"/>
  <c r="BM221" i="3" s="1"/>
  <c r="BM219" i="3"/>
  <c r="AS82" i="54"/>
  <c r="BG82" i="54" s="1"/>
  <c r="BG78" i="54"/>
  <c r="BG79" i="54"/>
  <c r="BG80" i="54"/>
  <c r="BG77" i="54"/>
  <c r="BG76" i="54"/>
  <c r="BM429" i="3"/>
  <c r="BM56" i="3"/>
  <c r="AU100" i="3"/>
  <c r="BM100" i="3" s="1"/>
  <c r="BM99" i="3"/>
  <c r="R157" i="3"/>
  <c r="BM157" i="3" s="1"/>
  <c r="BM155" i="3"/>
  <c r="BM156" i="3"/>
  <c r="AU120" i="3"/>
  <c r="BM120" i="3" s="1"/>
  <c r="BM119" i="3"/>
  <c r="BM117" i="3"/>
  <c r="BM118" i="3"/>
  <c r="AU204" i="3"/>
  <c r="BM204" i="3" s="1"/>
  <c r="BM203" i="3"/>
  <c r="R172" i="3"/>
  <c r="BM172" i="3" s="1"/>
  <c r="BM171" i="3"/>
  <c r="BM43" i="3"/>
  <c r="BM58" i="3"/>
  <c r="BM189" i="3"/>
  <c r="BM210" i="3"/>
  <c r="R213" i="3"/>
  <c r="BM213" i="3" s="1"/>
  <c r="BM211" i="3"/>
  <c r="BM212" i="3"/>
  <c r="R414" i="3"/>
  <c r="BM414" i="3" s="1"/>
  <c r="BM412" i="3"/>
  <c r="BM413" i="3"/>
  <c r="BM42" i="3"/>
  <c r="BM41" i="3"/>
  <c r="R110" i="3"/>
  <c r="BM110" i="3" s="1"/>
  <c r="BM107" i="3"/>
  <c r="BM108" i="3"/>
  <c r="BM109" i="3"/>
  <c r="BM55" i="3"/>
  <c r="AU69" i="3"/>
  <c r="BM69" i="3" s="1"/>
  <c r="BM64" i="3"/>
  <c r="BM65" i="3"/>
  <c r="BM218" i="3"/>
  <c r="R442" i="3"/>
  <c r="BM442" i="3" s="1"/>
  <c r="BM441" i="3"/>
  <c r="BM57" i="3"/>
  <c r="R185" i="3"/>
  <c r="BM185" i="3" s="1"/>
  <c r="AU254" i="3"/>
  <c r="AU312" i="3"/>
  <c r="AT15" i="26"/>
  <c r="BM59" i="3"/>
  <c r="R77" i="3"/>
  <c r="BM77" i="3" s="1"/>
  <c r="BM89" i="3"/>
  <c r="AU11" i="18"/>
  <c r="T22" i="21"/>
  <c r="AU13" i="17"/>
  <c r="T11" i="22"/>
  <c r="T11" i="18"/>
  <c r="AU22" i="21"/>
  <c r="AU19" i="35"/>
  <c r="AU28" i="22"/>
  <c r="T28" i="22"/>
  <c r="T17" i="15"/>
  <c r="T20" i="18"/>
  <c r="T13" i="17"/>
  <c r="T23" i="20"/>
  <c r="AU23" i="20"/>
  <c r="AT19" i="35"/>
  <c r="R392" i="3"/>
  <c r="AT28" i="22"/>
  <c r="AT22" i="21"/>
  <c r="R376" i="3"/>
  <c r="S28" i="22"/>
  <c r="S11" i="22"/>
  <c r="R286" i="3"/>
  <c r="R287" i="3"/>
  <c r="R285" i="3"/>
  <c r="BH67" i="54" l="1"/>
  <c r="BH68" i="54"/>
  <c r="BN196" i="3"/>
  <c r="BN429" i="3"/>
  <c r="AT11" i="22"/>
  <c r="AU12" i="7"/>
  <c r="AU14" i="7" s="1"/>
  <c r="AV65" i="3"/>
  <c r="AU11" i="22"/>
  <c r="AU18" i="36"/>
  <c r="AU20" i="36" s="1"/>
  <c r="AV254" i="3"/>
  <c r="S154" i="3"/>
  <c r="T13" i="31"/>
  <c r="S170" i="3"/>
  <c r="AU29" i="22"/>
  <c r="AU33" i="22" s="1"/>
  <c r="T20" i="20"/>
  <c r="S106" i="3"/>
  <c r="AV64" i="3"/>
  <c r="S55" i="3"/>
  <c r="S430" i="3"/>
  <c r="BN430" i="3" s="1"/>
  <c r="AV366" i="3"/>
  <c r="BN366" i="3" s="1"/>
  <c r="AU15" i="36"/>
  <c r="AV208" i="3"/>
  <c r="AU21" i="12"/>
  <c r="AU23" i="12" s="1"/>
  <c r="S208" i="3"/>
  <c r="T21" i="12"/>
  <c r="T23" i="12" s="1"/>
  <c r="S284" i="3"/>
  <c r="T17" i="21"/>
  <c r="S138" i="3"/>
  <c r="BN140" i="3" s="1"/>
  <c r="T12" i="9"/>
  <c r="T14" i="9" s="1"/>
  <c r="S409" i="3"/>
  <c r="BN411" i="3" s="1"/>
  <c r="T19" i="42"/>
  <c r="S198" i="3"/>
  <c r="BN198" i="3" s="1"/>
  <c r="BN197" i="3"/>
  <c r="AU27" i="50"/>
  <c r="T12" i="7"/>
  <c r="T14" i="7" s="1"/>
  <c r="S126" i="3"/>
  <c r="S248" i="3"/>
  <c r="AV138" i="3"/>
  <c r="BN146" i="3" s="1"/>
  <c r="AU12" i="9"/>
  <c r="AU14" i="9" s="1"/>
  <c r="S358" i="3"/>
  <c r="T18" i="36"/>
  <c r="T20" i="36" s="1"/>
  <c r="S360" i="3"/>
  <c r="T15" i="36"/>
  <c r="AV329" i="3"/>
  <c r="BN329" i="3" s="1"/>
  <c r="AU18" i="38"/>
  <c r="AV124" i="3"/>
  <c r="AU12" i="6"/>
  <c r="AU14" i="6" s="1"/>
  <c r="AV282" i="3"/>
  <c r="AV235" i="3"/>
  <c r="AU23" i="21"/>
  <c r="AU28" i="21" s="1"/>
  <c r="AV302" i="3"/>
  <c r="AV236" i="3"/>
  <c r="AU20" i="26"/>
  <c r="AU24" i="26" s="1"/>
  <c r="S210" i="3"/>
  <c r="T17" i="12"/>
  <c r="T13" i="15"/>
  <c r="S440" i="3"/>
  <c r="AV353" i="3"/>
  <c r="AV257" i="3"/>
  <c r="S338" i="3"/>
  <c r="T19" i="39"/>
  <c r="T12" i="6"/>
  <c r="T14" i="6" s="1"/>
  <c r="S124" i="3"/>
  <c r="S336" i="3"/>
  <c r="T24" i="39"/>
  <c r="T28" i="39" s="1"/>
  <c r="AV346" i="3"/>
  <c r="AU19" i="39"/>
  <c r="AV294" i="3"/>
  <c r="AU17" i="21"/>
  <c r="S321" i="3"/>
  <c r="T18" i="38"/>
  <c r="S56" i="3"/>
  <c r="S319" i="3"/>
  <c r="T23" i="38"/>
  <c r="T25" i="38" s="1"/>
  <c r="AV87" i="3"/>
  <c r="AV48" i="3"/>
  <c r="AV336" i="3"/>
  <c r="AU24" i="39"/>
  <c r="AU28" i="39" s="1"/>
  <c r="BH65" i="54"/>
  <c r="S69" i="54"/>
  <c r="BH69" i="54" s="1"/>
  <c r="BH63" i="54"/>
  <c r="BH64" i="54"/>
  <c r="BH66" i="54"/>
  <c r="AV132" i="3"/>
  <c r="BN330" i="3"/>
  <c r="BN331" i="3"/>
  <c r="R243" i="3"/>
  <c r="AT19" i="39"/>
  <c r="AU346" i="3"/>
  <c r="R302" i="3"/>
  <c r="BM306" i="3" s="1"/>
  <c r="S20" i="26"/>
  <c r="S24" i="26" s="1"/>
  <c r="R230" i="3"/>
  <c r="AT18" i="36"/>
  <c r="AT20" i="36" s="1"/>
  <c r="AU358" i="3"/>
  <c r="AT15" i="36"/>
  <c r="AU366" i="3"/>
  <c r="R321" i="3"/>
  <c r="S18" i="38"/>
  <c r="AT23" i="38"/>
  <c r="AT25" i="38" s="1"/>
  <c r="AU319" i="3"/>
  <c r="AU336" i="3"/>
  <c r="AT24" i="39"/>
  <c r="AT28" i="39" s="1"/>
  <c r="AU329" i="3"/>
  <c r="AT18" i="38"/>
  <c r="AU257" i="3"/>
  <c r="R242" i="3"/>
  <c r="AT20" i="26"/>
  <c r="AT24" i="26" s="1"/>
  <c r="AU302" i="3"/>
  <c r="BM312" i="3" s="1"/>
  <c r="AU236" i="3"/>
  <c r="AU353" i="3"/>
  <c r="R338" i="3"/>
  <c r="S19" i="39"/>
  <c r="S19" i="35"/>
  <c r="S22" i="21"/>
  <c r="AV332" i="3" l="1"/>
  <c r="BN332" i="3" s="1"/>
  <c r="BN321" i="3"/>
  <c r="BN294" i="3"/>
  <c r="BN210" i="3"/>
  <c r="AV368" i="3"/>
  <c r="BN368" i="3" s="1"/>
  <c r="BM329" i="3"/>
  <c r="BN132" i="3"/>
  <c r="BN360" i="3"/>
  <c r="T23" i="22"/>
  <c r="S267" i="3"/>
  <c r="BN346" i="3"/>
  <c r="S43" i="3"/>
  <c r="S104" i="3"/>
  <c r="BN106" i="3" s="1"/>
  <c r="T24" i="20"/>
  <c r="T26" i="20" s="1"/>
  <c r="S438" i="3"/>
  <c r="BN440" i="3" s="1"/>
  <c r="T18" i="15"/>
  <c r="T21" i="15" s="1"/>
  <c r="AU6" i="1"/>
  <c r="AV53" i="3" s="1"/>
  <c r="BN64" i="3" s="1"/>
  <c r="AU16" i="1"/>
  <c r="AV401" i="3"/>
  <c r="AU13" i="43"/>
  <c r="AV349" i="3"/>
  <c r="BN349" i="3" s="1"/>
  <c r="BN348" i="3"/>
  <c r="BN347" i="3"/>
  <c r="BN98" i="3"/>
  <c r="BN99" i="3"/>
  <c r="S389" i="3"/>
  <c r="T16" i="43"/>
  <c r="T20" i="43" s="1"/>
  <c r="AV315" i="3"/>
  <c r="BN315" i="3" s="1"/>
  <c r="BN314" i="3"/>
  <c r="BN313" i="3"/>
  <c r="BN312" i="3"/>
  <c r="S374" i="3"/>
  <c r="T14" i="35"/>
  <c r="BN141" i="3"/>
  <c r="S142" i="3"/>
  <c r="BN142" i="3" s="1"/>
  <c r="BN220" i="3"/>
  <c r="AV221" i="3"/>
  <c r="BN221" i="3" s="1"/>
  <c r="BN219" i="3"/>
  <c r="BN218" i="3"/>
  <c r="T16" i="1"/>
  <c r="T6" i="1"/>
  <c r="S53" i="3" s="1"/>
  <c r="BN56" i="3" s="1"/>
  <c r="AV73" i="3"/>
  <c r="AV47" i="3"/>
  <c r="AU14" i="17"/>
  <c r="AU16" i="17" s="1"/>
  <c r="S265" i="3"/>
  <c r="S228" i="3"/>
  <c r="T29" i="22"/>
  <c r="T33" i="22" s="1"/>
  <c r="S341" i="3"/>
  <c r="BN341" i="3" s="1"/>
  <c r="BN339" i="3"/>
  <c r="BN340" i="3"/>
  <c r="S229" i="3"/>
  <c r="S282" i="3"/>
  <c r="BN284" i="3" s="1"/>
  <c r="S42" i="3"/>
  <c r="S87" i="3"/>
  <c r="T21" i="18"/>
  <c r="T23" i="18" s="1"/>
  <c r="AV168" i="3"/>
  <c r="AU12" i="32"/>
  <c r="AU14" i="32" s="1"/>
  <c r="S324" i="3"/>
  <c r="BN324" i="3" s="1"/>
  <c r="BN322" i="3"/>
  <c r="BN323" i="3"/>
  <c r="BN338" i="3"/>
  <c r="S372" i="3"/>
  <c r="T20" i="35"/>
  <c r="T26" i="35" s="1"/>
  <c r="S362" i="3"/>
  <c r="BN362" i="3" s="1"/>
  <c r="BN361" i="3"/>
  <c r="AU16" i="43"/>
  <c r="AU20" i="43" s="1"/>
  <c r="AV389" i="3"/>
  <c r="S391" i="3"/>
  <c r="T13" i="43"/>
  <c r="S41" i="3"/>
  <c r="S73" i="3"/>
  <c r="T14" i="17"/>
  <c r="T16" i="17" s="1"/>
  <c r="AU6" i="50"/>
  <c r="AV240" i="3" s="1"/>
  <c r="T22" i="1"/>
  <c r="T32" i="1"/>
  <c r="AV104" i="3"/>
  <c r="AU24" i="20"/>
  <c r="AU26" i="20" s="1"/>
  <c r="AV49" i="3"/>
  <c r="S75" i="3"/>
  <c r="AU22" i="1"/>
  <c r="AU32" i="1"/>
  <c r="AV81" i="3"/>
  <c r="AV134" i="3"/>
  <c r="BN134" i="3" s="1"/>
  <c r="BN133" i="3"/>
  <c r="AV148" i="3"/>
  <c r="BN148" i="3" s="1"/>
  <c r="BN147" i="3"/>
  <c r="BN126" i="3"/>
  <c r="AV382" i="3"/>
  <c r="AU14" i="35"/>
  <c r="S89" i="3"/>
  <c r="T17" i="18"/>
  <c r="S168" i="3"/>
  <c r="BN170" i="3" s="1"/>
  <c r="T12" i="32"/>
  <c r="T14" i="32" s="1"/>
  <c r="AV97" i="3"/>
  <c r="BN97" i="3" s="1"/>
  <c r="AU17" i="18"/>
  <c r="BN296" i="3"/>
  <c r="AV298" i="3"/>
  <c r="BN298" i="3" s="1"/>
  <c r="BN297" i="3"/>
  <c r="BN295" i="3"/>
  <c r="S152" i="3"/>
  <c r="T17" i="31"/>
  <c r="T19" i="31" s="1"/>
  <c r="AV161" i="3"/>
  <c r="AU13" i="31"/>
  <c r="T27" i="50"/>
  <c r="AU21" i="18"/>
  <c r="AU23" i="18" s="1"/>
  <c r="S128" i="3"/>
  <c r="BN128" i="3" s="1"/>
  <c r="BN127" i="3"/>
  <c r="AV372" i="3"/>
  <c r="AU20" i="35"/>
  <c r="AU26" i="35" s="1"/>
  <c r="AV176" i="3"/>
  <c r="S414" i="3"/>
  <c r="BN414" i="3" s="1"/>
  <c r="BN413" i="3"/>
  <c r="BN412" i="3"/>
  <c r="T23" i="21"/>
  <c r="T28" i="21" s="1"/>
  <c r="BN211" i="3"/>
  <c r="S213" i="3"/>
  <c r="BN213" i="3" s="1"/>
  <c r="BN212" i="3"/>
  <c r="AV152" i="3"/>
  <c r="AU17" i="31"/>
  <c r="AU19" i="31" s="1"/>
  <c r="T15" i="26"/>
  <c r="S304" i="3"/>
  <c r="AV275" i="3"/>
  <c r="AU23" i="22"/>
  <c r="AV234" i="3"/>
  <c r="AV265" i="3"/>
  <c r="AT6" i="50"/>
  <c r="AU240" i="3" s="1"/>
  <c r="BM257" i="3" s="1"/>
  <c r="AU349" i="3"/>
  <c r="BM349" i="3" s="1"/>
  <c r="BM348" i="3"/>
  <c r="BM347" i="3"/>
  <c r="AT29" i="22"/>
  <c r="AT33" i="22" s="1"/>
  <c r="AU265" i="3"/>
  <c r="AU234" i="3"/>
  <c r="AU382" i="3"/>
  <c r="AT14" i="35"/>
  <c r="AU368" i="3"/>
  <c r="BM368" i="3" s="1"/>
  <c r="BM367" i="3"/>
  <c r="AU235" i="3"/>
  <c r="AU282" i="3"/>
  <c r="AU332" i="3"/>
  <c r="BM332" i="3" s="1"/>
  <c r="BM331" i="3"/>
  <c r="BM330" i="3"/>
  <c r="S23" i="38"/>
  <c r="S25" i="38" s="1"/>
  <c r="R319" i="3"/>
  <c r="BM321" i="3" s="1"/>
  <c r="AT13" i="43"/>
  <c r="AU401" i="3"/>
  <c r="AU275" i="3"/>
  <c r="AT23" i="22"/>
  <c r="AU372" i="3"/>
  <c r="AT20" i="35"/>
  <c r="AT26" i="35" s="1"/>
  <c r="R360" i="3"/>
  <c r="S15" i="36"/>
  <c r="R307" i="3"/>
  <c r="BM307" i="3" s="1"/>
  <c r="BM305" i="3"/>
  <c r="BM304" i="3"/>
  <c r="BM346" i="3"/>
  <c r="AT16" i="43"/>
  <c r="AT20" i="43" s="1"/>
  <c r="AU389" i="3"/>
  <c r="AT23" i="21"/>
  <c r="AT28" i="21" s="1"/>
  <c r="AU294" i="3"/>
  <c r="AT17" i="21"/>
  <c r="BM366" i="3"/>
  <c r="R358" i="3"/>
  <c r="S18" i="36"/>
  <c r="S20" i="36" s="1"/>
  <c r="R353" i="3"/>
  <c r="S24" i="39"/>
  <c r="S28" i="39" s="1"/>
  <c r="R336" i="3"/>
  <c r="AU315" i="3"/>
  <c r="BM315" i="3" s="1"/>
  <c r="BM313" i="3"/>
  <c r="BM314" i="3"/>
  <c r="AT27" i="50"/>
  <c r="R391" i="3"/>
  <c r="S13" i="43"/>
  <c r="T19" i="26"/>
  <c r="BN55" i="3" l="1"/>
  <c r="BN81" i="3"/>
  <c r="BN65" i="3"/>
  <c r="BN391" i="3"/>
  <c r="BM294" i="3"/>
  <c r="BM275" i="3"/>
  <c r="BN275" i="3"/>
  <c r="BN89" i="3"/>
  <c r="BN176" i="3"/>
  <c r="BN49" i="3"/>
  <c r="BM360" i="3"/>
  <c r="BN47" i="3"/>
  <c r="BN41" i="3"/>
  <c r="BN75" i="3"/>
  <c r="S157" i="3"/>
  <c r="BN157" i="3" s="1"/>
  <c r="BN156" i="3"/>
  <c r="BN155" i="3"/>
  <c r="AV120" i="3"/>
  <c r="BN120" i="3" s="1"/>
  <c r="BN119" i="3"/>
  <c r="BN118" i="3"/>
  <c r="BN117" i="3"/>
  <c r="BN116" i="3"/>
  <c r="BN256" i="3"/>
  <c r="AV261" i="3"/>
  <c r="BN261" i="3" s="1"/>
  <c r="BN259" i="3"/>
  <c r="BN260" i="3"/>
  <c r="BN258" i="3"/>
  <c r="BN255" i="3"/>
  <c r="BN109" i="3"/>
  <c r="S110" i="3"/>
  <c r="BN110" i="3" s="1"/>
  <c r="BN108" i="3"/>
  <c r="BN107" i="3"/>
  <c r="S270" i="3"/>
  <c r="BN270" i="3" s="1"/>
  <c r="BN268" i="3"/>
  <c r="BN269" i="3"/>
  <c r="BN43" i="3"/>
  <c r="AV278" i="3"/>
  <c r="BN278" i="3" s="1"/>
  <c r="BN277" i="3"/>
  <c r="BN276" i="3"/>
  <c r="AV164" i="3"/>
  <c r="BN164" i="3" s="1"/>
  <c r="BN163" i="3"/>
  <c r="BN162" i="3"/>
  <c r="S172" i="3"/>
  <c r="BN172" i="3" s="1"/>
  <c r="BN171" i="3"/>
  <c r="S77" i="3"/>
  <c r="BN77" i="3" s="1"/>
  <c r="BN76" i="3"/>
  <c r="AV178" i="3"/>
  <c r="BN178" i="3" s="1"/>
  <c r="BN177" i="3"/>
  <c r="S288" i="3"/>
  <c r="BN288" i="3" s="1"/>
  <c r="BN286" i="3"/>
  <c r="BN287" i="3"/>
  <c r="BN285" i="3"/>
  <c r="BN401" i="3"/>
  <c r="BN257" i="3"/>
  <c r="S377" i="3"/>
  <c r="BN377" i="3" s="1"/>
  <c r="BN376" i="3"/>
  <c r="BN375" i="3"/>
  <c r="BN254" i="3"/>
  <c r="AV100" i="3"/>
  <c r="BN100" i="3" s="1"/>
  <c r="BN374" i="3"/>
  <c r="AV69" i="3"/>
  <c r="BN69" i="3" s="1"/>
  <c r="BN67" i="3"/>
  <c r="BN66" i="3"/>
  <c r="BN68" i="3"/>
  <c r="BN267" i="3"/>
  <c r="S92" i="3"/>
  <c r="BN92" i="3" s="1"/>
  <c r="BN91" i="3"/>
  <c r="BN90" i="3"/>
  <c r="AV83" i="3"/>
  <c r="BN83" i="3" s="1"/>
  <c r="BN82" i="3"/>
  <c r="BN161" i="3"/>
  <c r="AV405" i="3"/>
  <c r="BN405" i="3" s="1"/>
  <c r="BN402" i="3"/>
  <c r="BN403" i="3"/>
  <c r="BN404" i="3"/>
  <c r="BN42" i="3"/>
  <c r="BN154" i="3"/>
  <c r="BN394" i="3"/>
  <c r="S395" i="3"/>
  <c r="BN395" i="3" s="1"/>
  <c r="BN392" i="3"/>
  <c r="BN393" i="3"/>
  <c r="S442" i="3"/>
  <c r="BN442" i="3" s="1"/>
  <c r="BN441" i="3"/>
  <c r="BN48" i="3"/>
  <c r="T6" i="50"/>
  <c r="S240" i="3" s="1"/>
  <c r="BN247" i="3" s="1"/>
  <c r="AV385" i="3"/>
  <c r="BN385" i="3" s="1"/>
  <c r="BN384" i="3"/>
  <c r="BN383" i="3"/>
  <c r="BN382" i="3"/>
  <c r="S60" i="3"/>
  <c r="BN60" i="3" s="1"/>
  <c r="BN57" i="3"/>
  <c r="BN58" i="3"/>
  <c r="BN59" i="3"/>
  <c r="BM340" i="3"/>
  <c r="R341" i="3"/>
  <c r="BM341" i="3" s="1"/>
  <c r="BM339" i="3"/>
  <c r="S23" i="22"/>
  <c r="R267" i="3"/>
  <c r="S20" i="35"/>
  <c r="S26" i="35" s="1"/>
  <c r="R372" i="3"/>
  <c r="R374" i="3"/>
  <c r="S14" i="35"/>
  <c r="AU385" i="3"/>
  <c r="BM385" i="3" s="1"/>
  <c r="BM383" i="3"/>
  <c r="BM384" i="3"/>
  <c r="AU298" i="3"/>
  <c r="BM298" i="3" s="1"/>
  <c r="BM297" i="3"/>
  <c r="BM295" i="3"/>
  <c r="BM296" i="3"/>
  <c r="BM259" i="3"/>
  <c r="AU261" i="3"/>
  <c r="BM261" i="3" s="1"/>
  <c r="BM260" i="3"/>
  <c r="BM258" i="3"/>
  <c r="BM254" i="3"/>
  <c r="BM255" i="3"/>
  <c r="BM256" i="3"/>
  <c r="AU405" i="3"/>
  <c r="BM405" i="3" s="1"/>
  <c r="BM402" i="3"/>
  <c r="BM403" i="3"/>
  <c r="BM404" i="3"/>
  <c r="BM401" i="3"/>
  <c r="R240" i="3"/>
  <c r="BM247" i="3" s="1"/>
  <c r="BM382" i="3"/>
  <c r="R362" i="3"/>
  <c r="BM362" i="3" s="1"/>
  <c r="BM361" i="3"/>
  <c r="R229" i="3"/>
  <c r="R282" i="3"/>
  <c r="R265" i="3"/>
  <c r="R228" i="3"/>
  <c r="S29" i="22"/>
  <c r="S33" i="22" s="1"/>
  <c r="R389" i="3"/>
  <c r="BM391" i="3" s="1"/>
  <c r="S16" i="43"/>
  <c r="S20" i="43" s="1"/>
  <c r="R324" i="3"/>
  <c r="BM324" i="3" s="1"/>
  <c r="BM322" i="3"/>
  <c r="BM323" i="3"/>
  <c r="BM338" i="3"/>
  <c r="AU278" i="3"/>
  <c r="BM278" i="3" s="1"/>
  <c r="BM276" i="3"/>
  <c r="BM277" i="3"/>
  <c r="S23" i="21"/>
  <c r="S28" i="21" s="1"/>
  <c r="S17" i="21"/>
  <c r="R284" i="3"/>
  <c r="BM374" i="3" l="1"/>
  <c r="BM267" i="3"/>
  <c r="BM284" i="3"/>
  <c r="S249" i="3"/>
  <c r="BN249" i="3" s="1"/>
  <c r="BN246" i="3"/>
  <c r="BN243" i="3"/>
  <c r="BN244" i="3"/>
  <c r="BN242" i="3"/>
  <c r="BN248" i="3"/>
  <c r="BN245" i="3"/>
  <c r="S230" i="3"/>
  <c r="S302" i="3"/>
  <c r="T20" i="26"/>
  <c r="T24" i="26" s="1"/>
  <c r="BM245" i="3"/>
  <c r="R249" i="3"/>
  <c r="BM249" i="3" s="1"/>
  <c r="BM248" i="3"/>
  <c r="BM246" i="3"/>
  <c r="BM242" i="3"/>
  <c r="BM244" i="3"/>
  <c r="BM243" i="3"/>
  <c r="R270" i="3"/>
  <c r="BM270" i="3" s="1"/>
  <c r="BM269" i="3"/>
  <c r="BM268" i="3"/>
  <c r="R288" i="3"/>
  <c r="BM288" i="3" s="1"/>
  <c r="BM285" i="3"/>
  <c r="BM287" i="3"/>
  <c r="BM286" i="3"/>
  <c r="R377" i="3"/>
  <c r="BM377" i="3" s="1"/>
  <c r="BM376" i="3"/>
  <c r="BM375" i="3"/>
  <c r="R395" i="3"/>
  <c r="BM395" i="3" s="1"/>
  <c r="BM393" i="3"/>
  <c r="BM394" i="3"/>
  <c r="BM392" i="3"/>
  <c r="BN306" i="3" l="1"/>
  <c r="S307" i="3"/>
  <c r="BN307" i="3" s="1"/>
  <c r="BN305" i="3"/>
  <c r="BN304" i="3"/>
  <c r="U11" i="42" l="1"/>
  <c r="U17" i="42"/>
  <c r="T412" i="3" s="1"/>
  <c r="U18" i="42"/>
  <c r="T413" i="3" s="1"/>
  <c r="U12" i="15" l="1"/>
  <c r="U20" i="15"/>
  <c r="T441" i="3" s="1"/>
  <c r="U11" i="53" l="1"/>
  <c r="T63" i="54" s="1"/>
  <c r="U12" i="53"/>
  <c r="T64" i="54" s="1"/>
  <c r="U15" i="53"/>
  <c r="T67" i="54" s="1"/>
  <c r="U21" i="49"/>
  <c r="U15" i="49"/>
  <c r="U12" i="49"/>
  <c r="U16" i="38" l="1"/>
  <c r="U32" i="39"/>
  <c r="U10" i="38"/>
  <c r="T322" i="3" s="1"/>
  <c r="U13" i="38"/>
  <c r="U35" i="39"/>
  <c r="U14" i="38" l="1"/>
  <c r="U15" i="38"/>
  <c r="U14" i="39"/>
  <c r="U22" i="39"/>
  <c r="T340" i="3"/>
  <c r="U13" i="13"/>
  <c r="T197" i="3" s="1"/>
  <c r="U17" i="39"/>
  <c r="U16" i="12"/>
  <c r="U11" i="36"/>
  <c r="U16" i="39"/>
  <c r="T323" i="3"/>
  <c r="T361" i="3"/>
  <c r="U18" i="39"/>
  <c r="U13" i="36"/>
  <c r="U13" i="9"/>
  <c r="T141" i="3" s="1"/>
  <c r="U22" i="12" l="1"/>
  <c r="T211" i="3" s="1"/>
  <c r="U25" i="35"/>
  <c r="U13" i="7"/>
  <c r="U13" i="39"/>
  <c r="U27" i="39"/>
  <c r="U13" i="6"/>
  <c r="T127" i="3" s="1"/>
  <c r="U20" i="38"/>
  <c r="U22" i="38" s="1"/>
  <c r="U8" i="38"/>
  <c r="U7" i="38"/>
  <c r="U9" i="38"/>
  <c r="U11" i="38" s="1"/>
  <c r="U6" i="38"/>
  <c r="U19" i="38"/>
  <c r="U21" i="39"/>
  <c r="U23" i="39" s="1"/>
  <c r="U8" i="39"/>
  <c r="U7" i="39"/>
  <c r="U6" i="39"/>
  <c r="U18" i="53"/>
  <c r="U18" i="49"/>
  <c r="U14" i="15"/>
  <c r="U6" i="15"/>
  <c r="U9" i="15"/>
  <c r="U7" i="15"/>
  <c r="U8" i="15"/>
  <c r="U15" i="15"/>
  <c r="U17" i="15" s="1"/>
  <c r="U45" i="50"/>
  <c r="U11" i="26"/>
  <c r="U21" i="26"/>
  <c r="U12" i="26"/>
  <c r="U14" i="26"/>
  <c r="U22" i="26"/>
  <c r="T305" i="3" s="1"/>
  <c r="U23" i="26"/>
  <c r="U14" i="42"/>
  <c r="U9" i="42"/>
  <c r="U7" i="42"/>
  <c r="U17" i="43"/>
  <c r="T392" i="3" s="1"/>
  <c r="U11" i="43"/>
  <c r="U18" i="43"/>
  <c r="T393" i="3" s="1"/>
  <c r="U19" i="43"/>
  <c r="T394" i="3" s="1"/>
  <c r="U21" i="35"/>
  <c r="U22" i="35"/>
  <c r="U18" i="35"/>
  <c r="U12" i="35"/>
  <c r="U24" i="35"/>
  <c r="T375" i="3" s="1"/>
  <c r="U16" i="36"/>
  <c r="U6" i="36"/>
  <c r="U9" i="36"/>
  <c r="U7" i="36"/>
  <c r="U8" i="36"/>
  <c r="U17" i="36"/>
  <c r="U24" i="21"/>
  <c r="U25" i="21"/>
  <c r="T285" i="3" s="1"/>
  <c r="U20" i="21"/>
  <c r="U15" i="21"/>
  <c r="U16" i="21"/>
  <c r="U26" i="21"/>
  <c r="T287" i="3" s="1"/>
  <c r="U27" i="21"/>
  <c r="U30" i="22"/>
  <c r="T268" i="3" s="1"/>
  <c r="U13" i="22"/>
  <c r="U14" i="22"/>
  <c r="U15" i="22"/>
  <c r="U37" i="22"/>
  <c r="U18" i="22"/>
  <c r="U26" i="22"/>
  <c r="U19" i="22"/>
  <c r="U40" i="22"/>
  <c r="U20" i="22"/>
  <c r="U21" i="22"/>
  <c r="U25" i="22"/>
  <c r="U34" i="1"/>
  <c r="U6" i="12"/>
  <c r="U9" i="12"/>
  <c r="U7" i="12"/>
  <c r="U8" i="12"/>
  <c r="U7" i="13"/>
  <c r="U8" i="13"/>
  <c r="U13" i="20"/>
  <c r="U14" i="20"/>
  <c r="U15" i="20"/>
  <c r="U16" i="20"/>
  <c r="U17" i="20"/>
  <c r="U18" i="20"/>
  <c r="U25" i="20"/>
  <c r="T108" i="3" s="1"/>
  <c r="U23" i="20"/>
  <c r="U19" i="20"/>
  <c r="U6" i="30"/>
  <c r="U9" i="30"/>
  <c r="U7" i="30"/>
  <c r="U8" i="30"/>
  <c r="U13" i="32"/>
  <c r="T171" i="3" s="1"/>
  <c r="U8" i="31"/>
  <c r="U11" i="31"/>
  <c r="U12" i="31"/>
  <c r="U18" i="31"/>
  <c r="T155" i="3" s="1"/>
  <c r="U6" i="9"/>
  <c r="U7" i="9"/>
  <c r="U8" i="9"/>
  <c r="U27" i="1"/>
  <c r="U6" i="7"/>
  <c r="U7" i="7"/>
  <c r="U8" i="7"/>
  <c r="U6" i="6"/>
  <c r="U9" i="6"/>
  <c r="U7" i="6"/>
  <c r="U8" i="6"/>
  <c r="U20" i="18"/>
  <c r="U8" i="17"/>
  <c r="U28" i="22" l="1"/>
  <c r="T286" i="3"/>
  <c r="U16" i="22"/>
  <c r="U11" i="50"/>
  <c r="U5" i="37"/>
  <c r="U36" i="50"/>
  <c r="U10" i="42"/>
  <c r="U44" i="50"/>
  <c r="U10" i="49"/>
  <c r="U10" i="12"/>
  <c r="U31" i="1"/>
  <c r="U10" i="30"/>
  <c r="U35" i="1"/>
  <c r="U10" i="13"/>
  <c r="U33" i="50"/>
  <c r="U10" i="36"/>
  <c r="U25" i="50"/>
  <c r="T248" i="3" s="1"/>
  <c r="U5" i="15"/>
  <c r="U23" i="50"/>
  <c r="T247" i="3" s="1"/>
  <c r="U5" i="49"/>
  <c r="U9" i="50"/>
  <c r="T242" i="3" s="1"/>
  <c r="U5" i="38"/>
  <c r="U30" i="50"/>
  <c r="U12" i="38"/>
  <c r="U25" i="1"/>
  <c r="U10" i="6"/>
  <c r="U10" i="20"/>
  <c r="T107" i="3" s="1"/>
  <c r="U6" i="17"/>
  <c r="U10" i="18"/>
  <c r="U15" i="50"/>
  <c r="T246" i="3" s="1"/>
  <c r="U5" i="42"/>
  <c r="U16" i="42" s="1"/>
  <c r="U46" i="50"/>
  <c r="U10" i="15"/>
  <c r="U31" i="39"/>
  <c r="U25" i="39"/>
  <c r="T339" i="3" s="1"/>
  <c r="U7" i="17"/>
  <c r="U9" i="1"/>
  <c r="U5" i="6"/>
  <c r="U20" i="39"/>
  <c r="U15" i="1"/>
  <c r="T57" i="3" s="1"/>
  <c r="U5" i="30"/>
  <c r="U20" i="1"/>
  <c r="T59" i="3" s="1"/>
  <c r="U5" i="12"/>
  <c r="U18" i="1"/>
  <c r="U5" i="14"/>
  <c r="U24" i="50"/>
  <c r="U5" i="16"/>
  <c r="U21" i="50"/>
  <c r="U18" i="50" s="1"/>
  <c r="U5" i="53"/>
  <c r="U19" i="1"/>
  <c r="T58" i="3" s="1"/>
  <c r="U5" i="13"/>
  <c r="U36" i="1"/>
  <c r="U12" i="12"/>
  <c r="U32" i="22"/>
  <c r="U10" i="22"/>
  <c r="U36" i="22"/>
  <c r="T269" i="3"/>
  <c r="U32" i="50"/>
  <c r="U42" i="50"/>
  <c r="U39" i="50" s="1"/>
  <c r="U10" i="53"/>
  <c r="U17" i="53" s="1"/>
  <c r="U7" i="35"/>
  <c r="U7" i="22"/>
  <c r="U17" i="26"/>
  <c r="U19" i="26" s="1"/>
  <c r="U7" i="26"/>
  <c r="U9" i="26"/>
  <c r="U8" i="26"/>
  <c r="U9" i="7"/>
  <c r="U9" i="9"/>
  <c r="U7" i="31"/>
  <c r="U15" i="43"/>
  <c r="U14" i="43"/>
  <c r="U8" i="35"/>
  <c r="U16" i="35"/>
  <c r="U19" i="35" s="1"/>
  <c r="U9" i="22"/>
  <c r="U24" i="22"/>
  <c r="U8" i="22"/>
  <c r="U6" i="22"/>
  <c r="U19" i="21"/>
  <c r="U22" i="21" s="1"/>
  <c r="U7" i="21"/>
  <c r="U9" i="35"/>
  <c r="U6" i="35"/>
  <c r="U15" i="35"/>
  <c r="U8" i="43"/>
  <c r="U7" i="43"/>
  <c r="U9" i="43"/>
  <c r="U18" i="21"/>
  <c r="U9" i="21"/>
  <c r="U8" i="21"/>
  <c r="U6" i="21"/>
  <c r="U7" i="32"/>
  <c r="U6" i="32"/>
  <c r="U8" i="32"/>
  <c r="U9" i="31"/>
  <c r="U6" i="31"/>
  <c r="U8" i="18"/>
  <c r="U6" i="18"/>
  <c r="U7" i="20"/>
  <c r="U6" i="20"/>
  <c r="U8" i="20"/>
  <c r="U7" i="18"/>
  <c r="U9" i="18"/>
  <c r="U9" i="20"/>
  <c r="U6" i="43"/>
  <c r="U6" i="26"/>
  <c r="U20" i="53" l="1"/>
  <c r="U11" i="20"/>
  <c r="U11" i="18"/>
  <c r="U11" i="22"/>
  <c r="U11" i="12"/>
  <c r="U5" i="20"/>
  <c r="U17" i="1"/>
  <c r="T61" i="54"/>
  <c r="T182" i="3"/>
  <c r="U12" i="30"/>
  <c r="T440" i="3"/>
  <c r="U13" i="15"/>
  <c r="T429" i="3"/>
  <c r="U17" i="49"/>
  <c r="U5" i="35"/>
  <c r="U13" i="50"/>
  <c r="T245" i="3" s="1"/>
  <c r="U10" i="26"/>
  <c r="U43" i="50"/>
  <c r="T321" i="3"/>
  <c r="U18" i="38"/>
  <c r="T360" i="3"/>
  <c r="U15" i="36"/>
  <c r="U5" i="21"/>
  <c r="U12" i="22"/>
  <c r="U28" i="50"/>
  <c r="U12" i="50"/>
  <c r="T244" i="3" s="1"/>
  <c r="U5" i="36"/>
  <c r="T409" i="3"/>
  <c r="U19" i="42"/>
  <c r="T411" i="3"/>
  <c r="U13" i="42"/>
  <c r="T210" i="3"/>
  <c r="U17" i="12"/>
  <c r="T319" i="3"/>
  <c r="U23" i="38"/>
  <c r="U25" i="38" s="1"/>
  <c r="T196" i="3"/>
  <c r="U5" i="26"/>
  <c r="U22" i="50"/>
  <c r="U10" i="50"/>
  <c r="T243" i="3" s="1"/>
  <c r="U5" i="39"/>
  <c r="T353" i="3"/>
  <c r="U10" i="35"/>
  <c r="U34" i="50"/>
  <c r="T194" i="3"/>
  <c r="U12" i="13"/>
  <c r="U14" i="13" s="1"/>
  <c r="T427" i="3"/>
  <c r="U20" i="49"/>
  <c r="U22" i="49" s="1"/>
  <c r="T184" i="3"/>
  <c r="U14" i="50"/>
  <c r="U5" i="43"/>
  <c r="U7" i="50"/>
  <c r="U5" i="22"/>
  <c r="U35" i="50"/>
  <c r="U10" i="43"/>
  <c r="T208" i="3"/>
  <c r="U21" i="12"/>
  <c r="U23" i="12" s="1"/>
  <c r="T124" i="3"/>
  <c r="U12" i="6"/>
  <c r="U14" i="6" s="1"/>
  <c r="U12" i="20"/>
  <c r="U33" i="1"/>
  <c r="U10" i="21"/>
  <c r="U31" i="50"/>
  <c r="U29" i="50" s="1"/>
  <c r="U12" i="39"/>
  <c r="T126" i="3"/>
  <c r="T438" i="3"/>
  <c r="U18" i="15"/>
  <c r="U21" i="15" s="1"/>
  <c r="U16" i="26"/>
  <c r="U9" i="17"/>
  <c r="U13" i="18"/>
  <c r="U15" i="17"/>
  <c r="T76" i="3" s="1"/>
  <c r="U22" i="18"/>
  <c r="T90" i="3" s="1"/>
  <c r="U38" i="50" l="1"/>
  <c r="T69" i="54"/>
  <c r="BI69" i="54" s="1"/>
  <c r="BI66" i="54"/>
  <c r="BI63" i="54"/>
  <c r="BI64" i="54"/>
  <c r="BI67" i="54"/>
  <c r="BI65" i="54"/>
  <c r="BI68" i="54"/>
  <c r="T213" i="3"/>
  <c r="T442" i="3"/>
  <c r="U8" i="50"/>
  <c r="U17" i="50" s="1"/>
  <c r="T324" i="3"/>
  <c r="T198" i="3"/>
  <c r="T185" i="3"/>
  <c r="U27" i="50"/>
  <c r="T430" i="3"/>
  <c r="T267" i="3"/>
  <c r="U23" i="22"/>
  <c r="U28" i="1"/>
  <c r="U10" i="9"/>
  <c r="T140" i="3" s="1"/>
  <c r="T228" i="3"/>
  <c r="T265" i="3"/>
  <c r="U29" i="22"/>
  <c r="U33" i="22" s="1"/>
  <c r="T304" i="3"/>
  <c r="U15" i="26"/>
  <c r="U10" i="1"/>
  <c r="U5" i="7"/>
  <c r="U15" i="18"/>
  <c r="T106" i="3"/>
  <c r="U20" i="20"/>
  <c r="U20" i="26"/>
  <c r="U24" i="26" s="1"/>
  <c r="T230" i="3"/>
  <c r="T302" i="3"/>
  <c r="T389" i="3"/>
  <c r="U16" i="43"/>
  <c r="U20" i="43" s="1"/>
  <c r="T282" i="3"/>
  <c r="T229" i="3"/>
  <c r="U23" i="21"/>
  <c r="U28" i="21" s="1"/>
  <c r="T372" i="3"/>
  <c r="U20" i="35"/>
  <c r="U26" i="35" s="1"/>
  <c r="T338" i="3"/>
  <c r="U19" i="39"/>
  <c r="T128" i="3"/>
  <c r="T374" i="3"/>
  <c r="U14" i="35"/>
  <c r="T414" i="3"/>
  <c r="U11" i="1"/>
  <c r="U5" i="10"/>
  <c r="U26" i="1"/>
  <c r="U10" i="7"/>
  <c r="T358" i="3"/>
  <c r="T362" i="3" s="1"/>
  <c r="U18" i="36"/>
  <c r="U20" i="36" s="1"/>
  <c r="U12" i="1"/>
  <c r="U5" i="9"/>
  <c r="T284" i="3"/>
  <c r="U17" i="21"/>
  <c r="T391" i="3"/>
  <c r="U13" i="43"/>
  <c r="T336" i="3"/>
  <c r="U24" i="39"/>
  <c r="U28" i="39" s="1"/>
  <c r="U24" i="20"/>
  <c r="U26" i="20" s="1"/>
  <c r="T43" i="3"/>
  <c r="T104" i="3"/>
  <c r="U9" i="32"/>
  <c r="U6" i="50" l="1"/>
  <c r="T240" i="3" s="1"/>
  <c r="T249" i="3" s="1"/>
  <c r="T307" i="3"/>
  <c r="T110" i="3"/>
  <c r="U12" i="7"/>
  <c r="U14" i="7" s="1"/>
  <c r="T341" i="3"/>
  <c r="T288" i="3"/>
  <c r="T270" i="3"/>
  <c r="U10" i="17"/>
  <c r="U23" i="1"/>
  <c r="U5" i="31"/>
  <c r="U13" i="1"/>
  <c r="T55" i="3" s="1"/>
  <c r="U10" i="31"/>
  <c r="U29" i="1"/>
  <c r="T377" i="3"/>
  <c r="U5" i="18"/>
  <c r="U8" i="1"/>
  <c r="U5" i="17"/>
  <c r="U7" i="1"/>
  <c r="T138" i="3"/>
  <c r="T142" i="3" s="1"/>
  <c r="U12" i="9"/>
  <c r="U14" i="9" s="1"/>
  <c r="U5" i="32"/>
  <c r="U14" i="1"/>
  <c r="T56" i="3" s="1"/>
  <c r="U12" i="18"/>
  <c r="U24" i="1"/>
  <c r="U10" i="32"/>
  <c r="U30" i="1"/>
  <c r="T395" i="3"/>
  <c r="T152" i="3" l="1"/>
  <c r="U17" i="31"/>
  <c r="U19" i="31" s="1"/>
  <c r="T154" i="3"/>
  <c r="U13" i="31"/>
  <c r="T170" i="3"/>
  <c r="T41" i="3"/>
  <c r="T73" i="3"/>
  <c r="U14" i="17"/>
  <c r="U16" i="17" s="1"/>
  <c r="T75" i="3"/>
  <c r="U22" i="1"/>
  <c r="U32" i="1"/>
  <c r="U16" i="1"/>
  <c r="U6" i="1"/>
  <c r="T53" i="3" s="1"/>
  <c r="T60" i="3" s="1"/>
  <c r="T89" i="3"/>
  <c r="U17" i="18"/>
  <c r="U21" i="18"/>
  <c r="U23" i="18" s="1"/>
  <c r="T42" i="3"/>
  <c r="T87" i="3"/>
  <c r="T168" i="3"/>
  <c r="U12" i="32"/>
  <c r="U14" i="32" s="1"/>
  <c r="T77" i="3" l="1"/>
  <c r="T172" i="3"/>
  <c r="T92" i="3"/>
  <c r="T157" i="3"/>
  <c r="AX16" i="53"/>
  <c r="AW81" i="54" s="1"/>
  <c r="AW16" i="53"/>
  <c r="AV81" i="54" s="1"/>
  <c r="AX15" i="53"/>
  <c r="AW80" i="54" s="1"/>
  <c r="AW15" i="53"/>
  <c r="AV80" i="54" s="1"/>
  <c r="AX14" i="53"/>
  <c r="AW79" i="54" s="1"/>
  <c r="AW14" i="53"/>
  <c r="AV79" i="54" s="1"/>
  <c r="AX13" i="53"/>
  <c r="AW78" i="54" s="1"/>
  <c r="AW13" i="53"/>
  <c r="AV78" i="54" s="1"/>
  <c r="AX12" i="53"/>
  <c r="AW77" i="54" s="1"/>
  <c r="AW12" i="53"/>
  <c r="AV77" i="54" s="1"/>
  <c r="AX11" i="53"/>
  <c r="AW76" i="54" s="1"/>
  <c r="AW11" i="53"/>
  <c r="AV76" i="54" s="1"/>
  <c r="W16" i="53"/>
  <c r="V68" i="54" s="1"/>
  <c r="V16" i="53"/>
  <c r="U68" i="54" s="1"/>
  <c r="W15" i="53"/>
  <c r="V67" i="54" s="1"/>
  <c r="V15" i="53"/>
  <c r="U67" i="54" s="1"/>
  <c r="W14" i="53"/>
  <c r="V66" i="54" s="1"/>
  <c r="V14" i="53"/>
  <c r="U66" i="54" s="1"/>
  <c r="W13" i="53"/>
  <c r="V65" i="54" s="1"/>
  <c r="V13" i="53"/>
  <c r="U65" i="54" s="1"/>
  <c r="W12" i="53"/>
  <c r="V64" i="54" s="1"/>
  <c r="V12" i="53"/>
  <c r="U64" i="54" s="1"/>
  <c r="W11" i="53"/>
  <c r="V63" i="54" s="1"/>
  <c r="V11" i="53"/>
  <c r="U63" i="54" s="1"/>
  <c r="W16" i="49"/>
  <c r="V16" i="49"/>
  <c r="W15" i="49"/>
  <c r="V15" i="49"/>
  <c r="W14" i="49"/>
  <c r="V14" i="49"/>
  <c r="W13" i="49"/>
  <c r="V13" i="49"/>
  <c r="W12" i="49"/>
  <c r="V12" i="49"/>
  <c r="W11" i="49"/>
  <c r="V11" i="49"/>
  <c r="AX16" i="49"/>
  <c r="AW16" i="49"/>
  <c r="AX15" i="49"/>
  <c r="AW15" i="49"/>
  <c r="AX14" i="49"/>
  <c r="AW14" i="49"/>
  <c r="AX13" i="49"/>
  <c r="AW13" i="49"/>
  <c r="AX12" i="49"/>
  <c r="AW12" i="49"/>
  <c r="AX11" i="49"/>
  <c r="AW11" i="49"/>
  <c r="AX13" i="9" l="1"/>
  <c r="AY147" i="3" s="1"/>
  <c r="AW13" i="9"/>
  <c r="AX147" i="3" s="1"/>
  <c r="AX13" i="7"/>
  <c r="AW13" i="7"/>
  <c r="AX13" i="6"/>
  <c r="AY133" i="3" s="1"/>
  <c r="AW13" i="6"/>
  <c r="AX133" i="3" s="1"/>
  <c r="W13" i="9"/>
  <c r="V141" i="3" s="1"/>
  <c r="W13" i="7"/>
  <c r="W13" i="6"/>
  <c r="V127" i="3" s="1"/>
  <c r="AX13" i="13"/>
  <c r="AY203" i="3" s="1"/>
  <c r="AW13" i="13"/>
  <c r="AX203" i="3" s="1"/>
  <c r="AX19" i="12"/>
  <c r="AY220" i="3" s="1"/>
  <c r="AW19" i="12"/>
  <c r="AX220" i="3" s="1"/>
  <c r="AX22" i="12"/>
  <c r="AY219" i="3" s="1"/>
  <c r="AW22" i="12"/>
  <c r="AX219" i="3" s="1"/>
  <c r="AX16" i="12"/>
  <c r="AW16" i="12"/>
  <c r="AX15" i="12"/>
  <c r="AW15" i="12"/>
  <c r="AX14" i="12"/>
  <c r="AW14" i="12"/>
  <c r="AX13" i="12"/>
  <c r="AW13" i="12"/>
  <c r="AX10" i="12"/>
  <c r="AW10" i="12"/>
  <c r="W19" i="12"/>
  <c r="V212" i="3" s="1"/>
  <c r="W22" i="12"/>
  <c r="V211" i="3" s="1"/>
  <c r="W16" i="12"/>
  <c r="W15" i="12"/>
  <c r="W14" i="12"/>
  <c r="W13" i="12"/>
  <c r="W13" i="13"/>
  <c r="V197" i="3" s="1"/>
  <c r="W19" i="36"/>
  <c r="V361" i="3" s="1"/>
  <c r="W14" i="36"/>
  <c r="W13" i="36"/>
  <c r="W12" i="36"/>
  <c r="W11" i="36"/>
  <c r="W27" i="39"/>
  <c r="W26" i="39"/>
  <c r="V340" i="3" s="1"/>
  <c r="W18" i="39"/>
  <c r="W35" i="39"/>
  <c r="W17" i="39"/>
  <c r="W22" i="39"/>
  <c r="W16" i="39"/>
  <c r="W15" i="39"/>
  <c r="W32" i="39"/>
  <c r="W14" i="39"/>
  <c r="W13" i="39"/>
  <c r="W25" i="39"/>
  <c r="V339" i="3" s="1"/>
  <c r="W21" i="38"/>
  <c r="W24" i="38"/>
  <c r="V323" i="3" s="1"/>
  <c r="W16" i="38"/>
  <c r="W15" i="38"/>
  <c r="W14" i="38"/>
  <c r="W17" i="38"/>
  <c r="W10" i="38"/>
  <c r="V322" i="3" s="1"/>
  <c r="W13" i="38"/>
  <c r="AX18" i="42"/>
  <c r="AY421" i="3" s="1"/>
  <c r="AW18" i="42"/>
  <c r="AX421" i="3" s="1"/>
  <c r="AX12" i="42"/>
  <c r="AW12" i="42"/>
  <c r="AX17" i="42"/>
  <c r="AY420" i="3" s="1"/>
  <c r="AW17" i="42"/>
  <c r="AX420" i="3" s="1"/>
  <c r="AX11" i="42"/>
  <c r="AW11" i="42"/>
  <c r="W18" i="42"/>
  <c r="V413" i="3" s="1"/>
  <c r="W12" i="42"/>
  <c r="W17" i="42"/>
  <c r="V412" i="3" s="1"/>
  <c r="W11" i="42"/>
  <c r="AX16" i="15"/>
  <c r="AW16" i="15"/>
  <c r="AX20" i="15"/>
  <c r="AY447" i="3" s="1"/>
  <c r="AW20" i="15"/>
  <c r="AX447" i="3" s="1"/>
  <c r="AX12" i="15"/>
  <c r="AW12" i="15"/>
  <c r="AX11" i="15"/>
  <c r="AW11" i="15"/>
  <c r="AX19" i="15"/>
  <c r="AW19" i="15"/>
  <c r="W16" i="15"/>
  <c r="W20" i="15"/>
  <c r="V441" i="3" s="1"/>
  <c r="W12" i="15"/>
  <c r="W11" i="15"/>
  <c r="W19" i="15"/>
  <c r="V35" i="39"/>
  <c r="W10" i="12" l="1"/>
  <c r="W31" i="39"/>
  <c r="W10" i="39"/>
  <c r="V11" i="42"/>
  <c r="V12" i="42"/>
  <c r="V43" i="39"/>
  <c r="V17" i="38"/>
  <c r="V13" i="13"/>
  <c r="U197" i="3" s="1"/>
  <c r="V17" i="42"/>
  <c r="U412" i="3" s="1"/>
  <c r="V18" i="42"/>
  <c r="U413" i="3" s="1"/>
  <c r="V22" i="39"/>
  <c r="V10" i="38"/>
  <c r="U322" i="3" s="1"/>
  <c r="V21" i="38"/>
  <c r="V16" i="38"/>
  <c r="V11" i="36"/>
  <c r="V17" i="39"/>
  <c r="V15" i="39"/>
  <c r="V14" i="39"/>
  <c r="V14" i="36"/>
  <c r="V14" i="38"/>
  <c r="V24" i="38"/>
  <c r="U323" i="3" s="1"/>
  <c r="V15" i="38"/>
  <c r="V18" i="39"/>
  <c r="V16" i="12"/>
  <c r="V13" i="9" l="1"/>
  <c r="U141" i="3" s="1"/>
  <c r="V26" i="39"/>
  <c r="U340" i="3" s="1"/>
  <c r="V32" i="39"/>
  <c r="V19" i="36"/>
  <c r="U361" i="3" s="1"/>
  <c r="V13" i="7"/>
  <c r="V25" i="39"/>
  <c r="U339" i="3" s="1"/>
  <c r="V13" i="12"/>
  <c r="V15" i="12"/>
  <c r="V16" i="15"/>
  <c r="V12" i="15"/>
  <c r="V11" i="15"/>
  <c r="V16" i="39"/>
  <c r="V27" i="39"/>
  <c r="V12" i="36"/>
  <c r="V22" i="12"/>
  <c r="U211" i="3" s="1"/>
  <c r="V19" i="15"/>
  <c r="V13" i="6"/>
  <c r="U127" i="3" s="1"/>
  <c r="V19" i="12"/>
  <c r="U212" i="3" s="1"/>
  <c r="V14" i="12"/>
  <c r="V10" i="12"/>
  <c r="V20" i="15"/>
  <c r="U441" i="3" s="1"/>
  <c r="V13" i="39"/>
  <c r="V13" i="36"/>
  <c r="V31" i="39" l="1"/>
  <c r="V10" i="39"/>
  <c r="W11" i="30"/>
  <c r="W15" i="15"/>
  <c r="W17" i="15" s="1"/>
  <c r="W19" i="49"/>
  <c r="W37" i="50"/>
  <c r="AX16" i="50"/>
  <c r="AW16" i="50"/>
  <c r="W16" i="50"/>
  <c r="AX11" i="6"/>
  <c r="AW11" i="6"/>
  <c r="W11" i="6"/>
  <c r="V11" i="6"/>
  <c r="AX11" i="7"/>
  <c r="AW11" i="7"/>
  <c r="W11" i="7"/>
  <c r="V11" i="7"/>
  <c r="AX11" i="9"/>
  <c r="AW11" i="9"/>
  <c r="W11" i="9"/>
  <c r="V11" i="9"/>
  <c r="AX11" i="30"/>
  <c r="AW11" i="30"/>
  <c r="V11" i="30"/>
  <c r="AX18" i="12"/>
  <c r="AX20" i="12" s="1"/>
  <c r="AW18" i="12"/>
  <c r="AW20" i="12" s="1"/>
  <c r="V18" i="12"/>
  <c r="V20" i="12" s="1"/>
  <c r="AX20" i="38"/>
  <c r="AX22" i="38" s="1"/>
  <c r="AW20" i="38"/>
  <c r="AW22" i="38" s="1"/>
  <c r="W20" i="38"/>
  <c r="W22" i="38" s="1"/>
  <c r="V20" i="38"/>
  <c r="V22" i="38" s="1"/>
  <c r="AX21" i="39"/>
  <c r="AX23" i="39" s="1"/>
  <c r="AW21" i="39"/>
  <c r="AW23" i="39" s="1"/>
  <c r="W21" i="39"/>
  <c r="W23" i="39" s="1"/>
  <c r="V21" i="39"/>
  <c r="V23" i="39" s="1"/>
  <c r="AX17" i="36"/>
  <c r="AW17" i="36"/>
  <c r="W17" i="36"/>
  <c r="V17" i="36"/>
  <c r="AX15" i="42"/>
  <c r="AW15" i="42"/>
  <c r="W15" i="42"/>
  <c r="V15" i="42"/>
  <c r="AX15" i="15"/>
  <c r="AX17" i="15" s="1"/>
  <c r="AW15" i="15"/>
  <c r="AW17" i="15" s="1"/>
  <c r="V15" i="15"/>
  <c r="V17" i="15" s="1"/>
  <c r="AX19" i="49"/>
  <c r="AW19" i="49"/>
  <c r="V19" i="49"/>
  <c r="AX19" i="53"/>
  <c r="AW19" i="53"/>
  <c r="W19" i="53"/>
  <c r="V19" i="53"/>
  <c r="AX8" i="38"/>
  <c r="AW8" i="38"/>
  <c r="W8" i="38"/>
  <c r="V8" i="38"/>
  <c r="AX7" i="38"/>
  <c r="AW7" i="38"/>
  <c r="W7" i="38"/>
  <c r="V7" i="38"/>
  <c r="AX9" i="38"/>
  <c r="AX11" i="38" s="1"/>
  <c r="AW9" i="38"/>
  <c r="AW11" i="38" s="1"/>
  <c r="W9" i="38"/>
  <c r="W11" i="38" s="1"/>
  <c r="V9" i="38"/>
  <c r="V11" i="38" s="1"/>
  <c r="AX6" i="38"/>
  <c r="AW6" i="38"/>
  <c r="W6" i="38"/>
  <c r="V6" i="38"/>
  <c r="AX19" i="38"/>
  <c r="AW19" i="38"/>
  <c r="W19" i="38"/>
  <c r="V19" i="38"/>
  <c r="AX8" i="39"/>
  <c r="AW8" i="39"/>
  <c r="W8" i="39"/>
  <c r="V8" i="39"/>
  <c r="AX7" i="39"/>
  <c r="AW7" i="39"/>
  <c r="W7" i="39"/>
  <c r="V7" i="39"/>
  <c r="AX9" i="39"/>
  <c r="AX11" i="39" s="1"/>
  <c r="AW9" i="39"/>
  <c r="AW11" i="39" s="1"/>
  <c r="W9" i="39"/>
  <c r="W11" i="39" s="1"/>
  <c r="V9" i="39"/>
  <c r="V11" i="39" s="1"/>
  <c r="AX6" i="39"/>
  <c r="AW6" i="39"/>
  <c r="W6" i="39"/>
  <c r="V6" i="39"/>
  <c r="AX20" i="39"/>
  <c r="AW20" i="39"/>
  <c r="W20" i="39"/>
  <c r="V20" i="39"/>
  <c r="W18" i="53"/>
  <c r="AX18" i="53"/>
  <c r="V9" i="53"/>
  <c r="AW9" i="53"/>
  <c r="W7" i="53"/>
  <c r="AX7" i="53"/>
  <c r="W18" i="49"/>
  <c r="AX18" i="49"/>
  <c r="V9" i="49"/>
  <c r="AW9" i="49"/>
  <c r="W7" i="49"/>
  <c r="AX7" i="49"/>
  <c r="V14" i="15"/>
  <c r="W14" i="15"/>
  <c r="AW14" i="15"/>
  <c r="V6" i="15"/>
  <c r="W6" i="15"/>
  <c r="AW6" i="15"/>
  <c r="V9" i="15"/>
  <c r="W9" i="15"/>
  <c r="AW9" i="15"/>
  <c r="AX9" i="15"/>
  <c r="V7" i="15"/>
  <c r="W7" i="15"/>
  <c r="AW7" i="15"/>
  <c r="AX7" i="15"/>
  <c r="V45" i="50"/>
  <c r="W45" i="50"/>
  <c r="V11" i="26"/>
  <c r="W11" i="26"/>
  <c r="AW11" i="26"/>
  <c r="AX11" i="26"/>
  <c r="V21" i="26"/>
  <c r="W21" i="26"/>
  <c r="AW21" i="26"/>
  <c r="AX21" i="26"/>
  <c r="V12" i="26"/>
  <c r="W12" i="26"/>
  <c r="AW12" i="26"/>
  <c r="AX12" i="26"/>
  <c r="V13" i="26"/>
  <c r="W13" i="26"/>
  <c r="AW13" i="26"/>
  <c r="AX13" i="26"/>
  <c r="V14" i="26"/>
  <c r="W14" i="26"/>
  <c r="AW14" i="26"/>
  <c r="AX14" i="26"/>
  <c r="V22" i="26"/>
  <c r="U305" i="3" s="1"/>
  <c r="W22" i="26"/>
  <c r="V305" i="3" s="1"/>
  <c r="AW22" i="26"/>
  <c r="AX313" i="3" s="1"/>
  <c r="AX22" i="26"/>
  <c r="AY313" i="3" s="1"/>
  <c r="V23" i="26"/>
  <c r="W23" i="26"/>
  <c r="AW23" i="26"/>
  <c r="AX23" i="26"/>
  <c r="V18" i="26"/>
  <c r="U306" i="3" s="1"/>
  <c r="W18" i="26"/>
  <c r="V306" i="3" s="1"/>
  <c r="AW18" i="26"/>
  <c r="AX314" i="3" s="1"/>
  <c r="AX18" i="26"/>
  <c r="AY314" i="3" s="1"/>
  <c r="V14" i="42"/>
  <c r="W14" i="42"/>
  <c r="AW14" i="42"/>
  <c r="AX14" i="42"/>
  <c r="AX6" i="42"/>
  <c r="V9" i="42"/>
  <c r="AW9" i="42"/>
  <c r="AX9" i="42"/>
  <c r="V7" i="42"/>
  <c r="W7" i="42"/>
  <c r="AW7" i="42"/>
  <c r="AX7" i="42"/>
  <c r="V17" i="43"/>
  <c r="U392" i="3" s="1"/>
  <c r="W17" i="43"/>
  <c r="V392" i="3" s="1"/>
  <c r="AW17" i="43"/>
  <c r="AX402" i="3" s="1"/>
  <c r="AX17" i="43"/>
  <c r="AY402" i="3" s="1"/>
  <c r="V11" i="43"/>
  <c r="W11" i="43"/>
  <c r="AW11" i="43"/>
  <c r="AX11" i="43"/>
  <c r="V18" i="43"/>
  <c r="U393" i="3" s="1"/>
  <c r="W18" i="43"/>
  <c r="V393" i="3" s="1"/>
  <c r="AW18" i="43"/>
  <c r="AX403" i="3" s="1"/>
  <c r="AX18" i="43"/>
  <c r="AY403" i="3" s="1"/>
  <c r="V12" i="43"/>
  <c r="W12" i="43"/>
  <c r="AW12" i="43"/>
  <c r="AX12" i="43"/>
  <c r="V19" i="43"/>
  <c r="U394" i="3" s="1"/>
  <c r="W19" i="43"/>
  <c r="V394" i="3" s="1"/>
  <c r="AW19" i="43"/>
  <c r="AX404" i="3" s="1"/>
  <c r="AX19" i="43"/>
  <c r="AY404" i="3" s="1"/>
  <c r="V7" i="43"/>
  <c r="W7" i="43"/>
  <c r="AW7" i="43"/>
  <c r="AW8" i="43"/>
  <c r="AX7" i="43"/>
  <c r="W8" i="43"/>
  <c r="AW21" i="35"/>
  <c r="AX21" i="35"/>
  <c r="V22" i="35"/>
  <c r="W22" i="35"/>
  <c r="AW22" i="35"/>
  <c r="AX22" i="35"/>
  <c r="AW23" i="35"/>
  <c r="AX23" i="35"/>
  <c r="AW13" i="35"/>
  <c r="AX13" i="35"/>
  <c r="AW11" i="35"/>
  <c r="AX11" i="35"/>
  <c r="AW18" i="35"/>
  <c r="AX18" i="35"/>
  <c r="AW12" i="35"/>
  <c r="AX12" i="35"/>
  <c r="V24" i="35"/>
  <c r="U375" i="3" s="1"/>
  <c r="AW24" i="35"/>
  <c r="AX383" i="3" s="1"/>
  <c r="AX24" i="35"/>
  <c r="AY383" i="3" s="1"/>
  <c r="AW17" i="35"/>
  <c r="AX384" i="3" s="1"/>
  <c r="AX17" i="35"/>
  <c r="AY384" i="3" s="1"/>
  <c r="AW25" i="35"/>
  <c r="AX25" i="35"/>
  <c r="AW8" i="35"/>
  <c r="V16" i="36"/>
  <c r="W16" i="36"/>
  <c r="AW16" i="36"/>
  <c r="AX16" i="36"/>
  <c r="V6" i="36"/>
  <c r="W6" i="36"/>
  <c r="AW6" i="36"/>
  <c r="AX6" i="36"/>
  <c r="V9" i="36"/>
  <c r="W9" i="36"/>
  <c r="AW9" i="36"/>
  <c r="AX9" i="36"/>
  <c r="V7" i="36"/>
  <c r="W7" i="36"/>
  <c r="AW7" i="36"/>
  <c r="AX7" i="36"/>
  <c r="V8" i="36"/>
  <c r="W8" i="36"/>
  <c r="AW8" i="36"/>
  <c r="AX8" i="36"/>
  <c r="V32" i="50"/>
  <c r="W32" i="50"/>
  <c r="AW32" i="50"/>
  <c r="AX32" i="50"/>
  <c r="V24" i="21"/>
  <c r="W24" i="21"/>
  <c r="AW24" i="21"/>
  <c r="AX24" i="21"/>
  <c r="V11" i="21"/>
  <c r="W11" i="21"/>
  <c r="AW11" i="21"/>
  <c r="AX11" i="21"/>
  <c r="V12" i="21"/>
  <c r="W12" i="21"/>
  <c r="AW12" i="21"/>
  <c r="AX12" i="21"/>
  <c r="V25" i="21"/>
  <c r="U285" i="3" s="1"/>
  <c r="W25" i="21"/>
  <c r="V285" i="3" s="1"/>
  <c r="AW25" i="21"/>
  <c r="AX295" i="3" s="1"/>
  <c r="AX25" i="21"/>
  <c r="AY295" i="3" s="1"/>
  <c r="V13" i="21"/>
  <c r="W13" i="21"/>
  <c r="AW13" i="21"/>
  <c r="AX13" i="21"/>
  <c r="V14" i="21"/>
  <c r="W14" i="21"/>
  <c r="AW14" i="21"/>
  <c r="AX14" i="21"/>
  <c r="V20" i="21"/>
  <c r="W20" i="21"/>
  <c r="AW20" i="21"/>
  <c r="V15" i="21"/>
  <c r="W15" i="21"/>
  <c r="AW15" i="21"/>
  <c r="AX15" i="21"/>
  <c r="V16" i="21"/>
  <c r="W16" i="21"/>
  <c r="AW16" i="21"/>
  <c r="AX16" i="21"/>
  <c r="V26" i="21"/>
  <c r="U287" i="3" s="1"/>
  <c r="W26" i="21"/>
  <c r="V287" i="3" s="1"/>
  <c r="AW26" i="21"/>
  <c r="AX297" i="3" s="1"/>
  <c r="AX26" i="21"/>
  <c r="AY297" i="3" s="1"/>
  <c r="V21" i="21"/>
  <c r="U286" i="3" s="1"/>
  <c r="W21" i="21"/>
  <c r="V286" i="3" s="1"/>
  <c r="AW21" i="21"/>
  <c r="AX296" i="3" s="1"/>
  <c r="AX21" i="21"/>
  <c r="AY296" i="3" s="1"/>
  <c r="V27" i="21"/>
  <c r="W27" i="21"/>
  <c r="AW27" i="21"/>
  <c r="AX27" i="21"/>
  <c r="V30" i="22"/>
  <c r="U268" i="3" s="1"/>
  <c r="W30" i="22"/>
  <c r="V268" i="3" s="1"/>
  <c r="AW30" i="22"/>
  <c r="AX276" i="3" s="1"/>
  <c r="AX30" i="22"/>
  <c r="AY276" i="3" s="1"/>
  <c r="V13" i="22"/>
  <c r="W13" i="22"/>
  <c r="AW13" i="22"/>
  <c r="AX13" i="22"/>
  <c r="AW41" i="22"/>
  <c r="AX41" i="22"/>
  <c r="AW42" i="22"/>
  <c r="AX42" i="22"/>
  <c r="AW43" i="22"/>
  <c r="AX43" i="22"/>
  <c r="AW44" i="22"/>
  <c r="AX44" i="22"/>
  <c r="AW45" i="22"/>
  <c r="AX45" i="22"/>
  <c r="AW46" i="22"/>
  <c r="AX46" i="22"/>
  <c r="V14" i="22"/>
  <c r="W14" i="22"/>
  <c r="AW14" i="22"/>
  <c r="AX14" i="22"/>
  <c r="V15" i="22"/>
  <c r="W15" i="22"/>
  <c r="AW15" i="22"/>
  <c r="AX15" i="22"/>
  <c r="V37" i="22"/>
  <c r="W37" i="22"/>
  <c r="AW37" i="22"/>
  <c r="AX37" i="22"/>
  <c r="V16" i="22"/>
  <c r="W16" i="22"/>
  <c r="AW16" i="22"/>
  <c r="AX16" i="22"/>
  <c r="V17" i="22"/>
  <c r="W17" i="22"/>
  <c r="AW17" i="22"/>
  <c r="AX17" i="22"/>
  <c r="V18" i="22"/>
  <c r="W18" i="22"/>
  <c r="AW18" i="22"/>
  <c r="AX18" i="22"/>
  <c r="V26" i="22"/>
  <c r="W26" i="22"/>
  <c r="AW26" i="22"/>
  <c r="AX26" i="22"/>
  <c r="V19" i="22"/>
  <c r="W19" i="22"/>
  <c r="AW19" i="22"/>
  <c r="AX19" i="22"/>
  <c r="V48" i="22"/>
  <c r="AW48" i="22"/>
  <c r="AX48" i="22"/>
  <c r="AW49" i="22"/>
  <c r="AX49" i="22"/>
  <c r="AW50" i="22"/>
  <c r="AX50" i="22"/>
  <c r="AW51" i="22"/>
  <c r="AX51" i="22"/>
  <c r="AW52" i="22"/>
  <c r="AX52" i="22"/>
  <c r="AW47" i="22"/>
  <c r="AX47" i="22"/>
  <c r="V40" i="22"/>
  <c r="W40" i="22"/>
  <c r="AW40" i="22"/>
  <c r="AX40" i="22"/>
  <c r="AW38" i="22"/>
  <c r="AX38" i="22"/>
  <c r="V20" i="22"/>
  <c r="W20" i="22"/>
  <c r="AW20" i="22"/>
  <c r="AX20" i="22"/>
  <c r="V21" i="22"/>
  <c r="W21" i="22"/>
  <c r="AW21" i="22"/>
  <c r="AX21" i="22"/>
  <c r="V31" i="22"/>
  <c r="U269" i="3" s="1"/>
  <c r="W31" i="22"/>
  <c r="V269" i="3" s="1"/>
  <c r="AW31" i="22"/>
  <c r="AX277" i="3" s="1"/>
  <c r="AX31" i="22"/>
  <c r="AY277" i="3" s="1"/>
  <c r="AW53" i="22"/>
  <c r="AX53" i="22"/>
  <c r="AW54" i="22"/>
  <c r="AX54" i="22"/>
  <c r="AW55" i="22"/>
  <c r="AX55" i="22"/>
  <c r="V22" i="22"/>
  <c r="W22" i="22"/>
  <c r="AW22" i="22"/>
  <c r="AX22" i="22"/>
  <c r="V27" i="22"/>
  <c r="W27" i="22"/>
  <c r="AW27" i="22"/>
  <c r="AX27" i="22"/>
  <c r="V7" i="22"/>
  <c r="AW7" i="22"/>
  <c r="V32" i="22"/>
  <c r="W32" i="22"/>
  <c r="AW32" i="22"/>
  <c r="AX32" i="22"/>
  <c r="AW39" i="22"/>
  <c r="AX39" i="22"/>
  <c r="AX7" i="22"/>
  <c r="W8" i="22"/>
  <c r="V34" i="1"/>
  <c r="W34" i="1"/>
  <c r="AW34" i="1"/>
  <c r="AX34" i="1"/>
  <c r="V6" i="12"/>
  <c r="W6" i="12"/>
  <c r="AW6" i="12"/>
  <c r="AX6" i="12"/>
  <c r="V9" i="12"/>
  <c r="V11" i="12" s="1"/>
  <c r="W9" i="12"/>
  <c r="W11" i="12" s="1"/>
  <c r="AW9" i="12"/>
  <c r="AW11" i="12" s="1"/>
  <c r="AX9" i="12"/>
  <c r="AX11" i="12" s="1"/>
  <c r="V7" i="12"/>
  <c r="W7" i="12"/>
  <c r="AW7" i="12"/>
  <c r="AX7" i="12"/>
  <c r="V8" i="12"/>
  <c r="W8" i="12"/>
  <c r="AW8" i="12"/>
  <c r="AX8" i="12"/>
  <c r="V7" i="13"/>
  <c r="W7" i="13"/>
  <c r="AW7" i="13"/>
  <c r="AX7" i="13"/>
  <c r="V8" i="13"/>
  <c r="W8" i="13"/>
  <c r="AW8" i="13"/>
  <c r="AX8" i="13"/>
  <c r="W13" i="20"/>
  <c r="AX13" i="20"/>
  <c r="AX10" i="20"/>
  <c r="AY117" i="3" s="1"/>
  <c r="V14" i="20"/>
  <c r="W14" i="20"/>
  <c r="AW14" i="20"/>
  <c r="AX14" i="20"/>
  <c r="V15" i="20"/>
  <c r="W15" i="20"/>
  <c r="AW15" i="20"/>
  <c r="AX15" i="20"/>
  <c r="V16" i="20"/>
  <c r="W16" i="20"/>
  <c r="AW16" i="20"/>
  <c r="AX16" i="20"/>
  <c r="V17" i="20"/>
  <c r="W17" i="20"/>
  <c r="AW17" i="20"/>
  <c r="AX17" i="20"/>
  <c r="V18" i="20"/>
  <c r="W18" i="20"/>
  <c r="AW18" i="20"/>
  <c r="AX18" i="20"/>
  <c r="V25" i="20"/>
  <c r="U108" i="3" s="1"/>
  <c r="W25" i="20"/>
  <c r="V108" i="3" s="1"/>
  <c r="AW25" i="20"/>
  <c r="AX118" i="3" s="1"/>
  <c r="AX25" i="20"/>
  <c r="AY118" i="3" s="1"/>
  <c r="V19" i="20"/>
  <c r="W19" i="20"/>
  <c r="AW19" i="20"/>
  <c r="AX19" i="20"/>
  <c r="V22" i="20"/>
  <c r="U109" i="3" s="1"/>
  <c r="W22" i="20"/>
  <c r="V109" i="3" s="1"/>
  <c r="AW22" i="20"/>
  <c r="AX119" i="3" s="1"/>
  <c r="AX22" i="20"/>
  <c r="AY119" i="3" s="1"/>
  <c r="V6" i="30"/>
  <c r="AW6" i="30"/>
  <c r="AX6" i="30"/>
  <c r="V9" i="30"/>
  <c r="AW9" i="30"/>
  <c r="AX9" i="30"/>
  <c r="V7" i="30"/>
  <c r="W7" i="30"/>
  <c r="AW7" i="30"/>
  <c r="AX7" i="30"/>
  <c r="W8" i="30"/>
  <c r="AX8" i="30"/>
  <c r="AX8" i="32"/>
  <c r="V13" i="32"/>
  <c r="U171" i="3" s="1"/>
  <c r="W13" i="32"/>
  <c r="V171" i="3" s="1"/>
  <c r="AW13" i="32"/>
  <c r="AX177" i="3" s="1"/>
  <c r="AX13" i="32"/>
  <c r="AY177" i="3" s="1"/>
  <c r="V11" i="32"/>
  <c r="AX8" i="31"/>
  <c r="V7" i="31"/>
  <c r="V11" i="31"/>
  <c r="W11" i="31"/>
  <c r="AW11" i="31"/>
  <c r="AX11" i="31"/>
  <c r="W8" i="31"/>
  <c r="V12" i="31"/>
  <c r="W12" i="31"/>
  <c r="AW12" i="31"/>
  <c r="AX12" i="31"/>
  <c r="V18" i="31"/>
  <c r="U155" i="3" s="1"/>
  <c r="W18" i="31"/>
  <c r="V155" i="3" s="1"/>
  <c r="AW18" i="31"/>
  <c r="AX162" i="3" s="1"/>
  <c r="AX18" i="31"/>
  <c r="AY162" i="3" s="1"/>
  <c r="V6" i="9"/>
  <c r="W6" i="9"/>
  <c r="AW6" i="9"/>
  <c r="AX6" i="9"/>
  <c r="V9" i="9"/>
  <c r="W9" i="9"/>
  <c r="AW9" i="9"/>
  <c r="AX9" i="9"/>
  <c r="V7" i="9"/>
  <c r="W7" i="9"/>
  <c r="AW7" i="9"/>
  <c r="AX7" i="9"/>
  <c r="V8" i="9"/>
  <c r="W8" i="9"/>
  <c r="AW8" i="9"/>
  <c r="AX8" i="9"/>
  <c r="V27" i="1"/>
  <c r="W27" i="1"/>
  <c r="AW27" i="1"/>
  <c r="AX27" i="1"/>
  <c r="V6" i="7"/>
  <c r="W6" i="7"/>
  <c r="AW6" i="7"/>
  <c r="AX6" i="7"/>
  <c r="V9" i="7"/>
  <c r="W9" i="7"/>
  <c r="AW9" i="7"/>
  <c r="AX9" i="7"/>
  <c r="V7" i="7"/>
  <c r="W7" i="7"/>
  <c r="AW7" i="7"/>
  <c r="AX7" i="7"/>
  <c r="V8" i="7"/>
  <c r="W8" i="7"/>
  <c r="AW8" i="7"/>
  <c r="AX8" i="7"/>
  <c r="V6" i="6"/>
  <c r="W6" i="6"/>
  <c r="AW6" i="6"/>
  <c r="AX6" i="6"/>
  <c r="V9" i="6"/>
  <c r="W9" i="6"/>
  <c r="AW9" i="6"/>
  <c r="AX9" i="6"/>
  <c r="V7" i="6"/>
  <c r="W7" i="6"/>
  <c r="AW7" i="6"/>
  <c r="AX7" i="6"/>
  <c r="V8" i="6"/>
  <c r="W8" i="6"/>
  <c r="AW8" i="6"/>
  <c r="AX8" i="6"/>
  <c r="V10" i="18"/>
  <c r="V13" i="18"/>
  <c r="AW13" i="18"/>
  <c r="AX13" i="18"/>
  <c r="V14" i="18"/>
  <c r="W14" i="18"/>
  <c r="AW14" i="18"/>
  <c r="V15" i="18"/>
  <c r="W15" i="18"/>
  <c r="AW15" i="18"/>
  <c r="AX15" i="18"/>
  <c r="V16" i="18"/>
  <c r="W16" i="18"/>
  <c r="AW16" i="18"/>
  <c r="AX16" i="18"/>
  <c r="V22" i="18"/>
  <c r="U90" i="3" s="1"/>
  <c r="W22" i="18"/>
  <c r="V90" i="3" s="1"/>
  <c r="AW22" i="18"/>
  <c r="AX98" i="3" s="1"/>
  <c r="AX22" i="18"/>
  <c r="AY98" i="3" s="1"/>
  <c r="V19" i="18"/>
  <c r="U91" i="3" s="1"/>
  <c r="W19" i="18"/>
  <c r="V91" i="3" s="1"/>
  <c r="AW19" i="18"/>
  <c r="AX99" i="3" s="1"/>
  <c r="AX19" i="18"/>
  <c r="AY99" i="3" s="1"/>
  <c r="AX6" i="17"/>
  <c r="AW6" i="17"/>
  <c r="V15" i="17"/>
  <c r="U76" i="3" s="1"/>
  <c r="W15" i="17"/>
  <c r="V76" i="3" s="1"/>
  <c r="AW15" i="17"/>
  <c r="AX82" i="3" s="1"/>
  <c r="AX15" i="17"/>
  <c r="AY82" i="3" s="1"/>
  <c r="AX11" i="17"/>
  <c r="AX13" i="17" s="1"/>
  <c r="V12" i="17"/>
  <c r="W12" i="17"/>
  <c r="AW12" i="17"/>
  <c r="AX12" i="17"/>
  <c r="AW9" i="31"/>
  <c r="AW7" i="20"/>
  <c r="W11" i="17"/>
  <c r="W13" i="17" s="1"/>
  <c r="AW8" i="17"/>
  <c r="W7" i="17"/>
  <c r="AW6" i="18"/>
  <c r="W9" i="31"/>
  <c r="AW6" i="31"/>
  <c r="V6" i="31"/>
  <c r="V8" i="32"/>
  <c r="AW11" i="17"/>
  <c r="AW13" i="17" s="1"/>
  <c r="W6" i="32"/>
  <c r="AW8" i="32"/>
  <c r="AW6" i="32"/>
  <c r="AX7" i="20"/>
  <c r="AX11" i="32"/>
  <c r="W11" i="32"/>
  <c r="AW11" i="32"/>
  <c r="V8" i="22"/>
  <c r="V6" i="22"/>
  <c r="AW8" i="22"/>
  <c r="AW8" i="21"/>
  <c r="V18" i="21"/>
  <c r="AW7" i="21"/>
  <c r="AW6" i="21"/>
  <c r="AW6" i="35"/>
  <c r="AW9" i="22"/>
  <c r="W9" i="35"/>
  <c r="AW9" i="21"/>
  <c r="AX25" i="22"/>
  <c r="AX28" i="22" s="1"/>
  <c r="AX6" i="21"/>
  <c r="AW25" i="22"/>
  <c r="AW28" i="22" s="1"/>
  <c r="V19" i="21"/>
  <c r="V22" i="21" s="1"/>
  <c r="AX15" i="35"/>
  <c r="W25" i="22"/>
  <c r="W28" i="22" s="1"/>
  <c r="AX19" i="21"/>
  <c r="V6" i="35"/>
  <c r="AW14" i="43"/>
  <c r="AX6" i="43"/>
  <c r="AX8" i="43"/>
  <c r="W6" i="43"/>
  <c r="AW6" i="43"/>
  <c r="W14" i="43"/>
  <c r="V6" i="43"/>
  <c r="AW15" i="43"/>
  <c r="AX16" i="35"/>
  <c r="AX19" i="35" s="1"/>
  <c r="V8" i="43"/>
  <c r="AW16" i="35"/>
  <c r="AW19" i="35" s="1"/>
  <c r="V14" i="43"/>
  <c r="W15" i="43"/>
  <c r="V15" i="43"/>
  <c r="AX15" i="43" l="1"/>
  <c r="AX9" i="43"/>
  <c r="AX6" i="22"/>
  <c r="AX24" i="22"/>
  <c r="AX8" i="22"/>
  <c r="V5" i="43"/>
  <c r="V14" i="50"/>
  <c r="AW10" i="31"/>
  <c r="AW29" i="1"/>
  <c r="AW10" i="18"/>
  <c r="V9" i="1"/>
  <c r="V5" i="6"/>
  <c r="V26" i="1"/>
  <c r="V10" i="7"/>
  <c r="V10" i="1"/>
  <c r="V5" i="7"/>
  <c r="V12" i="7" s="1"/>
  <c r="V14" i="7" s="1"/>
  <c r="V28" i="1"/>
  <c r="V10" i="9"/>
  <c r="U140" i="3" s="1"/>
  <c r="V12" i="1"/>
  <c r="V5" i="9"/>
  <c r="V25" i="35"/>
  <c r="AW36" i="50"/>
  <c r="AW10" i="42"/>
  <c r="V36" i="50"/>
  <c r="V10" i="42"/>
  <c r="V44" i="50"/>
  <c r="V10" i="49"/>
  <c r="AW23" i="50"/>
  <c r="AX259" i="3" s="1"/>
  <c r="AW5" i="49"/>
  <c r="V23" i="50"/>
  <c r="U247" i="3" s="1"/>
  <c r="V5" i="49"/>
  <c r="V35" i="50"/>
  <c r="V10" i="43"/>
  <c r="W9" i="32"/>
  <c r="V18" i="1"/>
  <c r="V5" i="14"/>
  <c r="AW5" i="42"/>
  <c r="AW15" i="50"/>
  <c r="AX258" i="3" s="1"/>
  <c r="V15" i="50"/>
  <c r="U246" i="3" s="1"/>
  <c r="V5" i="42"/>
  <c r="AW42" i="50"/>
  <c r="AW39" i="50" s="1"/>
  <c r="AW10" i="53"/>
  <c r="AW17" i="53" s="1"/>
  <c r="V31" i="50"/>
  <c r="V12" i="39"/>
  <c r="AW13" i="1"/>
  <c r="AX64" i="3" s="1"/>
  <c r="AW5" i="31"/>
  <c r="W6" i="31"/>
  <c r="V10" i="20"/>
  <c r="U107" i="3" s="1"/>
  <c r="AW18" i="1"/>
  <c r="AW5" i="14"/>
  <c r="AW24" i="22"/>
  <c r="AW9" i="43"/>
  <c r="AW10" i="15"/>
  <c r="AW46" i="50"/>
  <c r="AW5" i="15"/>
  <c r="AW25" i="50"/>
  <c r="AX260" i="3" s="1"/>
  <c r="V10" i="50"/>
  <c r="U243" i="3" s="1"/>
  <c r="V5" i="39"/>
  <c r="V30" i="50"/>
  <c r="V12" i="38"/>
  <c r="W9" i="17"/>
  <c r="AW10" i="13"/>
  <c r="AX202" i="3" s="1"/>
  <c r="AW35" i="1"/>
  <c r="V20" i="1"/>
  <c r="U59" i="3" s="1"/>
  <c r="V5" i="12"/>
  <c r="AW15" i="35"/>
  <c r="V11" i="35"/>
  <c r="V21" i="35"/>
  <c r="W35" i="50"/>
  <c r="V46" i="50"/>
  <c r="V10" i="15"/>
  <c r="V25" i="50"/>
  <c r="U248" i="3" s="1"/>
  <c r="V5" i="15"/>
  <c r="V21" i="50"/>
  <c r="V18" i="50" s="1"/>
  <c r="V5" i="53"/>
  <c r="V9" i="50"/>
  <c r="U242" i="3" s="1"/>
  <c r="V5" i="38"/>
  <c r="AW5" i="32"/>
  <c r="AW14" i="1"/>
  <c r="AX65" i="3" s="1"/>
  <c r="AW11" i="1"/>
  <c r="AW5" i="10"/>
  <c r="V7" i="32"/>
  <c r="W8" i="32"/>
  <c r="AW10" i="20"/>
  <c r="AX117" i="3" s="1"/>
  <c r="V35" i="1"/>
  <c r="V10" i="13"/>
  <c r="U196" i="3" s="1"/>
  <c r="AW5" i="13"/>
  <c r="AW19" i="1"/>
  <c r="AX67" i="3" s="1"/>
  <c r="AW12" i="12"/>
  <c r="AW36" i="1"/>
  <c r="AW5" i="12"/>
  <c r="AW20" i="1"/>
  <c r="AX68" i="3" s="1"/>
  <c r="AW6" i="22"/>
  <c r="V23" i="35"/>
  <c r="AW5" i="16"/>
  <c r="AW24" i="50"/>
  <c r="AW10" i="32"/>
  <c r="AX176" i="3" s="1"/>
  <c r="AW30" i="1"/>
  <c r="V11" i="1"/>
  <c r="V5" i="10"/>
  <c r="V19" i="1"/>
  <c r="U58" i="3" s="1"/>
  <c r="V5" i="13"/>
  <c r="V36" i="1"/>
  <c r="V12" i="12"/>
  <c r="W9" i="22"/>
  <c r="V17" i="35"/>
  <c r="U376" i="3" s="1"/>
  <c r="V12" i="35"/>
  <c r="V18" i="35"/>
  <c r="AW45" i="50"/>
  <c r="V24" i="50"/>
  <c r="V5" i="16"/>
  <c r="V42" i="50"/>
  <c r="V39" i="50" s="1"/>
  <c r="V10" i="53"/>
  <c r="V17" i="53" s="1"/>
  <c r="AW10" i="6"/>
  <c r="AX132" i="3" s="1"/>
  <c r="AW25" i="1"/>
  <c r="V13" i="35"/>
  <c r="V37" i="50"/>
  <c r="V25" i="1"/>
  <c r="V10" i="6"/>
  <c r="U126" i="3" s="1"/>
  <c r="AW9" i="1"/>
  <c r="AW5" i="6"/>
  <c r="AW10" i="7"/>
  <c r="AW26" i="1"/>
  <c r="AW10" i="1"/>
  <c r="AW5" i="7"/>
  <c r="AW10" i="9"/>
  <c r="AX146" i="3" s="1"/>
  <c r="AW28" i="1"/>
  <c r="AW12" i="1"/>
  <c r="AW5" i="9"/>
  <c r="AW14" i="31"/>
  <c r="AW16" i="31" s="1"/>
  <c r="AW15" i="31"/>
  <c r="AX163" i="3" s="1"/>
  <c r="V15" i="31"/>
  <c r="U156" i="3" s="1"/>
  <c r="V14" i="31"/>
  <c r="AW31" i="1"/>
  <c r="AW10" i="30"/>
  <c r="AX189" i="3" s="1"/>
  <c r="V31" i="1"/>
  <c r="V10" i="30"/>
  <c r="U184" i="3" s="1"/>
  <c r="AW5" i="30"/>
  <c r="AW15" i="1"/>
  <c r="AX66" i="3" s="1"/>
  <c r="V15" i="1"/>
  <c r="U57" i="3" s="1"/>
  <c r="V5" i="30"/>
  <c r="AW7" i="50"/>
  <c r="V36" i="22"/>
  <c r="V10" i="22"/>
  <c r="V11" i="50"/>
  <c r="V5" i="37"/>
  <c r="U353" i="3" s="1"/>
  <c r="AW44" i="50"/>
  <c r="AW10" i="49"/>
  <c r="AW21" i="50"/>
  <c r="AW18" i="50" s="1"/>
  <c r="AW5" i="53"/>
  <c r="AX10" i="32"/>
  <c r="AY176" i="3" s="1"/>
  <c r="AX30" i="1"/>
  <c r="AX14" i="1"/>
  <c r="AY65" i="3" s="1"/>
  <c r="AX5" i="32"/>
  <c r="W29" i="1"/>
  <c r="W10" i="31"/>
  <c r="AX13" i="1"/>
  <c r="AY64" i="3" s="1"/>
  <c r="AX5" i="31"/>
  <c r="W5" i="43"/>
  <c r="W14" i="50"/>
  <c r="W5" i="31"/>
  <c r="W13" i="1"/>
  <c r="V55" i="3" s="1"/>
  <c r="AX5" i="10"/>
  <c r="AX11" i="1"/>
  <c r="W18" i="1"/>
  <c r="W5" i="14"/>
  <c r="W17" i="35"/>
  <c r="V376" i="3" s="1"/>
  <c r="W12" i="35"/>
  <c r="W18" i="35"/>
  <c r="AX10" i="15"/>
  <c r="AX46" i="50"/>
  <c r="AX5" i="15"/>
  <c r="AX25" i="50"/>
  <c r="AY260" i="3" s="1"/>
  <c r="AX10" i="53"/>
  <c r="AX17" i="53" s="1"/>
  <c r="AX42" i="50"/>
  <c r="AX39" i="50" s="1"/>
  <c r="W11" i="1"/>
  <c r="W5" i="10"/>
  <c r="W10" i="20"/>
  <c r="V107" i="3" s="1"/>
  <c r="AX18" i="1"/>
  <c r="AX5" i="14"/>
  <c r="W36" i="22"/>
  <c r="W10" i="22"/>
  <c r="W11" i="22" s="1"/>
  <c r="W11" i="50"/>
  <c r="W5" i="37"/>
  <c r="V353" i="3" s="1"/>
  <c r="W13" i="35"/>
  <c r="AX5" i="16"/>
  <c r="AX24" i="50"/>
  <c r="AX6" i="15"/>
  <c r="AX14" i="15"/>
  <c r="W46" i="50"/>
  <c r="W10" i="15"/>
  <c r="W25" i="50"/>
  <c r="V248" i="3" s="1"/>
  <c r="W5" i="15"/>
  <c r="AX10" i="6"/>
  <c r="AY132" i="3" s="1"/>
  <c r="AX25" i="1"/>
  <c r="W7" i="32"/>
  <c r="AX6" i="32"/>
  <c r="AX10" i="13"/>
  <c r="AY202" i="3" s="1"/>
  <c r="AX35" i="1"/>
  <c r="AX33" i="1" s="1"/>
  <c r="W20" i="1"/>
  <c r="V59" i="3" s="1"/>
  <c r="W5" i="12"/>
  <c r="AX45" i="50"/>
  <c r="W24" i="50"/>
  <c r="W5" i="16"/>
  <c r="W21" i="50"/>
  <c r="W18" i="50" s="1"/>
  <c r="W5" i="53"/>
  <c r="W31" i="50"/>
  <c r="W12" i="39"/>
  <c r="W25" i="1"/>
  <c r="W10" i="6"/>
  <c r="V126" i="3" s="1"/>
  <c r="AX5" i="6"/>
  <c r="AX9" i="1"/>
  <c r="AX10" i="7"/>
  <c r="AX26" i="1"/>
  <c r="AX5" i="7"/>
  <c r="AX12" i="7" s="1"/>
  <c r="AX14" i="7" s="1"/>
  <c r="AX10" i="1"/>
  <c r="AX10" i="9"/>
  <c r="AY146" i="3" s="1"/>
  <c r="AX28" i="1"/>
  <c r="AX12" i="1"/>
  <c r="AX5" i="9"/>
  <c r="AX6" i="31"/>
  <c r="W35" i="1"/>
  <c r="W10" i="13"/>
  <c r="V196" i="3" s="1"/>
  <c r="AX19" i="1"/>
  <c r="AY67" i="3" s="1"/>
  <c r="AX5" i="13"/>
  <c r="AX12" i="12"/>
  <c r="AX36" i="1"/>
  <c r="AX5" i="12"/>
  <c r="AX20" i="1"/>
  <c r="AY68" i="3" s="1"/>
  <c r="AX9" i="22"/>
  <c r="W25" i="35"/>
  <c r="AX14" i="43"/>
  <c r="W10" i="50"/>
  <c r="V243" i="3" s="1"/>
  <c r="W5" i="39"/>
  <c r="W36" i="50"/>
  <c r="W10" i="42"/>
  <c r="AX10" i="18"/>
  <c r="W9" i="1"/>
  <c r="W5" i="6"/>
  <c r="W26" i="1"/>
  <c r="W10" i="7"/>
  <c r="W10" i="1"/>
  <c r="W5" i="7"/>
  <c r="W12" i="7" s="1"/>
  <c r="W14" i="7" s="1"/>
  <c r="W28" i="1"/>
  <c r="W10" i="9"/>
  <c r="V140" i="3" s="1"/>
  <c r="W12" i="1"/>
  <c r="W5" i="9"/>
  <c r="AX14" i="31"/>
  <c r="AX16" i="31" s="1"/>
  <c r="AX15" i="31"/>
  <c r="AY163" i="3" s="1"/>
  <c r="W15" i="31"/>
  <c r="V156" i="3" s="1"/>
  <c r="W14" i="31"/>
  <c r="W16" i="31" s="1"/>
  <c r="W19" i="1"/>
  <c r="V58" i="3" s="1"/>
  <c r="W5" i="13"/>
  <c r="W36" i="1"/>
  <c r="W12" i="12"/>
  <c r="AX7" i="35"/>
  <c r="W24" i="35"/>
  <c r="V375" i="3" s="1"/>
  <c r="W42" i="50"/>
  <c r="W39" i="50" s="1"/>
  <c r="W10" i="53"/>
  <c r="W17" i="53" s="1"/>
  <c r="W30" i="50"/>
  <c r="W12" i="38"/>
  <c r="W16" i="35"/>
  <c r="W19" i="35" s="1"/>
  <c r="AX9" i="35"/>
  <c r="AX8" i="17"/>
  <c r="AX14" i="18"/>
  <c r="AX10" i="30"/>
  <c r="AY189" i="3" s="1"/>
  <c r="AX31" i="1"/>
  <c r="AX5" i="30"/>
  <c r="AX15" i="1"/>
  <c r="AY66" i="3" s="1"/>
  <c r="AX36" i="50"/>
  <c r="AX10" i="42"/>
  <c r="W9" i="50"/>
  <c r="V242" i="3" s="1"/>
  <c r="W5" i="38"/>
  <c r="AX5" i="35"/>
  <c r="W33" i="50"/>
  <c r="W10" i="36"/>
  <c r="W12" i="50"/>
  <c r="V244" i="3" s="1"/>
  <c r="W5" i="36"/>
  <c r="W11" i="35"/>
  <c r="W21" i="35"/>
  <c r="AX15" i="50"/>
  <c r="AY258" i="3" s="1"/>
  <c r="AX5" i="42"/>
  <c r="AX10" i="49"/>
  <c r="AX44" i="50"/>
  <c r="AX5" i="53"/>
  <c r="AX21" i="50"/>
  <c r="AX18" i="50" s="1"/>
  <c r="AX10" i="35"/>
  <c r="AX6" i="35"/>
  <c r="W23" i="35"/>
  <c r="W44" i="50"/>
  <c r="W10" i="49"/>
  <c r="AX5" i="49"/>
  <c r="AX23" i="50"/>
  <c r="AY259" i="3" s="1"/>
  <c r="W23" i="50"/>
  <c r="V247" i="3" s="1"/>
  <c r="W5" i="49"/>
  <c r="AW14" i="50"/>
  <c r="AW5" i="43"/>
  <c r="AX5" i="22"/>
  <c r="AX7" i="50"/>
  <c r="AW10" i="35"/>
  <c r="AW34" i="50"/>
  <c r="AW12" i="22"/>
  <c r="AW28" i="50"/>
  <c r="AW5" i="35"/>
  <c r="AW13" i="50"/>
  <c r="AX257" i="3" s="1"/>
  <c r="AX10" i="43"/>
  <c r="AX35" i="50"/>
  <c r="AX14" i="50"/>
  <c r="AX5" i="43"/>
  <c r="AW35" i="50"/>
  <c r="AW10" i="43"/>
  <c r="AX12" i="22"/>
  <c r="AX28" i="50"/>
  <c r="AX11" i="50"/>
  <c r="AX5" i="37"/>
  <c r="AY353" i="3" s="1"/>
  <c r="AW7" i="35"/>
  <c r="AX5" i="39"/>
  <c r="AX10" i="50"/>
  <c r="AY255" i="3" s="1"/>
  <c r="AW30" i="50"/>
  <c r="AW12" i="38"/>
  <c r="AW11" i="50"/>
  <c r="AW5" i="37"/>
  <c r="AX353" i="3" s="1"/>
  <c r="AW12" i="39"/>
  <c r="AW31" i="50"/>
  <c r="AW9" i="50"/>
  <c r="AX254" i="3" s="1"/>
  <c r="AW5" i="38"/>
  <c r="AW5" i="39"/>
  <c r="AW10" i="50"/>
  <c r="AX255" i="3" s="1"/>
  <c r="AW8" i="50"/>
  <c r="AW9" i="35"/>
  <c r="AX36" i="22"/>
  <c r="AX10" i="22"/>
  <c r="AX11" i="22" s="1"/>
  <c r="AX33" i="50"/>
  <c r="AX10" i="36"/>
  <c r="AX8" i="35"/>
  <c r="AX12" i="38"/>
  <c r="AX30" i="50"/>
  <c r="AX5" i="36"/>
  <c r="AX12" i="50"/>
  <c r="AY256" i="3" s="1"/>
  <c r="AW37" i="50"/>
  <c r="AW36" i="22"/>
  <c r="AW10" i="22"/>
  <c r="AW11" i="22" s="1"/>
  <c r="AW33" i="50"/>
  <c r="AW10" i="36"/>
  <c r="AW12" i="50"/>
  <c r="AX256" i="3" s="1"/>
  <c r="AW5" i="36"/>
  <c r="AX12" i="39"/>
  <c r="AX31" i="50"/>
  <c r="AX9" i="50"/>
  <c r="AY254" i="3" s="1"/>
  <c r="AX5" i="38"/>
  <c r="AX37" i="50"/>
  <c r="AW19" i="21"/>
  <c r="AW22" i="21" s="1"/>
  <c r="AX8" i="21"/>
  <c r="AX20" i="21"/>
  <c r="AX22" i="21" s="1"/>
  <c r="W8" i="17"/>
  <c r="V9" i="22"/>
  <c r="V11" i="22" s="1"/>
  <c r="W24" i="22"/>
  <c r="AX7" i="21"/>
  <c r="V11" i="17"/>
  <c r="V13" i="17" s="1"/>
  <c r="W7" i="31"/>
  <c r="V6" i="32"/>
  <c r="W7" i="22"/>
  <c r="V25" i="22"/>
  <c r="V28" i="22" s="1"/>
  <c r="V9" i="35"/>
  <c r="V16" i="35"/>
  <c r="V19" i="35" s="1"/>
  <c r="V7" i="35"/>
  <c r="V16" i="50"/>
  <c r="V8" i="31"/>
  <c r="V15" i="35"/>
  <c r="AW7" i="32"/>
  <c r="AX9" i="17"/>
  <c r="AW7" i="17"/>
  <c r="AX7" i="18"/>
  <c r="AX9" i="31"/>
  <c r="AW9" i="17"/>
  <c r="AX7" i="31"/>
  <c r="AX7" i="17"/>
  <c r="AW7" i="31"/>
  <c r="AX9" i="32"/>
  <c r="AW8" i="31"/>
  <c r="AW9" i="32"/>
  <c r="AX7" i="32"/>
  <c r="AX18" i="18"/>
  <c r="AX20" i="18" s="1"/>
  <c r="AW18" i="18"/>
  <c r="AW20" i="18" s="1"/>
  <c r="AW9" i="18"/>
  <c r="AW11" i="18" s="1"/>
  <c r="AW8" i="18"/>
  <c r="V9" i="32"/>
  <c r="V9" i="31"/>
  <c r="W6" i="17"/>
  <c r="V8" i="17"/>
  <c r="V8" i="18"/>
  <c r="AX8" i="18"/>
  <c r="AW7" i="18"/>
  <c r="AX6" i="18"/>
  <c r="AX9" i="18"/>
  <c r="AX11" i="18" s="1"/>
  <c r="V9" i="18"/>
  <c r="V11" i="18" s="1"/>
  <c r="V7" i="18"/>
  <c r="V18" i="18"/>
  <c r="V20" i="18" s="1"/>
  <c r="V6" i="18"/>
  <c r="AX8" i="20"/>
  <c r="AW8" i="20"/>
  <c r="AX21" i="20"/>
  <c r="AX23" i="20" s="1"/>
  <c r="AW6" i="20"/>
  <c r="AW21" i="20"/>
  <c r="AW23" i="20" s="1"/>
  <c r="AX9" i="20"/>
  <c r="AX11" i="20" s="1"/>
  <c r="AX12" i="20"/>
  <c r="AW9" i="20"/>
  <c r="AW11" i="20" s="1"/>
  <c r="AW12" i="20"/>
  <c r="AX6" i="20"/>
  <c r="V7" i="20"/>
  <c r="V12" i="20"/>
  <c r="V21" i="20"/>
  <c r="V23" i="20" s="1"/>
  <c r="V8" i="20"/>
  <c r="V6" i="20"/>
  <c r="V7" i="17"/>
  <c r="V6" i="17"/>
  <c r="V9" i="17"/>
  <c r="V9" i="43"/>
  <c r="W9" i="43"/>
  <c r="W6" i="35"/>
  <c r="W7" i="35"/>
  <c r="W8" i="35"/>
  <c r="W6" i="22"/>
  <c r="V24" i="22"/>
  <c r="V8" i="35"/>
  <c r="W15" i="35"/>
  <c r="V6" i="21"/>
  <c r="V8" i="21"/>
  <c r="AX18" i="21"/>
  <c r="AW18" i="21"/>
  <c r="AX9" i="21"/>
  <c r="V9" i="21"/>
  <c r="V7" i="21"/>
  <c r="AW7" i="26"/>
  <c r="AX17" i="26"/>
  <c r="AX19" i="26" s="1"/>
  <c r="AW17" i="26"/>
  <c r="AW19" i="26" s="1"/>
  <c r="AW16" i="26"/>
  <c r="AX6" i="26"/>
  <c r="AW6" i="26"/>
  <c r="AX16" i="26"/>
  <c r="AX7" i="26"/>
  <c r="V16" i="26"/>
  <c r="V10" i="26"/>
  <c r="V17" i="26"/>
  <c r="V19" i="26" s="1"/>
  <c r="V9" i="26"/>
  <c r="V6" i="26"/>
  <c r="V7" i="26"/>
  <c r="W18" i="12"/>
  <c r="W20" i="12" s="1"/>
  <c r="W7" i="21"/>
  <c r="W7" i="18"/>
  <c r="W18" i="18"/>
  <c r="W20" i="18" s="1"/>
  <c r="W6" i="21"/>
  <c r="W19" i="21"/>
  <c r="W22" i="21" s="1"/>
  <c r="W18" i="21"/>
  <c r="W8" i="21"/>
  <c r="W9" i="42"/>
  <c r="W6" i="42"/>
  <c r="W9" i="21"/>
  <c r="W9" i="26"/>
  <c r="W6" i="26"/>
  <c r="W7" i="26"/>
  <c r="W16" i="26"/>
  <c r="W17" i="26"/>
  <c r="W19" i="26" s="1"/>
  <c r="W21" i="20"/>
  <c r="W23" i="20" s="1"/>
  <c r="W6" i="20"/>
  <c r="W7" i="20"/>
  <c r="W12" i="20"/>
  <c r="W6" i="18"/>
  <c r="W9" i="30"/>
  <c r="W6" i="30"/>
  <c r="W8" i="18"/>
  <c r="AX34" i="50" l="1"/>
  <c r="AX13" i="50"/>
  <c r="AY257" i="3" s="1"/>
  <c r="AX29" i="50"/>
  <c r="AW5" i="22"/>
  <c r="AX234" i="3" s="1"/>
  <c r="AW22" i="50"/>
  <c r="AW5" i="26"/>
  <c r="V10" i="17"/>
  <c r="U75" i="3" s="1"/>
  <c r="V23" i="1"/>
  <c r="AX138" i="3"/>
  <c r="AX148" i="3" s="1"/>
  <c r="AW12" i="9"/>
  <c r="AW14" i="9" s="1"/>
  <c r="AX124" i="3"/>
  <c r="AX134" i="3" s="1"/>
  <c r="AW12" i="6"/>
  <c r="AW14" i="6" s="1"/>
  <c r="AX446" i="3"/>
  <c r="AW13" i="15"/>
  <c r="AW10" i="26"/>
  <c r="V5" i="17"/>
  <c r="V7" i="1"/>
  <c r="AW5" i="17"/>
  <c r="AW7" i="1"/>
  <c r="V10" i="35"/>
  <c r="V34" i="50"/>
  <c r="AW5" i="21"/>
  <c r="AX282" i="3" s="1"/>
  <c r="W10" i="43"/>
  <c r="AX218" i="3"/>
  <c r="AW17" i="12"/>
  <c r="U61" i="54"/>
  <c r="U69" i="54" s="1"/>
  <c r="V20" i="53"/>
  <c r="U208" i="3"/>
  <c r="V21" i="12"/>
  <c r="V23" i="12" s="1"/>
  <c r="U321" i="3"/>
  <c r="V18" i="38"/>
  <c r="U429" i="3"/>
  <c r="V17" i="49"/>
  <c r="U138" i="3"/>
  <c r="U142" i="3" s="1"/>
  <c r="V12" i="9"/>
  <c r="V14" i="9" s="1"/>
  <c r="U124" i="3"/>
  <c r="U128" i="3" s="1"/>
  <c r="V12" i="6"/>
  <c r="V14" i="6" s="1"/>
  <c r="AW23" i="1"/>
  <c r="AW10" i="17"/>
  <c r="AX81" i="3" s="1"/>
  <c r="AW16" i="42"/>
  <c r="AW19" i="42" s="1"/>
  <c r="AX409" i="3"/>
  <c r="U304" i="3"/>
  <c r="V15" i="26"/>
  <c r="U106" i="3"/>
  <c r="V20" i="20"/>
  <c r="V10" i="31"/>
  <c r="V29" i="1"/>
  <c r="V5" i="35"/>
  <c r="V13" i="50"/>
  <c r="U245" i="3" s="1"/>
  <c r="V10" i="32"/>
  <c r="U170" i="3" s="1"/>
  <c r="V30" i="1"/>
  <c r="AV61" i="54"/>
  <c r="AV82" i="54" s="1"/>
  <c r="AW20" i="53"/>
  <c r="U210" i="3"/>
  <c r="V17" i="12"/>
  <c r="AX194" i="3"/>
  <c r="AX204" i="3" s="1"/>
  <c r="AW12" i="13"/>
  <c r="AW14" i="13" s="1"/>
  <c r="U438" i="3"/>
  <c r="U442" i="3" s="1"/>
  <c r="V18" i="15"/>
  <c r="V21" i="15" s="1"/>
  <c r="AW33" i="1"/>
  <c r="U336" i="3"/>
  <c r="V24" i="39"/>
  <c r="V28" i="39" s="1"/>
  <c r="U338" i="3"/>
  <c r="V19" i="39"/>
  <c r="V13" i="43"/>
  <c r="U391" i="3"/>
  <c r="U411" i="3"/>
  <c r="V13" i="42"/>
  <c r="AW5" i="20"/>
  <c r="AW17" i="1"/>
  <c r="V5" i="18"/>
  <c r="V8" i="1"/>
  <c r="V5" i="31"/>
  <c r="V13" i="1"/>
  <c r="U55" i="3" s="1"/>
  <c r="U182" i="3"/>
  <c r="U185" i="3" s="1"/>
  <c r="V12" i="30"/>
  <c r="V16" i="31"/>
  <c r="AW12" i="7"/>
  <c r="AW14" i="7" s="1"/>
  <c r="V5" i="32"/>
  <c r="V14" i="1"/>
  <c r="U56" i="3" s="1"/>
  <c r="V12" i="50"/>
  <c r="U244" i="3" s="1"/>
  <c r="V5" i="36"/>
  <c r="AX433" i="3"/>
  <c r="AW17" i="49"/>
  <c r="AW43" i="50"/>
  <c r="U194" i="3"/>
  <c r="U198" i="3" s="1"/>
  <c r="V12" i="13"/>
  <c r="V14" i="13" s="1"/>
  <c r="V33" i="1"/>
  <c r="AX168" i="3"/>
  <c r="AX178" i="3" s="1"/>
  <c r="AW12" i="32"/>
  <c r="AW14" i="32" s="1"/>
  <c r="U440" i="3"/>
  <c r="V13" i="15"/>
  <c r="AX152" i="3"/>
  <c r="AW17" i="31"/>
  <c r="AW19" i="31" s="1"/>
  <c r="U427" i="3"/>
  <c r="U430" i="3" s="1"/>
  <c r="V20" i="49"/>
  <c r="V22" i="49" s="1"/>
  <c r="AW13" i="42"/>
  <c r="AX419" i="3"/>
  <c r="AW13" i="31"/>
  <c r="AX161" i="3"/>
  <c r="V5" i="26"/>
  <c r="V22" i="50"/>
  <c r="AX116" i="3"/>
  <c r="AW20" i="20"/>
  <c r="AW5" i="18"/>
  <c r="AW8" i="1"/>
  <c r="V33" i="50"/>
  <c r="V29" i="50" s="1"/>
  <c r="V10" i="36"/>
  <c r="V12" i="18"/>
  <c r="V24" i="1"/>
  <c r="AX438" i="3"/>
  <c r="AX448" i="3" s="1"/>
  <c r="AW18" i="15"/>
  <c r="AW21" i="15" s="1"/>
  <c r="V17" i="1"/>
  <c r="V5" i="20"/>
  <c r="AW12" i="18"/>
  <c r="AW24" i="1"/>
  <c r="V28" i="50"/>
  <c r="V12" i="22"/>
  <c r="V43" i="50"/>
  <c r="AW12" i="30"/>
  <c r="AX182" i="3"/>
  <c r="AX190" i="3" s="1"/>
  <c r="AX208" i="3"/>
  <c r="AX221" i="3" s="1"/>
  <c r="AW21" i="12"/>
  <c r="AW23" i="12" s="1"/>
  <c r="U319" i="3"/>
  <c r="U324" i="3" s="1"/>
  <c r="V23" i="38"/>
  <c r="V25" i="38" s="1"/>
  <c r="U409" i="3"/>
  <c r="U414" i="3" s="1"/>
  <c r="V16" i="42"/>
  <c r="V19" i="42" s="1"/>
  <c r="AX427" i="3"/>
  <c r="AX434" i="3" s="1"/>
  <c r="AW20" i="49"/>
  <c r="AW22" i="49" s="1"/>
  <c r="U389" i="3"/>
  <c r="U395" i="3" s="1"/>
  <c r="V16" i="43"/>
  <c r="V20" i="43" s="1"/>
  <c r="AX29" i="1"/>
  <c r="AX10" i="31"/>
  <c r="AY152" i="3"/>
  <c r="AX17" i="31"/>
  <c r="AX19" i="31" s="1"/>
  <c r="AX10" i="26"/>
  <c r="V194" i="3"/>
  <c r="V198" i="3" s="1"/>
  <c r="W12" i="13"/>
  <c r="W14" i="13" s="1"/>
  <c r="AX43" i="50"/>
  <c r="V440" i="3"/>
  <c r="W13" i="15"/>
  <c r="V152" i="3"/>
  <c r="W17" i="31"/>
  <c r="W19" i="31" s="1"/>
  <c r="W13" i="31"/>
  <c r="V154" i="3"/>
  <c r="V429" i="3"/>
  <c r="W17" i="49"/>
  <c r="V138" i="3"/>
  <c r="V142" i="3" s="1"/>
  <c r="W12" i="9"/>
  <c r="W14" i="9" s="1"/>
  <c r="AY194" i="3"/>
  <c r="AY204" i="3" s="1"/>
  <c r="AX12" i="13"/>
  <c r="AX14" i="13" s="1"/>
  <c r="V106" i="3"/>
  <c r="W20" i="20"/>
  <c r="AY116" i="3"/>
  <c r="AX20" i="20"/>
  <c r="W5" i="32"/>
  <c r="W14" i="1"/>
  <c r="V56" i="3" s="1"/>
  <c r="AX5" i="18"/>
  <c r="AX8" i="1"/>
  <c r="W7" i="1"/>
  <c r="W5" i="17"/>
  <c r="V319" i="3"/>
  <c r="W23" i="38"/>
  <c r="W25" i="38" s="1"/>
  <c r="V321" i="3"/>
  <c r="W18" i="38"/>
  <c r="W33" i="1"/>
  <c r="AY446" i="3"/>
  <c r="AX13" i="15"/>
  <c r="W22" i="50"/>
  <c r="W5" i="26"/>
  <c r="W10" i="26"/>
  <c r="W43" i="50"/>
  <c r="V427" i="3"/>
  <c r="V430" i="3" s="1"/>
  <c r="W20" i="49"/>
  <c r="W22" i="49" s="1"/>
  <c r="AX20" i="53"/>
  <c r="AW61" i="54"/>
  <c r="AW82" i="54" s="1"/>
  <c r="V338" i="3"/>
  <c r="W19" i="39"/>
  <c r="AX12" i="32"/>
  <c r="AX14" i="32" s="1"/>
  <c r="AY168" i="3"/>
  <c r="AY178" i="3" s="1"/>
  <c r="W10" i="18"/>
  <c r="W23" i="1"/>
  <c r="W10" i="17"/>
  <c r="V75" i="3" s="1"/>
  <c r="AY419" i="3"/>
  <c r="AX13" i="42"/>
  <c r="AY208" i="3"/>
  <c r="AX21" i="12"/>
  <c r="AX23" i="12" s="1"/>
  <c r="AY138" i="3"/>
  <c r="AY148" i="3" s="1"/>
  <c r="AX12" i="9"/>
  <c r="AX14" i="9" s="1"/>
  <c r="V389" i="3"/>
  <c r="W16" i="43"/>
  <c r="W20" i="43" s="1"/>
  <c r="V124" i="3"/>
  <c r="V128" i="3" s="1"/>
  <c r="W12" i="6"/>
  <c r="W14" i="6" s="1"/>
  <c r="V438" i="3"/>
  <c r="W18" i="15"/>
  <c r="W21" i="15" s="1"/>
  <c r="W13" i="18"/>
  <c r="W13" i="50"/>
  <c r="V245" i="3" s="1"/>
  <c r="W5" i="35"/>
  <c r="W31" i="1"/>
  <c r="W10" i="30"/>
  <c r="V184" i="3" s="1"/>
  <c r="AX10" i="17"/>
  <c r="AY81" i="3" s="1"/>
  <c r="AX23" i="1"/>
  <c r="AX5" i="17"/>
  <c r="AX7" i="1"/>
  <c r="AX10" i="21"/>
  <c r="AY294" i="3" s="1"/>
  <c r="AY433" i="3"/>
  <c r="AX17" i="49"/>
  <c r="AY182" i="3"/>
  <c r="AY190" i="3" s="1"/>
  <c r="AX12" i="30"/>
  <c r="V411" i="3"/>
  <c r="W13" i="42"/>
  <c r="AX12" i="6"/>
  <c r="AX14" i="6" s="1"/>
  <c r="AY124" i="3"/>
  <c r="AY134" i="3" s="1"/>
  <c r="V61" i="54"/>
  <c r="V69" i="54" s="1"/>
  <c r="W20" i="53"/>
  <c r="W13" i="43"/>
  <c r="V391" i="3"/>
  <c r="W30" i="1"/>
  <c r="W10" i="32"/>
  <c r="V170" i="3" s="1"/>
  <c r="V210" i="3"/>
  <c r="W17" i="12"/>
  <c r="V336" i="3"/>
  <c r="W24" i="39"/>
  <c r="W28" i="39" s="1"/>
  <c r="W28" i="50"/>
  <c r="W12" i="22"/>
  <c r="AX12" i="18"/>
  <c r="AX24" i="1"/>
  <c r="V360" i="3"/>
  <c r="W15" i="36"/>
  <c r="AY438" i="3"/>
  <c r="AY448" i="3" s="1"/>
  <c r="AX18" i="15"/>
  <c r="AX21" i="15" s="1"/>
  <c r="W15" i="50"/>
  <c r="V246" i="3" s="1"/>
  <c r="W5" i="42"/>
  <c r="W15" i="1"/>
  <c r="V57" i="3" s="1"/>
  <c r="W5" i="30"/>
  <c r="AX5" i="20"/>
  <c r="AX17" i="1"/>
  <c r="AY427" i="3"/>
  <c r="AY434" i="3" s="1"/>
  <c r="AX20" i="49"/>
  <c r="AX22" i="49" s="1"/>
  <c r="AY409" i="3"/>
  <c r="AX16" i="42"/>
  <c r="AX19" i="42" s="1"/>
  <c r="V358" i="3"/>
  <c r="W18" i="36"/>
  <c r="W20" i="36" s="1"/>
  <c r="W5" i="22"/>
  <c r="W7" i="50"/>
  <c r="AX17" i="12"/>
  <c r="AY218" i="3"/>
  <c r="V208" i="3"/>
  <c r="V213" i="3" s="1"/>
  <c r="W21" i="12"/>
  <c r="W23" i="12" s="1"/>
  <c r="W34" i="50"/>
  <c r="W10" i="35"/>
  <c r="AY346" i="3"/>
  <c r="AX19" i="39"/>
  <c r="AY401" i="3"/>
  <c r="AX13" i="43"/>
  <c r="AW18" i="36"/>
  <c r="AW20" i="36" s="1"/>
  <c r="AX358" i="3"/>
  <c r="AY275" i="3"/>
  <c r="AX23" i="22"/>
  <c r="AX382" i="3"/>
  <c r="AW14" i="35"/>
  <c r="AX319" i="3"/>
  <c r="AW23" i="38"/>
  <c r="AW25" i="38" s="1"/>
  <c r="AY336" i="3"/>
  <c r="AY349" i="3" s="1"/>
  <c r="AX24" i="39"/>
  <c r="AX28" i="39" s="1"/>
  <c r="AW29" i="22"/>
  <c r="AW33" i="22" s="1"/>
  <c r="AX366" i="3"/>
  <c r="AW15" i="36"/>
  <c r="AY329" i="3"/>
  <c r="AX18" i="38"/>
  <c r="AY234" i="3"/>
  <c r="AY265" i="3"/>
  <c r="AY278" i="3" s="1"/>
  <c r="AX29" i="22"/>
  <c r="AX33" i="22" s="1"/>
  <c r="AX336" i="3"/>
  <c r="AW24" i="39"/>
  <c r="AW28" i="39" s="1"/>
  <c r="AX401" i="3"/>
  <c r="AW13" i="43"/>
  <c r="AY389" i="3"/>
  <c r="AY405" i="3" s="1"/>
  <c r="AX16" i="43"/>
  <c r="AX20" i="43" s="1"/>
  <c r="AX389" i="3"/>
  <c r="AW16" i="43"/>
  <c r="AW20" i="43" s="1"/>
  <c r="AX23" i="38"/>
  <c r="AX25" i="38" s="1"/>
  <c r="AY319" i="3"/>
  <c r="AY366" i="3"/>
  <c r="AX15" i="36"/>
  <c r="AX346" i="3"/>
  <c r="AW19" i="39"/>
  <c r="AX20" i="35"/>
  <c r="AX26" i="35" s="1"/>
  <c r="AY372" i="3"/>
  <c r="AX275" i="3"/>
  <c r="AW23" i="22"/>
  <c r="AX18" i="36"/>
  <c r="AX20" i="36" s="1"/>
  <c r="AY358" i="3"/>
  <c r="AX329" i="3"/>
  <c r="AW18" i="38"/>
  <c r="AX372" i="3"/>
  <c r="AW20" i="35"/>
  <c r="AW26" i="35" s="1"/>
  <c r="AX14" i="35"/>
  <c r="AY382" i="3"/>
  <c r="AW10" i="21"/>
  <c r="AW29" i="50"/>
  <c r="AW17" i="50"/>
  <c r="AW6" i="50"/>
  <c r="AX240" i="3" s="1"/>
  <c r="AX261" i="3" s="1"/>
  <c r="AX5" i="21"/>
  <c r="AX8" i="50"/>
  <c r="AX27" i="50"/>
  <c r="V9" i="20"/>
  <c r="V11" i="20" s="1"/>
  <c r="AW9" i="26"/>
  <c r="AX9" i="26"/>
  <c r="W9" i="18"/>
  <c r="W8" i="20"/>
  <c r="W9" i="20"/>
  <c r="W11" i="20" s="1"/>
  <c r="AX405" i="3" l="1"/>
  <c r="AX38" i="50"/>
  <c r="AY385" i="3"/>
  <c r="AW23" i="21"/>
  <c r="AW28" i="21" s="1"/>
  <c r="AX235" i="3"/>
  <c r="AX265" i="3"/>
  <c r="AX278" i="3" s="1"/>
  <c r="AX17" i="21"/>
  <c r="V38" i="50"/>
  <c r="V27" i="50"/>
  <c r="V5" i="21"/>
  <c r="V8" i="50"/>
  <c r="U267" i="3"/>
  <c r="V23" i="22"/>
  <c r="AW6" i="1"/>
  <c r="AX53" i="3" s="1"/>
  <c r="AX69" i="3" s="1"/>
  <c r="AW16" i="1"/>
  <c r="V13" i="31"/>
  <c r="U154" i="3"/>
  <c r="AW14" i="17"/>
  <c r="AW16" i="17" s="1"/>
  <c r="AX47" i="3"/>
  <c r="AX73" i="3"/>
  <c r="AX83" i="3" s="1"/>
  <c r="U87" i="3"/>
  <c r="U92" i="3" s="1"/>
  <c r="V21" i="18"/>
  <c r="V23" i="18" s="1"/>
  <c r="U42" i="3"/>
  <c r="V10" i="21"/>
  <c r="AX87" i="3"/>
  <c r="AX100" i="3" s="1"/>
  <c r="AX48" i="3"/>
  <c r="AW21" i="18"/>
  <c r="AW23" i="18" s="1"/>
  <c r="U358" i="3"/>
  <c r="U362" i="3" s="1"/>
  <c r="V18" i="36"/>
  <c r="V20" i="36" s="1"/>
  <c r="AX49" i="3"/>
  <c r="AX104" i="3"/>
  <c r="AX120" i="3" s="1"/>
  <c r="AW24" i="20"/>
  <c r="AW26" i="20" s="1"/>
  <c r="U341" i="3"/>
  <c r="U73" i="3"/>
  <c r="U77" i="3" s="1"/>
  <c r="V14" i="17"/>
  <c r="V16" i="17" s="1"/>
  <c r="U41" i="3"/>
  <c r="AW32" i="1"/>
  <c r="AW22" i="1"/>
  <c r="V32" i="1"/>
  <c r="V22" i="1"/>
  <c r="AX312" i="3"/>
  <c r="AW15" i="26"/>
  <c r="V7" i="50"/>
  <c r="V5" i="22"/>
  <c r="V442" i="3"/>
  <c r="AX97" i="3"/>
  <c r="AW17" i="18"/>
  <c r="U89" i="3"/>
  <c r="V17" i="18"/>
  <c r="U168" i="3"/>
  <c r="U172" i="3" s="1"/>
  <c r="V12" i="32"/>
  <c r="V14" i="32" s="1"/>
  <c r="AX385" i="3"/>
  <c r="U152" i="3"/>
  <c r="U157" i="3" s="1"/>
  <c r="V17" i="31"/>
  <c r="V19" i="31" s="1"/>
  <c r="AX422" i="3"/>
  <c r="U213" i="3"/>
  <c r="AX236" i="3"/>
  <c r="AX302" i="3"/>
  <c r="AX315" i="3" s="1"/>
  <c r="AW20" i="26"/>
  <c r="AW24" i="26" s="1"/>
  <c r="AX368" i="3"/>
  <c r="V341" i="3"/>
  <c r="V24" i="20"/>
  <c r="V26" i="20" s="1"/>
  <c r="U43" i="3"/>
  <c r="U104" i="3"/>
  <c r="U110" i="3" s="1"/>
  <c r="V15" i="36"/>
  <c r="U360" i="3"/>
  <c r="U230" i="3"/>
  <c r="U302" i="3"/>
  <c r="U307" i="3" s="1"/>
  <c r="V20" i="26"/>
  <c r="V24" i="26" s="1"/>
  <c r="AX164" i="3"/>
  <c r="V6" i="1"/>
  <c r="U53" i="3" s="1"/>
  <c r="U60" i="3" s="1"/>
  <c r="V16" i="1"/>
  <c r="U372" i="3"/>
  <c r="V20" i="35"/>
  <c r="V26" i="35" s="1"/>
  <c r="U374" i="3"/>
  <c r="V14" i="35"/>
  <c r="AX5" i="26"/>
  <c r="AX22" i="50"/>
  <c r="AY221" i="3"/>
  <c r="AX6" i="1"/>
  <c r="AY53" i="3" s="1"/>
  <c r="AY69" i="3" s="1"/>
  <c r="AX16" i="1"/>
  <c r="V374" i="3"/>
  <c r="W14" i="35"/>
  <c r="AY48" i="3"/>
  <c r="AX21" i="18"/>
  <c r="AX23" i="18" s="1"/>
  <c r="AY87" i="3"/>
  <c r="AX15" i="26"/>
  <c r="AY312" i="3"/>
  <c r="W5" i="21"/>
  <c r="W8" i="50"/>
  <c r="W5" i="20"/>
  <c r="W17" i="1"/>
  <c r="V228" i="3"/>
  <c r="V265" i="3"/>
  <c r="W29" i="22"/>
  <c r="W33" i="22" s="1"/>
  <c r="AY104" i="3"/>
  <c r="AY120" i="3" s="1"/>
  <c r="AY49" i="3"/>
  <c r="AX24" i="20"/>
  <c r="AX26" i="20" s="1"/>
  <c r="V304" i="3"/>
  <c r="W15" i="26"/>
  <c r="V157" i="3"/>
  <c r="W5" i="18"/>
  <c r="W8" i="1"/>
  <c r="V182" i="3"/>
  <c r="V185" i="3" s="1"/>
  <c r="W12" i="30"/>
  <c r="AX32" i="1"/>
  <c r="AX22" i="1"/>
  <c r="V372" i="3"/>
  <c r="W20" i="35"/>
  <c r="W26" i="35" s="1"/>
  <c r="V302" i="3"/>
  <c r="V230" i="3"/>
  <c r="W20" i="26"/>
  <c r="W24" i="26" s="1"/>
  <c r="V324" i="3"/>
  <c r="V168" i="3"/>
  <c r="V172" i="3" s="1"/>
  <c r="W12" i="32"/>
  <c r="W14" i="32" s="1"/>
  <c r="W10" i="21"/>
  <c r="W29" i="50"/>
  <c r="W12" i="18"/>
  <c r="W24" i="1"/>
  <c r="AY368" i="3"/>
  <c r="V362" i="3"/>
  <c r="AY97" i="3"/>
  <c r="AX17" i="18"/>
  <c r="V395" i="3"/>
  <c r="W11" i="18"/>
  <c r="W16" i="42"/>
  <c r="W19" i="42" s="1"/>
  <c r="V409" i="3"/>
  <c r="V414" i="3" s="1"/>
  <c r="V41" i="3"/>
  <c r="W14" i="17"/>
  <c r="W16" i="17" s="1"/>
  <c r="V73" i="3"/>
  <c r="V77" i="3" s="1"/>
  <c r="AY161" i="3"/>
  <c r="AY164" i="3" s="1"/>
  <c r="AX13" i="31"/>
  <c r="AY422" i="3"/>
  <c r="W23" i="22"/>
  <c r="V267" i="3"/>
  <c r="AX14" i="17"/>
  <c r="AX16" i="17" s="1"/>
  <c r="AY73" i="3"/>
  <c r="AY83" i="3" s="1"/>
  <c r="AY47" i="3"/>
  <c r="AX332" i="3"/>
  <c r="AY332" i="3"/>
  <c r="AX349" i="3"/>
  <c r="AX17" i="50"/>
  <c r="AX6" i="50"/>
  <c r="AY240" i="3" s="1"/>
  <c r="AY261" i="3" s="1"/>
  <c r="AW38" i="50"/>
  <c r="AW27" i="50"/>
  <c r="AY235" i="3"/>
  <c r="AY282" i="3"/>
  <c r="AY298" i="3" s="1"/>
  <c r="AX23" i="21"/>
  <c r="AX28" i="21" s="1"/>
  <c r="AX294" i="3"/>
  <c r="AX298" i="3" s="1"/>
  <c r="AW17" i="21"/>
  <c r="U377" i="3" l="1"/>
  <c r="V17" i="50"/>
  <c r="V6" i="50"/>
  <c r="U240" i="3" s="1"/>
  <c r="U249" i="3" s="1"/>
  <c r="U229" i="3"/>
  <c r="U282" i="3"/>
  <c r="V23" i="21"/>
  <c r="V28" i="21" s="1"/>
  <c r="U265" i="3"/>
  <c r="U270" i="3" s="1"/>
  <c r="U228" i="3"/>
  <c r="V29" i="22"/>
  <c r="V33" i="22" s="1"/>
  <c r="U284" i="3"/>
  <c r="V17" i="21"/>
  <c r="W17" i="50"/>
  <c r="W6" i="50"/>
  <c r="V240" i="3" s="1"/>
  <c r="V249" i="3" s="1"/>
  <c r="V282" i="3"/>
  <c r="V229" i="3"/>
  <c r="W23" i="21"/>
  <c r="W28" i="21" s="1"/>
  <c r="W32" i="1"/>
  <c r="W22" i="1"/>
  <c r="V89" i="3"/>
  <c r="W17" i="18"/>
  <c r="W6" i="1"/>
  <c r="V53" i="3" s="1"/>
  <c r="V60" i="3" s="1"/>
  <c r="W16" i="1"/>
  <c r="V104" i="3"/>
  <c r="V110" i="3" s="1"/>
  <c r="W24" i="20"/>
  <c r="W26" i="20" s="1"/>
  <c r="V43" i="3"/>
  <c r="W38" i="50"/>
  <c r="W27" i="50"/>
  <c r="V307" i="3"/>
  <c r="V87" i="3"/>
  <c r="V42" i="3"/>
  <c r="W21" i="18"/>
  <c r="W23" i="18" s="1"/>
  <c r="V270" i="3"/>
  <c r="AY100" i="3"/>
  <c r="V284" i="3"/>
  <c r="W17" i="21"/>
  <c r="AY302" i="3"/>
  <c r="AY315" i="3" s="1"/>
  <c r="AY236" i="3"/>
  <c r="AX20" i="26"/>
  <c r="AX24" i="26" s="1"/>
  <c r="V377" i="3"/>
  <c r="U288" i="3" l="1"/>
  <c r="V288" i="3"/>
  <c r="V92" i="3"/>
</calcChain>
</file>

<file path=xl/sharedStrings.xml><?xml version="1.0" encoding="utf-8"?>
<sst xmlns="http://schemas.openxmlformats.org/spreadsheetml/2006/main" count="801" uniqueCount="160">
  <si>
    <t>Other wood</t>
  </si>
  <si>
    <t>Paper</t>
  </si>
  <si>
    <t>Total</t>
  </si>
  <si>
    <t>(million cubic metres)</t>
  </si>
  <si>
    <t>Import value</t>
  </si>
  <si>
    <r>
      <t>Estimated</t>
    </r>
    <r>
      <rPr>
        <b/>
        <sz val="12"/>
        <rFont val="Arial"/>
        <family val="2"/>
      </rPr>
      <t xml:space="preserve"> roundwood equivalent volume</t>
    </r>
  </si>
  <si>
    <t xml:space="preserve">Logs </t>
  </si>
  <si>
    <t xml:space="preserve">Sawn wood </t>
  </si>
  <si>
    <t xml:space="preserve">Veneer </t>
  </si>
  <si>
    <t xml:space="preserve">Plywood </t>
  </si>
  <si>
    <t xml:space="preserve">Other wood </t>
  </si>
  <si>
    <t xml:space="preserve">Wood-based pulp </t>
  </si>
  <si>
    <t xml:space="preserve"> Paper sector:</t>
  </si>
  <si>
    <t xml:space="preserve"> Timber sector:</t>
  </si>
  <si>
    <t xml:space="preserve"> Total</t>
  </si>
  <si>
    <t>(US$ billion, cif, nominal)</t>
  </si>
  <si>
    <t xml:space="preserve">Paper </t>
  </si>
  <si>
    <t xml:space="preserve">Others </t>
  </si>
  <si>
    <t>Volume</t>
  </si>
  <si>
    <t>Others</t>
  </si>
  <si>
    <t xml:space="preserve">Belgium </t>
  </si>
  <si>
    <t xml:space="preserve">Germany </t>
  </si>
  <si>
    <t xml:space="preserve">China </t>
  </si>
  <si>
    <t xml:space="preserve"> Source</t>
  </si>
  <si>
    <t xml:space="preserve"> Product group</t>
  </si>
  <si>
    <t xml:space="preserve">Poland </t>
  </si>
  <si>
    <t xml:space="preserve">Italy </t>
  </si>
  <si>
    <t xml:space="preserve">Sweden </t>
  </si>
  <si>
    <t xml:space="preserve">Denmark </t>
  </si>
  <si>
    <t>Other Timber Sector</t>
  </si>
  <si>
    <t>Other Paper Sector</t>
  </si>
  <si>
    <t>VPA Core products</t>
  </si>
  <si>
    <t xml:space="preserve">VPA core products </t>
  </si>
  <si>
    <t>Product groups</t>
  </si>
  <si>
    <t>It does so in total (by product group) and for selected product groups (by country and region), including on charts</t>
  </si>
  <si>
    <t>Presenting the data to more than two significant figures or to more than two decimal places would not be warranted.</t>
  </si>
  <si>
    <t>RWE volume for the main products groups traded has been estimated by multiplying</t>
  </si>
  <si>
    <t>The product groups specified correspond with the commodity codes designated in the UN's Harmonised System:</t>
  </si>
  <si>
    <t>4403 (logs),  4407 (sawn wood),  4408 (veneer),  4412 (plywood) which together are described herein as VPA core products;</t>
  </si>
  <si>
    <t>940161, 940169, 940330, 940340, 940350, 940360 (wooden furniture)</t>
  </si>
  <si>
    <t>440121, 440122, 440130 (wood chips and residues),  4701, 4702, 4703, 4704, 4705 (wood-based pulp),  48 (paper)</t>
  </si>
  <si>
    <t xml:space="preserve"> EU-27:</t>
  </si>
  <si>
    <t xml:space="preserve">Austria </t>
  </si>
  <si>
    <t xml:space="preserve">Finland </t>
  </si>
  <si>
    <t xml:space="preserve">Estonia </t>
  </si>
  <si>
    <t xml:space="preserve">Latvia </t>
  </si>
  <si>
    <t xml:space="preserve">Romania </t>
  </si>
  <si>
    <t>(million tonnes)</t>
  </si>
  <si>
    <t xml:space="preserve">Other panels </t>
  </si>
  <si>
    <t xml:space="preserve">Mouldings &amp; Joinery </t>
  </si>
  <si>
    <t xml:space="preserve">Netherlands </t>
  </si>
  <si>
    <t>Import value (US$ million, cif, nominal)</t>
  </si>
  <si>
    <t>Wood volume (million cubic metres)</t>
  </si>
  <si>
    <t>RWE volume (million cubic metres)</t>
  </si>
  <si>
    <t>Wood pulp</t>
  </si>
  <si>
    <t>For Timber Sector products, volume has been determined by multiplying weight by 1.4 m3/tonne if volume is not reported by the source</t>
  </si>
  <si>
    <t>Source</t>
  </si>
  <si>
    <t xml:space="preserve">Lithuania </t>
  </si>
  <si>
    <t xml:space="preserve">UK </t>
  </si>
  <si>
    <t xml:space="preserve">Turkey </t>
  </si>
  <si>
    <t xml:space="preserve">Hungary </t>
  </si>
  <si>
    <r>
      <t>Estimated</t>
    </r>
    <r>
      <rPr>
        <b/>
        <sz val="12"/>
        <rFont val="Arial"/>
        <family val="2"/>
      </rPr>
      <t xml:space="preserve"> RWE Volume</t>
    </r>
  </si>
  <si>
    <r>
      <t>Estimated</t>
    </r>
    <r>
      <rPr>
        <b/>
        <sz val="12"/>
        <rFont val="Arial"/>
        <family val="2"/>
      </rPr>
      <t xml:space="preserve"> weight</t>
    </r>
  </si>
  <si>
    <t>Import value (US$ billion, cif, nominal)</t>
  </si>
  <si>
    <t>Wooden furniture</t>
  </si>
  <si>
    <t>Other panels</t>
  </si>
  <si>
    <t>Imports from all countries</t>
  </si>
  <si>
    <t>Weight</t>
  </si>
  <si>
    <t xml:space="preserve">Hong Kong </t>
  </si>
  <si>
    <t xml:space="preserve">Palestine </t>
  </si>
  <si>
    <t xml:space="preserve">Azerbaijan </t>
  </si>
  <si>
    <t xml:space="preserve">Kazakhstan </t>
  </si>
  <si>
    <t xml:space="preserve">Tajikistan </t>
  </si>
  <si>
    <t xml:space="preserve">Uzbekistan </t>
  </si>
  <si>
    <t xml:space="preserve">Moldova </t>
  </si>
  <si>
    <t xml:space="preserve"> East Asia: </t>
  </si>
  <si>
    <t xml:space="preserve"> Eastern Europe:</t>
  </si>
  <si>
    <t xml:space="preserve"> Rest of World:</t>
  </si>
  <si>
    <t xml:space="preserve">Others  </t>
  </si>
  <si>
    <r>
      <t xml:space="preserve">(US$ </t>
    </r>
    <r>
      <rPr>
        <sz val="10"/>
        <color indexed="12"/>
        <rFont val="Arial"/>
        <family val="2"/>
      </rPr>
      <t>billion</t>
    </r>
    <r>
      <rPr>
        <sz val="10"/>
        <rFont val="Arial"/>
        <family val="2"/>
      </rPr>
      <t>, cif, nominal)</t>
    </r>
  </si>
  <si>
    <t>Export value</t>
  </si>
  <si>
    <t>(US$ billion, fob, nominal)</t>
  </si>
  <si>
    <t>Exports to all countries</t>
  </si>
  <si>
    <r>
      <t>Timber Sector products</t>
    </r>
    <r>
      <rPr>
        <sz val="10"/>
        <rFont val="Arial"/>
        <family val="2"/>
      </rPr>
      <t xml:space="preserve"> are here defined as all wood-based products (including wooden furniture) other than fuel wood and Paper Sector products.</t>
    </r>
  </si>
  <si>
    <r>
      <t>VPA core products</t>
    </r>
    <r>
      <rPr>
        <sz val="10"/>
        <rFont val="Arial"/>
        <family val="2"/>
      </rPr>
      <t xml:space="preserve"> are here defined as those which must as a minimum be covered by a VPA under the EC's FLEGT initiative, namely logs, sawn wood, veneer and plywood.</t>
    </r>
  </si>
  <si>
    <r>
      <t xml:space="preserve">Roundwood equivalent ("RWE") volume </t>
    </r>
    <r>
      <rPr>
        <sz val="10"/>
        <rFont val="Arial"/>
        <family val="2"/>
      </rPr>
      <t>(- a measure of the volume of logs used in making a given quantity of product)</t>
    </r>
  </si>
  <si>
    <t>in units of cubic metres per tonne - weight by 1.6 (wood chips and wood residues),  2.8 (wooden furniture), 3.5 (paper),  4.5 (wood-based pulp)</t>
  </si>
  <si>
    <t>volume by 1.4 (particleboard), 1.8 (sawn wood and fibre board), 1.9 (veneer and mouldings),  2 (picture frames),  2.3 (plywood),  2.5 (joinery, ornaments, "not elsewhere specified") and -</t>
  </si>
  <si>
    <t>4410 (particleboard),  4411 (fibre board),  4414 (picture frames),  4409 (mouldings),  4418 (joinery),  4420 (ornaments),  44219099 (not elsewhere specified)</t>
  </si>
  <si>
    <t>Mouldings &amp; joinery</t>
  </si>
  <si>
    <t xml:space="preserve"> South America </t>
  </si>
  <si>
    <t xml:space="preserve"> Rest of World </t>
  </si>
  <si>
    <t xml:space="preserve"> Africa </t>
  </si>
  <si>
    <t xml:space="preserve"> Eastern Europe </t>
  </si>
  <si>
    <t xml:space="preserve"> East Asia </t>
  </si>
  <si>
    <t xml:space="preserve"> North America </t>
  </si>
  <si>
    <t xml:space="preserve"> South America  </t>
  </si>
  <si>
    <t xml:space="preserve"> Middle East </t>
  </si>
  <si>
    <r>
      <t xml:space="preserve">(US$ </t>
    </r>
    <r>
      <rPr>
        <sz val="10"/>
        <color indexed="10"/>
        <rFont val="Arial"/>
        <family val="2"/>
      </rPr>
      <t>million</t>
    </r>
    <r>
      <rPr>
        <sz val="10"/>
        <rFont val="Arial"/>
        <family val="2"/>
      </rPr>
      <t>, cif, nominal)</t>
    </r>
  </si>
  <si>
    <t>Weight (million tonnes)</t>
  </si>
  <si>
    <r>
      <t xml:space="preserve">(US$ </t>
    </r>
    <r>
      <rPr>
        <sz val="10"/>
        <color indexed="10"/>
        <rFont val="Arial"/>
        <family val="2"/>
      </rPr>
      <t>million</t>
    </r>
    <r>
      <rPr>
        <sz val="10"/>
        <rFont val="Arial"/>
        <family val="2"/>
      </rPr>
      <t>, fob, nominal)</t>
    </r>
  </si>
  <si>
    <r>
      <t xml:space="preserve">(US$ </t>
    </r>
    <r>
      <rPr>
        <sz val="10"/>
        <color indexed="12"/>
        <rFont val="Arial"/>
        <family val="2"/>
      </rPr>
      <t>billion</t>
    </r>
    <r>
      <rPr>
        <sz val="10"/>
        <rFont val="Arial"/>
        <family val="2"/>
      </rPr>
      <t>, fob, nominal)</t>
    </r>
  </si>
  <si>
    <t>Export value (US$ billion, fob, nominal)</t>
  </si>
  <si>
    <t xml:space="preserve">Wood chips &amp; residues </t>
  </si>
  <si>
    <t xml:space="preserve">Chips &amp; residues </t>
  </si>
  <si>
    <t xml:space="preserve"> Destination</t>
  </si>
  <si>
    <t xml:space="preserve">Wooden furniture </t>
  </si>
  <si>
    <r>
      <t>Paper Sector products</t>
    </r>
    <r>
      <rPr>
        <sz val="10"/>
        <rFont val="Arial"/>
        <family val="2"/>
      </rPr>
      <t xml:space="preserve"> are here defined as wood chips, wood residues, wood-based pulp, and paper.  They exclude waste paper and pulp based on this, and pulpwood logs.</t>
    </r>
  </si>
  <si>
    <t>Where the source provides import value but does not provide either weight or volume, or if these are anomalous, the import value per unit of weight or volume ("unit value") is assumed based on assessment of the unit value of similar products for which weight or volume is provided.</t>
  </si>
  <si>
    <t>Export value (US$ million, fob, nominal)</t>
  </si>
  <si>
    <t>Imports from all 28 EU member states</t>
  </si>
  <si>
    <t>Exports to all 28 EU member states</t>
  </si>
  <si>
    <t xml:space="preserve"> EU-28:</t>
  </si>
  <si>
    <t xml:space="preserve"> EU-28 </t>
  </si>
  <si>
    <t xml:space="preserve"> Eastern Europe: </t>
  </si>
  <si>
    <t>EU-28</t>
  </si>
  <si>
    <t xml:space="preserve"> Fuel sector:</t>
  </si>
  <si>
    <t>Ukraine's exports of wood pellets  (by destination country)</t>
  </si>
  <si>
    <t xml:space="preserve">Firewood </t>
  </si>
  <si>
    <t xml:space="preserve">Charcoal </t>
  </si>
  <si>
    <t xml:space="preserve"> Pellets </t>
  </si>
  <si>
    <t xml:space="preserve"> Rest of World: </t>
  </si>
  <si>
    <t xml:space="preserve">Russia </t>
  </si>
  <si>
    <t xml:space="preserve">Ukraine </t>
  </si>
  <si>
    <t xml:space="preserve"> East Asia  </t>
  </si>
  <si>
    <t>Note:  data not available before 2012</t>
  </si>
  <si>
    <t>Note:  includes data for pellets before 2012</t>
  </si>
  <si>
    <r>
      <t xml:space="preserve">(US$ </t>
    </r>
    <r>
      <rPr>
        <sz val="10"/>
        <color rgb="FFFF0000"/>
        <rFont val="Arial"/>
        <family val="2"/>
      </rPr>
      <t>million</t>
    </r>
    <r>
      <rPr>
        <sz val="10"/>
        <rFont val="Arial"/>
        <family val="2"/>
      </rPr>
      <t>, fob, nominal)</t>
    </r>
  </si>
  <si>
    <t xml:space="preserve">Packaging </t>
  </si>
  <si>
    <t>Belarus' imports of wood-based products</t>
  </si>
  <si>
    <t>Belarus' imports of wood-based products  (by product)</t>
  </si>
  <si>
    <t>Belarus' imports of VPA core products  (by supplying country)</t>
  </si>
  <si>
    <t>Belarus' imports of other Timber Sector products  (by supplying country)</t>
  </si>
  <si>
    <t>Belarus' imports of other Paper Sector products  (by supplying country)</t>
  </si>
  <si>
    <t>Belarus' imports of logs  (by supplying country)</t>
  </si>
  <si>
    <t>Belarus' imports of plywood  (by supplying country)</t>
  </si>
  <si>
    <t>Belarus' imports of other panels  (by supplying country)</t>
  </si>
  <si>
    <t>Belarus' imports of mouldings &amp; joinery  (by supplying country)</t>
  </si>
  <si>
    <t>Belarus' imports of wooden furniture  (by supplying country)</t>
  </si>
  <si>
    <t>Belarus' imports of pulp  (by supplying country)</t>
  </si>
  <si>
    <t>Belarus' imports of paper  (by supplying country)</t>
  </si>
  <si>
    <t>Belarus' exports of wood-based products</t>
  </si>
  <si>
    <t>Belarus' exports of wood-based products  (by product)</t>
  </si>
  <si>
    <t>Belarus' exports of VPA core products  (by destination country)</t>
  </si>
  <si>
    <t>Belarus' exports of other Timber Sector products  (by destination country)</t>
  </si>
  <si>
    <t>Belarus' exports of other Paper Sector products  (by destination country)</t>
  </si>
  <si>
    <t>Belarus' exports of logs  (by destination country)</t>
  </si>
  <si>
    <t>Belarus' exports of sawn wood  (by destination country)</t>
  </si>
  <si>
    <t>Belarus' exports of veneer  (by destination country)</t>
  </si>
  <si>
    <t>Belarus' exports of plywood  (by destination country)</t>
  </si>
  <si>
    <t>Belarus' exports of other panels  (by destination country)</t>
  </si>
  <si>
    <t>Belarus' exports of mouldings &amp; joinery  (by destination country)</t>
  </si>
  <si>
    <t>Belarus' exports of wooden furniture  (by destination country)</t>
  </si>
  <si>
    <t>Belarus' exports of wood chips &amp; residues  (by destination country)</t>
  </si>
  <si>
    <t>Belarus' exports of paper  (by destination country)</t>
  </si>
  <si>
    <t xml:space="preserve">Kygyzstan </t>
  </si>
  <si>
    <t>j</t>
  </si>
  <si>
    <r>
      <t xml:space="preserve">The source of trade statistics on which this analysis is made is UN Comtrade, typically:  </t>
    </r>
    <r>
      <rPr>
        <sz val="10"/>
        <color indexed="12"/>
        <rFont val="Arial"/>
        <family val="2"/>
      </rPr>
      <t>http://comtrade.un.org/db/dqQuickQuery.aspx?cc=4407*,-4407&amp;px=H2&amp;r=112&amp;y=2000&amp;p=ALL&amp;rg=2&amp;so=8</t>
    </r>
  </si>
  <si>
    <r>
      <t>Other panels</t>
    </r>
    <r>
      <rPr>
        <sz val="10"/>
        <rFont val="Arial"/>
        <family val="2"/>
      </rPr>
      <t xml:space="preserve"> are here defined as wood-based panels (excluding plywood and veneer).</t>
    </r>
  </si>
  <si>
    <r>
      <t xml:space="preserve">This workbook summarises the RWE volume and trade value for </t>
    </r>
    <r>
      <rPr>
        <b/>
        <sz val="10"/>
        <color indexed="10"/>
        <rFont val="Arial"/>
        <family val="2"/>
      </rPr>
      <t>Belarus'</t>
    </r>
    <r>
      <rPr>
        <sz val="10"/>
        <rFont val="Arial"/>
        <family val="2"/>
      </rPr>
      <t xml:space="preserve"> imports and exports of wood-based products.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</si>
</sst>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23">
    <font>
      <sz val="10"/>
      <name val="Arial"/>
    </font>
    <font>
      <sz val="10"/>
      <name val="Arial"/>
      <family val="2"/>
    </font>
    <font>
      <sz val="8"/>
      <name val="Arial"/>
      <family val="2"/>
    </font>
    <font>
      <b/>
      <sz val="10"/>
      <name val="Arial"/>
      <family val="2"/>
    </font>
    <font>
      <sz val="10"/>
      <name val="Arial"/>
      <family val="2"/>
    </font>
    <font>
      <i/>
      <sz val="10"/>
      <name val="Arial"/>
      <family val="2"/>
    </font>
    <font>
      <b/>
      <sz val="12"/>
      <name val="Arial"/>
      <family val="2"/>
    </font>
    <font>
      <b/>
      <i/>
      <sz val="12"/>
      <name val="Arial"/>
      <family val="2"/>
    </font>
    <font>
      <sz val="10"/>
      <color indexed="9"/>
      <name val="Arial"/>
      <family val="2"/>
    </font>
    <font>
      <b/>
      <sz val="10"/>
      <color indexed="10"/>
      <name val="Arial"/>
      <family val="2"/>
    </font>
    <font>
      <sz val="10"/>
      <color indexed="12"/>
      <name val="Arial"/>
      <family val="2"/>
    </font>
    <font>
      <b/>
      <sz val="11"/>
      <name val="Arial"/>
      <family val="2"/>
    </font>
    <font>
      <sz val="11"/>
      <name val="Arial"/>
      <family val="2"/>
    </font>
    <font>
      <sz val="10"/>
      <color indexed="10"/>
      <name val="Arial"/>
      <family val="2"/>
    </font>
    <font>
      <b/>
      <sz val="10"/>
      <name val="Arial"/>
      <family val="2"/>
    </font>
    <font>
      <sz val="10"/>
      <name val="Arial"/>
      <family val="2"/>
    </font>
    <font>
      <b/>
      <sz val="11"/>
      <name val="Arial"/>
      <family val="2"/>
    </font>
    <font>
      <b/>
      <sz val="10"/>
      <color indexed="9"/>
      <name val="Arial"/>
      <family val="2"/>
    </font>
    <font>
      <sz val="10"/>
      <color indexed="9"/>
      <name val="Arial"/>
      <family val="2"/>
    </font>
    <font>
      <i/>
      <sz val="10"/>
      <color indexed="60"/>
      <name val="Arial"/>
      <family val="2"/>
    </font>
    <font>
      <sz val="10"/>
      <color theme="0"/>
      <name val="Arial"/>
      <family val="2"/>
    </font>
    <font>
      <b/>
      <sz val="10"/>
      <color theme="0"/>
      <name val="Arial"/>
      <family val="2"/>
    </font>
    <font>
      <sz val="10"/>
      <color rgb="FFFF0000"/>
      <name val="Arial"/>
      <family val="2"/>
    </font>
  </fonts>
  <fills count="3">
    <fill>
      <patternFill patternType="none"/>
    </fill>
    <fill>
      <patternFill patternType="gray125"/>
    </fill>
    <fill>
      <patternFill patternType="solid">
        <fgColor indexed="53"/>
        <bgColor indexed="64"/>
      </patternFill>
    </fill>
  </fills>
  <borders count="83">
    <border>
      <left/>
      <right/>
      <top/>
      <bottom/>
      <diagonal/>
    </border>
    <border>
      <left style="double">
        <color indexed="64"/>
      </left>
      <right style="double">
        <color indexed="64"/>
      </right>
      <top style="double">
        <color indexed="64"/>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style="double">
        <color indexed="64"/>
      </left>
      <right style="double">
        <color indexed="64"/>
      </right>
      <top style="double">
        <color indexed="64"/>
      </top>
      <bottom style="thin">
        <color indexed="64"/>
      </bottom>
      <diagonal/>
    </border>
    <border>
      <left style="double">
        <color indexed="64"/>
      </left>
      <right style="double">
        <color indexed="64"/>
      </right>
      <top/>
      <bottom style="thin">
        <color indexed="64"/>
      </bottom>
      <diagonal/>
    </border>
    <border>
      <left style="thin">
        <color indexed="64"/>
      </left>
      <right style="thin">
        <color indexed="64"/>
      </right>
      <top/>
      <bottom/>
      <diagonal/>
    </border>
    <border>
      <left style="double">
        <color indexed="64"/>
      </left>
      <right style="double">
        <color indexed="64"/>
      </right>
      <top style="thin">
        <color indexed="64"/>
      </top>
      <bottom style="dotted">
        <color indexed="64"/>
      </bottom>
      <diagonal/>
    </border>
    <border>
      <left style="thin">
        <color indexed="64"/>
      </left>
      <right style="double">
        <color indexed="64"/>
      </right>
      <top/>
      <bottom/>
      <diagonal/>
    </border>
    <border>
      <left style="double">
        <color indexed="64"/>
      </left>
      <right style="thin">
        <color indexed="64"/>
      </right>
      <top/>
      <bottom/>
      <diagonal/>
    </border>
    <border>
      <left style="double">
        <color indexed="64"/>
      </left>
      <right style="double">
        <color indexed="64"/>
      </right>
      <top/>
      <bottom style="dotted">
        <color indexed="64"/>
      </bottom>
      <diagonal/>
    </border>
    <border>
      <left style="double">
        <color indexed="64"/>
      </left>
      <right style="double">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style="dotted">
        <color indexed="64"/>
      </bottom>
      <diagonal/>
    </border>
    <border>
      <left style="thin">
        <color indexed="64"/>
      </left>
      <right style="double">
        <color indexed="64"/>
      </right>
      <top style="thin">
        <color indexed="64"/>
      </top>
      <bottom style="dotted">
        <color indexed="64"/>
      </bottom>
      <diagonal/>
    </border>
    <border>
      <left/>
      <right style="thin">
        <color indexed="64"/>
      </right>
      <top/>
      <bottom style="dotted">
        <color indexed="64"/>
      </bottom>
      <diagonal/>
    </border>
    <border>
      <left style="thin">
        <color indexed="64"/>
      </left>
      <right style="thin">
        <color indexed="64"/>
      </right>
      <top/>
      <bottom style="dotted">
        <color indexed="64"/>
      </bottom>
      <diagonal/>
    </border>
    <border>
      <left style="thin">
        <color indexed="64"/>
      </left>
      <right/>
      <top/>
      <bottom style="dotted">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dotted">
        <color indexed="64"/>
      </bottom>
      <diagonal/>
    </border>
    <border>
      <left/>
      <right style="thin">
        <color indexed="64"/>
      </right>
      <top/>
      <bottom style="thin">
        <color indexed="64"/>
      </bottom>
      <diagonal/>
    </border>
    <border>
      <left/>
      <right style="thin">
        <color indexed="64"/>
      </right>
      <top style="thin">
        <color indexed="64"/>
      </top>
      <bottom style="dotted">
        <color indexed="64"/>
      </bottom>
      <diagonal/>
    </border>
    <border>
      <left style="thin">
        <color indexed="64"/>
      </left>
      <right style="thin">
        <color indexed="64"/>
      </right>
      <top style="double">
        <color indexed="64"/>
      </top>
      <bottom/>
      <diagonal/>
    </border>
    <border>
      <left style="thin">
        <color indexed="64"/>
      </left>
      <right style="double">
        <color indexed="64"/>
      </right>
      <top/>
      <bottom style="thin">
        <color indexed="64"/>
      </bottom>
      <diagonal/>
    </border>
    <border>
      <left style="thin">
        <color indexed="64"/>
      </left>
      <right style="double">
        <color indexed="64"/>
      </right>
      <top/>
      <bottom style="dotted">
        <color indexed="64"/>
      </bottom>
      <diagonal/>
    </border>
    <border>
      <left style="double">
        <color indexed="64"/>
      </left>
      <right style="thin">
        <color indexed="64"/>
      </right>
      <top style="double">
        <color indexed="64"/>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style="double">
        <color indexed="64"/>
      </right>
      <top style="double">
        <color indexed="64"/>
      </top>
      <bottom style="double">
        <color indexed="64"/>
      </bottom>
      <diagonal/>
    </border>
    <border>
      <left style="double">
        <color indexed="64"/>
      </left>
      <right style="thin">
        <color indexed="64"/>
      </right>
      <top style="thin">
        <color indexed="64"/>
      </top>
      <bottom style="dotted">
        <color indexed="64"/>
      </bottom>
      <diagonal/>
    </border>
    <border>
      <left style="double">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bottom style="double">
        <color indexed="64"/>
      </bottom>
      <diagonal/>
    </border>
    <border>
      <left style="double">
        <color indexed="64"/>
      </left>
      <right style="double">
        <color indexed="64"/>
      </right>
      <top style="dotted">
        <color indexed="64"/>
      </top>
      <bottom style="thin">
        <color indexed="64"/>
      </bottom>
      <diagonal/>
    </border>
    <border>
      <left style="thin">
        <color indexed="64"/>
      </left>
      <right style="double">
        <color indexed="64"/>
      </right>
      <top/>
      <bottom style="double">
        <color indexed="64"/>
      </bottom>
      <diagonal/>
    </border>
    <border>
      <left/>
      <right/>
      <top style="double">
        <color indexed="64"/>
      </top>
      <bottom/>
      <diagonal/>
    </border>
    <border>
      <left/>
      <right/>
      <top style="thin">
        <color indexed="64"/>
      </top>
      <bottom style="dotted">
        <color indexed="64"/>
      </bottom>
      <diagonal/>
    </border>
    <border>
      <left/>
      <right/>
      <top/>
      <bottom style="double">
        <color indexed="64"/>
      </bottom>
      <diagonal/>
    </border>
    <border>
      <left/>
      <right style="thin">
        <color indexed="64"/>
      </right>
      <top style="double">
        <color indexed="64"/>
      </top>
      <bottom/>
      <diagonal/>
    </border>
    <border>
      <left style="thin">
        <color indexed="64"/>
      </left>
      <right/>
      <top style="double">
        <color indexed="64"/>
      </top>
      <bottom/>
      <diagonal/>
    </border>
    <border>
      <left style="thin">
        <color indexed="64"/>
      </left>
      <right style="double">
        <color indexed="64"/>
      </right>
      <top style="double">
        <color indexed="64"/>
      </top>
      <bottom/>
      <diagonal/>
    </border>
    <border>
      <left style="thin">
        <color indexed="64"/>
      </left>
      <right/>
      <top style="double">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double">
        <color indexed="64"/>
      </right>
      <top style="thin">
        <color indexed="64"/>
      </top>
      <bottom style="double">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top style="double">
        <color indexed="64"/>
      </top>
      <bottom style="thin">
        <color indexed="64"/>
      </bottom>
      <diagonal/>
    </border>
    <border>
      <left style="thin">
        <color indexed="64"/>
      </left>
      <right style="double">
        <color indexed="64"/>
      </right>
      <top style="double">
        <color indexed="64"/>
      </top>
      <bottom style="thin">
        <color indexed="64"/>
      </bottom>
      <diagonal/>
    </border>
    <border>
      <left style="double">
        <color indexed="64"/>
      </left>
      <right style="thin">
        <color indexed="64"/>
      </right>
      <top style="double">
        <color indexed="64"/>
      </top>
      <bottom style="thin">
        <color indexed="64"/>
      </bottom>
      <diagonal/>
    </border>
    <border>
      <left style="double">
        <color indexed="64"/>
      </left>
      <right style="thin">
        <color indexed="64"/>
      </right>
      <top style="thin">
        <color indexed="64"/>
      </top>
      <bottom style="thin">
        <color indexed="64"/>
      </bottom>
      <diagonal/>
    </border>
    <border>
      <left style="double">
        <color indexed="64"/>
      </left>
      <right style="double">
        <color indexed="64"/>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double">
        <color indexed="64"/>
      </left>
      <right style="thin">
        <color indexed="64"/>
      </right>
      <top style="dotted">
        <color indexed="64"/>
      </top>
      <bottom/>
      <diagonal/>
    </border>
    <border>
      <left style="thin">
        <color indexed="64"/>
      </left>
      <right style="thin">
        <color indexed="64"/>
      </right>
      <top style="dotted">
        <color indexed="64"/>
      </top>
      <bottom/>
      <diagonal/>
    </border>
    <border>
      <left style="thin">
        <color indexed="64"/>
      </left>
      <right style="double">
        <color indexed="64"/>
      </right>
      <top style="dotted">
        <color indexed="64"/>
      </top>
      <bottom/>
      <diagonal/>
    </border>
    <border>
      <left style="double">
        <color indexed="64"/>
      </left>
      <right style="thin">
        <color indexed="64"/>
      </right>
      <top style="double">
        <color indexed="64"/>
      </top>
      <bottom style="double">
        <color indexed="64"/>
      </bottom>
      <diagonal/>
    </border>
    <border>
      <left style="thin">
        <color indexed="64"/>
      </left>
      <right/>
      <top style="dotted">
        <color indexed="64"/>
      </top>
      <bottom/>
      <diagonal/>
    </border>
    <border>
      <left/>
      <right style="double">
        <color indexed="64"/>
      </right>
      <top/>
      <bottom/>
      <diagonal/>
    </border>
    <border>
      <left/>
      <right style="double">
        <color indexed="64"/>
      </right>
      <top/>
      <bottom style="double">
        <color indexed="64"/>
      </bottom>
      <diagonal/>
    </border>
    <border>
      <left/>
      <right style="double">
        <color indexed="64"/>
      </right>
      <top style="thin">
        <color indexed="64"/>
      </top>
      <bottom style="dotted">
        <color indexed="64"/>
      </bottom>
      <diagonal/>
    </border>
    <border>
      <left style="double">
        <color indexed="64"/>
      </left>
      <right/>
      <top/>
      <bottom/>
      <diagonal/>
    </border>
    <border>
      <left style="double">
        <color indexed="64"/>
      </left>
      <right style="thin">
        <color indexed="64"/>
      </right>
      <top/>
      <bottom style="dotted">
        <color indexed="64"/>
      </bottom>
      <diagonal/>
    </border>
    <border>
      <left/>
      <right/>
      <top style="thin">
        <color indexed="64"/>
      </top>
      <bottom/>
      <diagonal/>
    </border>
    <border>
      <left style="double">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double">
        <color indexed="64"/>
      </left>
      <right/>
      <top style="double">
        <color indexed="64"/>
      </top>
      <bottom/>
      <diagonal/>
    </border>
    <border>
      <left style="double">
        <color indexed="64"/>
      </left>
      <right/>
      <top style="thin">
        <color indexed="64"/>
      </top>
      <bottom style="thin">
        <color indexed="64"/>
      </bottom>
      <diagonal/>
    </border>
    <border>
      <left style="double">
        <color indexed="64"/>
      </left>
      <right style="double">
        <color indexed="64"/>
      </right>
      <top style="thin">
        <color indexed="64"/>
      </top>
      <bottom style="double">
        <color indexed="64"/>
      </bottom>
      <diagonal/>
    </border>
    <border>
      <left style="double">
        <color indexed="64"/>
      </left>
      <right/>
      <top style="double">
        <color indexed="64"/>
      </top>
      <bottom style="thin">
        <color indexed="64"/>
      </bottom>
      <diagonal/>
    </border>
    <border>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top/>
      <bottom style="double">
        <color indexed="64"/>
      </bottom>
      <diagonal/>
    </border>
    <border>
      <left/>
      <right style="double">
        <color indexed="64"/>
      </right>
      <top style="double">
        <color indexed="64"/>
      </top>
      <bottom/>
      <diagonal/>
    </border>
    <border>
      <left style="double">
        <color indexed="64"/>
      </left>
      <right/>
      <top/>
      <bottom style="thin">
        <color indexed="64"/>
      </bottom>
      <diagonal/>
    </border>
    <border>
      <left style="double">
        <color indexed="64"/>
      </left>
      <right style="double">
        <color indexed="64"/>
      </right>
      <top style="thin">
        <color indexed="64"/>
      </top>
      <bottom/>
      <diagonal/>
    </border>
    <border>
      <left style="double">
        <color indexed="64"/>
      </left>
      <right/>
      <top style="thin">
        <color indexed="64"/>
      </top>
      <bottom/>
      <diagonal/>
    </border>
  </borders>
  <cellStyleXfs count="1">
    <xf numFmtId="0" fontId="0" fillId="0" borderId="0"/>
  </cellStyleXfs>
  <cellXfs count="580">
    <xf numFmtId="0" fontId="0" fillId="0" borderId="0" xfId="0"/>
    <xf numFmtId="0" fontId="3" fillId="0" borderId="0" xfId="0" applyFont="1"/>
    <xf numFmtId="0" fontId="4" fillId="0" borderId="0" xfId="0" applyFont="1"/>
    <xf numFmtId="0" fontId="0" fillId="0" borderId="1" xfId="0" applyBorder="1"/>
    <xf numFmtId="0" fontId="0" fillId="0" borderId="2" xfId="0" applyBorder="1"/>
    <xf numFmtId="0" fontId="0" fillId="0" borderId="2" xfId="0" applyBorder="1" applyAlignment="1">
      <alignment horizontal="right"/>
    </xf>
    <xf numFmtId="0" fontId="0" fillId="0" borderId="3" xfId="0" applyBorder="1" applyAlignment="1">
      <alignment horizontal="right"/>
    </xf>
    <xf numFmtId="0" fontId="0" fillId="0" borderId="4" xfId="0" applyBorder="1"/>
    <xf numFmtId="0" fontId="0" fillId="0" borderId="5" xfId="0" applyBorder="1" applyAlignment="1">
      <alignment horizontal="right"/>
    </xf>
    <xf numFmtId="2" fontId="0" fillId="0" borderId="6" xfId="0" applyNumberFormat="1" applyBorder="1" applyAlignment="1">
      <alignment horizontal="center"/>
    </xf>
    <xf numFmtId="0" fontId="3" fillId="0" borderId="7" xfId="0" applyFont="1" applyBorder="1" applyAlignment="1">
      <alignment horizontal="left"/>
    </xf>
    <xf numFmtId="4" fontId="0" fillId="0" borderId="8" xfId="0" applyNumberFormat="1" applyBorder="1" applyAlignment="1">
      <alignment horizontal="center"/>
    </xf>
    <xf numFmtId="4" fontId="0" fillId="0" borderId="6" xfId="0" applyNumberFormat="1" applyBorder="1" applyAlignment="1">
      <alignment horizontal="center"/>
    </xf>
    <xf numFmtId="4" fontId="4" fillId="0" borderId="9" xfId="0" applyNumberFormat="1" applyFont="1" applyBorder="1" applyAlignment="1">
      <alignment horizontal="center"/>
    </xf>
    <xf numFmtId="4" fontId="4" fillId="0" borderId="6" xfId="0" applyNumberFormat="1" applyFont="1" applyBorder="1" applyAlignment="1">
      <alignment horizontal="center"/>
    </xf>
    <xf numFmtId="4" fontId="4" fillId="0" borderId="2" xfId="0" applyNumberFormat="1" applyFont="1" applyBorder="1"/>
    <xf numFmtId="4" fontId="4" fillId="0" borderId="8" xfId="0" applyNumberFormat="1" applyFont="1" applyBorder="1" applyAlignment="1">
      <alignment horizontal="center"/>
    </xf>
    <xf numFmtId="0" fontId="3" fillId="0" borderId="10" xfId="0" applyFont="1" applyBorder="1" applyAlignment="1">
      <alignment horizontal="left"/>
    </xf>
    <xf numFmtId="2" fontId="4" fillId="0" borderId="6" xfId="0" applyNumberFormat="1" applyFont="1" applyBorder="1" applyAlignment="1">
      <alignment horizontal="center"/>
    </xf>
    <xf numFmtId="3" fontId="4" fillId="0" borderId="2" xfId="0" applyNumberFormat="1" applyFont="1" applyBorder="1"/>
    <xf numFmtId="165" fontId="5" fillId="0" borderId="2" xfId="0" applyNumberFormat="1" applyFont="1" applyBorder="1" applyAlignment="1">
      <alignment vertical="center"/>
    </xf>
    <xf numFmtId="0" fontId="3" fillId="0" borderId="11" xfId="0" applyFont="1" applyBorder="1" applyAlignment="1">
      <alignment horizontal="left" vertical="center"/>
    </xf>
    <xf numFmtId="0" fontId="0" fillId="0" borderId="0" xfId="0" applyAlignment="1">
      <alignment wrapText="1"/>
    </xf>
    <xf numFmtId="2" fontId="4" fillId="0" borderId="12" xfId="0" applyNumberFormat="1" applyFont="1" applyBorder="1" applyAlignment="1">
      <alignment horizontal="center"/>
    </xf>
    <xf numFmtId="4" fontId="4" fillId="0" borderId="12" xfId="0" applyNumberFormat="1" applyFont="1" applyBorder="1" applyAlignment="1">
      <alignment horizontal="center"/>
    </xf>
    <xf numFmtId="0" fontId="5" fillId="0" borderId="5" xfId="0" applyFont="1" applyBorder="1" applyAlignment="1">
      <alignment horizontal="right" vertical="center"/>
    </xf>
    <xf numFmtId="0" fontId="5" fillId="0" borderId="2" xfId="0" applyFont="1" applyBorder="1" applyAlignment="1">
      <alignment horizontal="right" vertical="center"/>
    </xf>
    <xf numFmtId="4" fontId="3" fillId="0" borderId="13" xfId="0" applyNumberFormat="1" applyFont="1" applyBorder="1" applyAlignment="1">
      <alignment horizontal="center"/>
    </xf>
    <xf numFmtId="4" fontId="3" fillId="0" borderId="14" xfId="0" applyNumberFormat="1" applyFont="1" applyBorder="1" applyAlignment="1">
      <alignment horizontal="center"/>
    </xf>
    <xf numFmtId="0" fontId="3" fillId="0" borderId="10" xfId="0" applyFont="1" applyBorder="1"/>
    <xf numFmtId="0" fontId="3" fillId="0" borderId="1" xfId="0" applyFont="1" applyBorder="1" applyAlignment="1">
      <alignment vertical="center"/>
    </xf>
    <xf numFmtId="4" fontId="3" fillId="0" borderId="15" xfId="0" applyNumberFormat="1" applyFont="1" applyBorder="1" applyAlignment="1">
      <alignment horizontal="center"/>
    </xf>
    <xf numFmtId="0" fontId="0" fillId="0" borderId="0" xfId="0" applyAlignment="1">
      <alignment horizontal="right"/>
    </xf>
    <xf numFmtId="4" fontId="3" fillId="0" borderId="16" xfId="0" applyNumberFormat="1" applyFont="1" applyBorder="1" applyAlignment="1">
      <alignment horizontal="center"/>
    </xf>
    <xf numFmtId="3" fontId="0" fillId="0" borderId="0" xfId="0" applyNumberFormat="1" applyBorder="1" applyAlignment="1">
      <alignment horizontal="center"/>
    </xf>
    <xf numFmtId="0" fontId="0" fillId="0" borderId="0" xfId="0" applyBorder="1"/>
    <xf numFmtId="4" fontId="3" fillId="0" borderId="17" xfId="0" applyNumberFormat="1" applyFont="1" applyBorder="1" applyAlignment="1">
      <alignment horizontal="center"/>
    </xf>
    <xf numFmtId="0" fontId="4" fillId="0" borderId="2" xfId="0" applyFont="1" applyFill="1" applyBorder="1"/>
    <xf numFmtId="0" fontId="0" fillId="0" borderId="3" xfId="0" applyBorder="1"/>
    <xf numFmtId="4" fontId="0" fillId="0" borderId="18" xfId="0" applyNumberFormat="1" applyBorder="1" applyAlignment="1">
      <alignment horizontal="center"/>
    </xf>
    <xf numFmtId="2" fontId="0" fillId="0" borderId="19" xfId="0" applyNumberFormat="1" applyBorder="1" applyAlignment="1">
      <alignment horizontal="center"/>
    </xf>
    <xf numFmtId="2" fontId="0" fillId="0" borderId="20" xfId="0" applyNumberFormat="1" applyBorder="1" applyAlignment="1">
      <alignment horizontal="center"/>
    </xf>
    <xf numFmtId="4" fontId="0" fillId="0" borderId="19" xfId="0" applyNumberFormat="1" applyBorder="1" applyAlignment="1">
      <alignment horizontal="center"/>
    </xf>
    <xf numFmtId="4" fontId="0" fillId="0" borderId="20" xfId="0" applyNumberFormat="1" applyBorder="1" applyAlignment="1">
      <alignment horizontal="center"/>
    </xf>
    <xf numFmtId="4" fontId="4" fillId="0" borderId="6" xfId="0" applyNumberFormat="1" applyFont="1" applyFill="1" applyBorder="1" applyAlignment="1">
      <alignment horizontal="center"/>
    </xf>
    <xf numFmtId="4" fontId="4" fillId="0" borderId="18" xfId="0" applyNumberFormat="1" applyFont="1" applyFill="1" applyBorder="1" applyAlignment="1">
      <alignment horizontal="center"/>
    </xf>
    <xf numFmtId="2" fontId="0" fillId="0" borderId="18" xfId="0" applyNumberFormat="1" applyBorder="1" applyAlignment="1">
      <alignment horizontal="center"/>
    </xf>
    <xf numFmtId="0" fontId="0" fillId="0" borderId="0" xfId="0" applyAlignment="1">
      <alignment horizontal="center"/>
    </xf>
    <xf numFmtId="4" fontId="3" fillId="0" borderId="21" xfId="0" applyNumberFormat="1" applyFont="1" applyBorder="1" applyAlignment="1">
      <alignment horizontal="center"/>
    </xf>
    <xf numFmtId="4" fontId="0" fillId="0" borderId="12" xfId="0" applyNumberFormat="1" applyBorder="1" applyAlignment="1">
      <alignment horizontal="center"/>
    </xf>
    <xf numFmtId="2" fontId="0" fillId="0" borderId="22" xfId="0" applyNumberFormat="1" applyBorder="1" applyAlignment="1">
      <alignment horizontal="center"/>
    </xf>
    <xf numFmtId="4" fontId="0" fillId="0" borderId="22" xfId="0" applyNumberFormat="1" applyBorder="1" applyAlignment="1">
      <alignment horizontal="center"/>
    </xf>
    <xf numFmtId="4" fontId="4" fillId="0" borderId="12" xfId="0" applyNumberFormat="1" applyFont="1" applyFill="1" applyBorder="1" applyAlignment="1">
      <alignment horizontal="center"/>
    </xf>
    <xf numFmtId="2" fontId="0" fillId="0" borderId="12" xfId="0" applyNumberFormat="1" applyBorder="1" applyAlignment="1">
      <alignment horizontal="center"/>
    </xf>
    <xf numFmtId="4" fontId="3" fillId="0" borderId="23" xfId="0" applyNumberFormat="1" applyFont="1" applyBorder="1" applyAlignment="1">
      <alignment horizontal="center"/>
    </xf>
    <xf numFmtId="0" fontId="4" fillId="0" borderId="2" xfId="0" applyFont="1" applyFill="1" applyBorder="1" applyAlignment="1">
      <alignment horizontal="right"/>
    </xf>
    <xf numFmtId="164" fontId="3" fillId="0" borderId="24" xfId="0" applyNumberFormat="1" applyFont="1" applyBorder="1" applyAlignment="1">
      <alignment horizontal="center" vertical="center"/>
    </xf>
    <xf numFmtId="4" fontId="0" fillId="0" borderId="25" xfId="0" applyNumberFormat="1" applyBorder="1" applyAlignment="1">
      <alignment horizontal="center"/>
    </xf>
    <xf numFmtId="4" fontId="3" fillId="0" borderId="26" xfId="0" applyNumberFormat="1" applyFont="1" applyBorder="1" applyAlignment="1">
      <alignment horizontal="center"/>
    </xf>
    <xf numFmtId="4" fontId="4" fillId="0" borderId="8" xfId="0" applyNumberFormat="1" applyFont="1" applyFill="1" applyBorder="1" applyAlignment="1">
      <alignment horizontal="center"/>
    </xf>
    <xf numFmtId="164" fontId="3" fillId="0" borderId="27" xfId="0" applyNumberFormat="1" applyFont="1" applyBorder="1" applyAlignment="1">
      <alignment horizontal="center" vertical="center"/>
    </xf>
    <xf numFmtId="0" fontId="8" fillId="0" borderId="0" xfId="0" applyFont="1" applyFill="1"/>
    <xf numFmtId="0" fontId="11" fillId="0" borderId="28" xfId="0" applyFont="1" applyBorder="1" applyAlignment="1">
      <alignment horizontal="center"/>
    </xf>
    <xf numFmtId="0" fontId="11" fillId="0" borderId="29" xfId="0" applyFont="1" applyBorder="1" applyAlignment="1">
      <alignment horizontal="center"/>
    </xf>
    <xf numFmtId="0" fontId="11" fillId="0" borderId="30" xfId="0" applyFont="1" applyBorder="1" applyAlignment="1">
      <alignment horizontal="center"/>
    </xf>
    <xf numFmtId="4" fontId="12" fillId="0" borderId="2" xfId="0" applyNumberFormat="1" applyFont="1" applyBorder="1"/>
    <xf numFmtId="0" fontId="11" fillId="0" borderId="31" xfId="0" applyFont="1" applyBorder="1" applyAlignment="1">
      <alignment horizontal="center"/>
    </xf>
    <xf numFmtId="0" fontId="3" fillId="0" borderId="2" xfId="0" applyFont="1" applyFill="1" applyBorder="1"/>
    <xf numFmtId="4" fontId="3" fillId="0" borderId="32" xfId="0" applyNumberFormat="1" applyFont="1" applyBorder="1" applyAlignment="1">
      <alignment horizontal="center"/>
    </xf>
    <xf numFmtId="2" fontId="0" fillId="0" borderId="33" xfId="0" applyNumberFormat="1" applyBorder="1" applyAlignment="1">
      <alignment horizontal="center"/>
    </xf>
    <xf numFmtId="4" fontId="0" fillId="0" borderId="33" xfId="0" applyNumberFormat="1" applyBorder="1" applyAlignment="1">
      <alignment horizontal="center"/>
    </xf>
    <xf numFmtId="2" fontId="0" fillId="0" borderId="25" xfId="0" applyNumberFormat="1" applyBorder="1" applyAlignment="1">
      <alignment horizontal="center"/>
    </xf>
    <xf numFmtId="4" fontId="4" fillId="0" borderId="9" xfId="0" applyNumberFormat="1" applyFont="1" applyFill="1" applyBorder="1" applyAlignment="1">
      <alignment horizontal="center"/>
    </xf>
    <xf numFmtId="4" fontId="0" fillId="0" borderId="9" xfId="0" applyNumberFormat="1" applyBorder="1" applyAlignment="1">
      <alignment horizontal="center"/>
    </xf>
    <xf numFmtId="4" fontId="3" fillId="0" borderId="34" xfId="0" applyNumberFormat="1" applyFont="1" applyBorder="1" applyAlignment="1">
      <alignment horizontal="center" vertical="center"/>
    </xf>
    <xf numFmtId="4" fontId="3" fillId="0" borderId="35" xfId="0" applyNumberFormat="1" applyFont="1" applyBorder="1" applyAlignment="1">
      <alignment horizontal="center" vertical="center"/>
    </xf>
    <xf numFmtId="4" fontId="3" fillId="0" borderId="36" xfId="0" applyNumberFormat="1" applyFont="1" applyBorder="1" applyAlignment="1">
      <alignment horizontal="center" vertical="center"/>
    </xf>
    <xf numFmtId="4" fontId="3" fillId="0" borderId="37" xfId="0" applyNumberFormat="1" applyFont="1" applyBorder="1" applyAlignment="1">
      <alignment horizontal="center" vertical="center"/>
    </xf>
    <xf numFmtId="2" fontId="4" fillId="0" borderId="18" xfId="0" applyNumberFormat="1" applyFont="1" applyBorder="1" applyAlignment="1">
      <alignment horizontal="center"/>
    </xf>
    <xf numFmtId="4" fontId="3" fillId="0" borderId="24" xfId="0" applyNumberFormat="1" applyFont="1" applyBorder="1" applyAlignment="1">
      <alignment horizontal="center" vertical="center"/>
    </xf>
    <xf numFmtId="4" fontId="3" fillId="0" borderId="27" xfId="0" applyNumberFormat="1" applyFont="1" applyBorder="1" applyAlignment="1">
      <alignment horizontal="center" vertical="center"/>
    </xf>
    <xf numFmtId="4" fontId="5" fillId="0" borderId="2" xfId="0" applyNumberFormat="1" applyFont="1" applyBorder="1" applyAlignment="1">
      <alignment vertical="center"/>
    </xf>
    <xf numFmtId="4" fontId="4" fillId="0" borderId="38" xfId="0" applyNumberFormat="1" applyFont="1" applyBorder="1" applyAlignment="1">
      <alignment horizontal="center"/>
    </xf>
    <xf numFmtId="4" fontId="5" fillId="0" borderId="9" xfId="0" applyNumberFormat="1" applyFont="1" applyBorder="1" applyAlignment="1">
      <alignment horizontal="center" vertical="center"/>
    </xf>
    <xf numFmtId="4" fontId="5" fillId="0" borderId="12" xfId="0" applyNumberFormat="1" applyFont="1" applyBorder="1" applyAlignment="1">
      <alignment horizontal="center" vertical="center"/>
    </xf>
    <xf numFmtId="4" fontId="4" fillId="0" borderId="28" xfId="0" applyNumberFormat="1" applyFont="1" applyBorder="1" applyAlignment="1">
      <alignment horizontal="center"/>
    </xf>
    <xf numFmtId="4" fontId="5" fillId="0" borderId="8" xfId="0" applyNumberFormat="1" applyFont="1" applyBorder="1" applyAlignment="1">
      <alignment horizontal="center" vertical="center"/>
    </xf>
    <xf numFmtId="0" fontId="5" fillId="0" borderId="39" xfId="0" applyFont="1" applyBorder="1" applyAlignment="1">
      <alignment horizontal="right" vertical="center"/>
    </xf>
    <xf numFmtId="0" fontId="3" fillId="0" borderId="7" xfId="0" applyFont="1" applyBorder="1"/>
    <xf numFmtId="3" fontId="3" fillId="0" borderId="32" xfId="0" applyNumberFormat="1" applyFont="1" applyBorder="1" applyAlignment="1">
      <alignment horizontal="center"/>
    </xf>
    <xf numFmtId="3" fontId="3" fillId="0" borderId="13" xfId="0" applyNumberFormat="1" applyFont="1" applyBorder="1" applyAlignment="1">
      <alignment horizontal="center"/>
    </xf>
    <xf numFmtId="3" fontId="3" fillId="0" borderId="14" xfId="0" applyNumberFormat="1" applyFont="1" applyBorder="1" applyAlignment="1">
      <alignment horizontal="center"/>
    </xf>
    <xf numFmtId="164" fontId="3" fillId="0" borderId="32" xfId="0" applyNumberFormat="1" applyFont="1" applyBorder="1" applyAlignment="1">
      <alignment horizontal="center"/>
    </xf>
    <xf numFmtId="164" fontId="3" fillId="0" borderId="13" xfId="0" applyNumberFormat="1" applyFont="1" applyBorder="1" applyAlignment="1">
      <alignment horizontal="center"/>
    </xf>
    <xf numFmtId="164" fontId="3" fillId="0" borderId="14" xfId="0" applyNumberFormat="1" applyFont="1" applyBorder="1" applyAlignment="1">
      <alignment horizontal="center"/>
    </xf>
    <xf numFmtId="164" fontId="4" fillId="0" borderId="9" xfId="0" applyNumberFormat="1" applyFont="1" applyBorder="1" applyAlignment="1">
      <alignment horizontal="center"/>
    </xf>
    <xf numFmtId="164" fontId="4" fillId="0" borderId="6" xfId="0" applyNumberFormat="1" applyFont="1" applyBorder="1" applyAlignment="1">
      <alignment horizontal="center"/>
    </xf>
    <xf numFmtId="164" fontId="4" fillId="0" borderId="8" xfId="0" applyNumberFormat="1" applyFont="1" applyBorder="1" applyAlignment="1">
      <alignment horizontal="center"/>
    </xf>
    <xf numFmtId="164" fontId="4" fillId="0" borderId="38" xfId="0" applyNumberFormat="1" applyFont="1" applyBorder="1" applyAlignment="1">
      <alignment horizontal="center"/>
    </xf>
    <xf numFmtId="164" fontId="4" fillId="0" borderId="29" xfId="0" applyNumberFormat="1" applyFont="1" applyBorder="1" applyAlignment="1">
      <alignment horizontal="center"/>
    </xf>
    <xf numFmtId="164" fontId="4" fillId="0" borderId="40" xfId="0" applyNumberFormat="1" applyFont="1" applyBorder="1" applyAlignment="1">
      <alignment horizontal="center"/>
    </xf>
    <xf numFmtId="4" fontId="5" fillId="0" borderId="0" xfId="0" applyNumberFormat="1" applyFont="1" applyBorder="1" applyAlignment="1">
      <alignment horizontal="center" vertical="center"/>
    </xf>
    <xf numFmtId="4" fontId="4" fillId="0" borderId="0" xfId="0" applyNumberFormat="1" applyFont="1" applyBorder="1" applyAlignment="1">
      <alignment horizontal="center"/>
    </xf>
    <xf numFmtId="4" fontId="4" fillId="0" borderId="0" xfId="0" applyNumberFormat="1" applyFont="1" applyFill="1" applyBorder="1" applyAlignment="1">
      <alignment horizontal="center"/>
    </xf>
    <xf numFmtId="2" fontId="4" fillId="0" borderId="0" xfId="0" applyNumberFormat="1" applyFont="1" applyBorder="1" applyAlignment="1">
      <alignment horizontal="center"/>
    </xf>
    <xf numFmtId="3" fontId="3" fillId="0" borderId="21" xfId="0" applyNumberFormat="1" applyFont="1" applyBorder="1" applyAlignment="1">
      <alignment horizontal="center"/>
    </xf>
    <xf numFmtId="164" fontId="4" fillId="0" borderId="18" xfId="0" applyNumberFormat="1" applyFont="1" applyBorder="1" applyAlignment="1">
      <alignment horizontal="center"/>
    </xf>
    <xf numFmtId="4" fontId="4" fillId="0" borderId="18" xfId="0" applyNumberFormat="1" applyFont="1" applyBorder="1" applyAlignment="1">
      <alignment horizontal="center"/>
    </xf>
    <xf numFmtId="164" fontId="4" fillId="0" borderId="30" xfId="0" applyNumberFormat="1" applyFont="1" applyBorder="1" applyAlignment="1">
      <alignment horizontal="center"/>
    </xf>
    <xf numFmtId="164" fontId="3" fillId="0" borderId="21" xfId="0" applyNumberFormat="1" applyFont="1" applyBorder="1" applyAlignment="1">
      <alignment horizontal="center"/>
    </xf>
    <xf numFmtId="4" fontId="0" fillId="0" borderId="3" xfId="0" applyNumberFormat="1" applyBorder="1"/>
    <xf numFmtId="0" fontId="0" fillId="0" borderId="41" xfId="0" applyBorder="1"/>
    <xf numFmtId="2" fontId="4" fillId="0" borderId="9" xfId="0" applyNumberFormat="1" applyFont="1" applyBorder="1" applyAlignment="1">
      <alignment horizontal="center"/>
    </xf>
    <xf numFmtId="2" fontId="4" fillId="0" borderId="8" xfId="0" applyNumberFormat="1" applyFont="1" applyBorder="1" applyAlignment="1">
      <alignment horizontal="center"/>
    </xf>
    <xf numFmtId="165" fontId="4" fillId="0" borderId="9" xfId="0" applyNumberFormat="1" applyFont="1" applyBorder="1" applyAlignment="1">
      <alignment horizontal="center"/>
    </xf>
    <xf numFmtId="165" fontId="4" fillId="0" borderId="6" xfId="0" applyNumberFormat="1" applyFont="1" applyBorder="1" applyAlignment="1">
      <alignment horizontal="center"/>
    </xf>
    <xf numFmtId="165" fontId="4" fillId="0" borderId="18" xfId="0" applyNumberFormat="1" applyFont="1" applyBorder="1" applyAlignment="1">
      <alignment horizontal="center"/>
    </xf>
    <xf numFmtId="165" fontId="4" fillId="0" borderId="8" xfId="0" applyNumberFormat="1" applyFont="1" applyBorder="1" applyAlignment="1">
      <alignment horizontal="center"/>
    </xf>
    <xf numFmtId="164" fontId="3" fillId="0" borderId="23" xfId="0" applyNumberFormat="1" applyFont="1" applyBorder="1" applyAlignment="1">
      <alignment horizontal="center"/>
    </xf>
    <xf numFmtId="164" fontId="3" fillId="0" borderId="42" xfId="0" applyNumberFormat="1" applyFont="1" applyBorder="1" applyAlignment="1">
      <alignment horizontal="center"/>
    </xf>
    <xf numFmtId="2" fontId="0" fillId="0" borderId="8" xfId="0" applyNumberFormat="1" applyBorder="1" applyAlignment="1">
      <alignment horizontal="center"/>
    </xf>
    <xf numFmtId="2" fontId="3" fillId="0" borderId="44" xfId="0" applyNumberFormat="1" applyFont="1" applyBorder="1" applyAlignment="1">
      <alignment horizontal="center" vertical="center"/>
    </xf>
    <xf numFmtId="2" fontId="3" fillId="0" borderId="24" xfId="0" applyNumberFormat="1" applyFont="1" applyBorder="1" applyAlignment="1">
      <alignment horizontal="center" vertical="center"/>
    </xf>
    <xf numFmtId="2" fontId="3" fillId="0" borderId="45" xfId="0" applyNumberFormat="1" applyFont="1" applyBorder="1" applyAlignment="1">
      <alignment horizontal="center" vertical="center"/>
    </xf>
    <xf numFmtId="2" fontId="3" fillId="0" borderId="46" xfId="0" applyNumberFormat="1" applyFont="1" applyBorder="1" applyAlignment="1">
      <alignment horizontal="center" vertical="center"/>
    </xf>
    <xf numFmtId="2" fontId="0" fillId="0" borderId="38" xfId="0" applyNumberFormat="1" applyBorder="1" applyAlignment="1">
      <alignment horizontal="center"/>
    </xf>
    <xf numFmtId="2" fontId="0" fillId="0" borderId="29" xfId="0" applyNumberFormat="1" applyBorder="1" applyAlignment="1">
      <alignment horizontal="center"/>
    </xf>
    <xf numFmtId="2" fontId="0" fillId="0" borderId="30" xfId="0" applyNumberFormat="1" applyBorder="1" applyAlignment="1">
      <alignment horizontal="center"/>
    </xf>
    <xf numFmtId="2" fontId="0" fillId="0" borderId="40" xfId="0" applyNumberFormat="1" applyBorder="1" applyAlignment="1">
      <alignment horizontal="center"/>
    </xf>
    <xf numFmtId="4" fontId="0" fillId="0" borderId="29" xfId="0" applyNumberFormat="1" applyBorder="1" applyAlignment="1">
      <alignment horizontal="center"/>
    </xf>
    <xf numFmtId="0" fontId="8" fillId="0" borderId="0" xfId="0" applyFont="1"/>
    <xf numFmtId="0" fontId="12" fillId="0" borderId="2" xfId="0" applyFont="1" applyBorder="1"/>
    <xf numFmtId="4" fontId="5" fillId="0" borderId="18" xfId="0" applyNumberFormat="1" applyFont="1" applyBorder="1" applyAlignment="1">
      <alignment horizontal="center" vertical="center"/>
    </xf>
    <xf numFmtId="0" fontId="11" fillId="0" borderId="38" xfId="0" applyFont="1" applyBorder="1" applyAlignment="1">
      <alignment horizontal="center"/>
    </xf>
    <xf numFmtId="0" fontId="11" fillId="0" borderId="47" xfId="0" applyFont="1" applyBorder="1" applyAlignment="1">
      <alignment horizontal="center"/>
    </xf>
    <xf numFmtId="4" fontId="4" fillId="0" borderId="2" xfId="0" applyNumberFormat="1" applyFont="1" applyBorder="1" applyAlignment="1">
      <alignment vertical="center"/>
    </xf>
    <xf numFmtId="0" fontId="3" fillId="0" borderId="5" xfId="0" applyFont="1" applyBorder="1" applyAlignment="1">
      <alignment horizontal="left" vertical="center"/>
    </xf>
    <xf numFmtId="4" fontId="3" fillId="0" borderId="22" xfId="0" applyNumberFormat="1" applyFont="1" applyBorder="1" applyAlignment="1">
      <alignment horizontal="center" vertical="center"/>
    </xf>
    <xf numFmtId="4" fontId="3" fillId="0" borderId="19" xfId="0" applyNumberFormat="1" applyFont="1" applyBorder="1" applyAlignment="1">
      <alignment horizontal="center" vertical="center"/>
    </xf>
    <xf numFmtId="4" fontId="3" fillId="0" borderId="20" xfId="0" applyNumberFormat="1" applyFont="1" applyBorder="1" applyAlignment="1">
      <alignment horizontal="center" vertical="center"/>
    </xf>
    <xf numFmtId="4" fontId="3" fillId="0" borderId="25" xfId="0" applyNumberFormat="1" applyFont="1" applyBorder="1" applyAlignment="1">
      <alignment horizontal="center" vertical="center"/>
    </xf>
    <xf numFmtId="4" fontId="3" fillId="0" borderId="48" xfId="0" applyNumberFormat="1" applyFont="1" applyBorder="1" applyAlignment="1">
      <alignment horizontal="center" vertical="center"/>
    </xf>
    <xf numFmtId="4" fontId="3" fillId="0" borderId="49" xfId="0" applyNumberFormat="1" applyFont="1" applyBorder="1" applyAlignment="1">
      <alignment horizontal="center" vertical="center"/>
    </xf>
    <xf numFmtId="0" fontId="3" fillId="0" borderId="4" xfId="0" applyFont="1" applyBorder="1" applyAlignment="1">
      <alignment horizontal="left" vertical="center"/>
    </xf>
    <xf numFmtId="4" fontId="3" fillId="0" borderId="50" xfId="0" applyNumberFormat="1" applyFont="1" applyBorder="1" applyAlignment="1">
      <alignment horizontal="center" vertical="center"/>
    </xf>
    <xf numFmtId="4" fontId="3" fillId="0" borderId="51" xfId="0" applyNumberFormat="1" applyFont="1" applyBorder="1" applyAlignment="1">
      <alignment horizontal="center" vertical="center"/>
    </xf>
    <xf numFmtId="4" fontId="3" fillId="0" borderId="52" xfId="0" applyNumberFormat="1" applyFont="1" applyBorder="1" applyAlignment="1">
      <alignment horizontal="center" vertical="center"/>
    </xf>
    <xf numFmtId="4" fontId="3" fillId="0" borderId="53" xfId="0" applyNumberFormat="1" applyFont="1" applyBorder="1" applyAlignment="1">
      <alignment horizontal="center" vertical="center"/>
    </xf>
    <xf numFmtId="4" fontId="3" fillId="0" borderId="54" xfId="0" applyNumberFormat="1" applyFont="1" applyBorder="1" applyAlignment="1">
      <alignment horizontal="center" vertical="center"/>
    </xf>
    <xf numFmtId="164" fontId="3" fillId="0" borderId="15" xfId="0" applyNumberFormat="1" applyFont="1" applyBorder="1" applyAlignment="1">
      <alignment horizontal="center"/>
    </xf>
    <xf numFmtId="164" fontId="3" fillId="0" borderId="16" xfId="0" applyNumberFormat="1" applyFont="1" applyBorder="1" applyAlignment="1">
      <alignment horizontal="center"/>
    </xf>
    <xf numFmtId="164" fontId="3" fillId="0" borderId="17" xfId="0" applyNumberFormat="1" applyFont="1" applyBorder="1" applyAlignment="1">
      <alignment horizontal="center"/>
    </xf>
    <xf numFmtId="164" fontId="3" fillId="0" borderId="26" xfId="0" applyNumberFormat="1" applyFont="1" applyBorder="1" applyAlignment="1">
      <alignment horizontal="center"/>
    </xf>
    <xf numFmtId="164" fontId="4" fillId="0" borderId="2" xfId="0" applyNumberFormat="1" applyFont="1" applyBorder="1"/>
    <xf numFmtId="164" fontId="0" fillId="0" borderId="12" xfId="0" applyNumberFormat="1" applyBorder="1" applyAlignment="1">
      <alignment horizontal="center"/>
    </xf>
    <xf numFmtId="164" fontId="0" fillId="0" borderId="6" xfId="0" applyNumberFormat="1" applyBorder="1" applyAlignment="1">
      <alignment horizontal="center"/>
    </xf>
    <xf numFmtId="164" fontId="0" fillId="0" borderId="18" xfId="0" applyNumberFormat="1" applyBorder="1" applyAlignment="1">
      <alignment horizontal="center"/>
    </xf>
    <xf numFmtId="164" fontId="0" fillId="0" borderId="8" xfId="0" applyNumberFormat="1" applyBorder="1" applyAlignment="1">
      <alignment horizontal="center"/>
    </xf>
    <xf numFmtId="165" fontId="3" fillId="0" borderId="44" xfId="0" applyNumberFormat="1" applyFont="1" applyBorder="1" applyAlignment="1">
      <alignment horizontal="center" vertical="center"/>
    </xf>
    <xf numFmtId="165" fontId="3" fillId="0" borderId="24" xfId="0" applyNumberFormat="1" applyFont="1" applyBorder="1" applyAlignment="1">
      <alignment horizontal="center" vertical="center"/>
    </xf>
    <xf numFmtId="165" fontId="3" fillId="0" borderId="45" xfId="0" applyNumberFormat="1" applyFont="1" applyBorder="1" applyAlignment="1">
      <alignment horizontal="center" vertical="center"/>
    </xf>
    <xf numFmtId="165" fontId="3" fillId="0" borderId="46" xfId="0" applyNumberFormat="1" applyFont="1" applyBorder="1" applyAlignment="1">
      <alignment horizontal="center" vertical="center"/>
    </xf>
    <xf numFmtId="165" fontId="4" fillId="0" borderId="2" xfId="0" applyNumberFormat="1" applyFont="1" applyBorder="1"/>
    <xf numFmtId="165" fontId="3" fillId="0" borderId="27" xfId="0" applyNumberFormat="1" applyFont="1" applyBorder="1" applyAlignment="1">
      <alignment horizontal="center" vertical="center"/>
    </xf>
    <xf numFmtId="0" fontId="3" fillId="0" borderId="7" xfId="0" applyFont="1" applyBorder="1" applyAlignment="1">
      <alignment horizontal="left" vertical="center"/>
    </xf>
    <xf numFmtId="4" fontId="3" fillId="0" borderId="32" xfId="0" applyNumberFormat="1" applyFont="1" applyBorder="1" applyAlignment="1">
      <alignment horizontal="center" vertical="center"/>
    </xf>
    <xf numFmtId="4" fontId="3" fillId="0" borderId="13" xfId="0" applyNumberFormat="1" applyFont="1" applyBorder="1" applyAlignment="1">
      <alignment horizontal="center" vertical="center"/>
    </xf>
    <xf numFmtId="4" fontId="3" fillId="0" borderId="21" xfId="0" applyNumberFormat="1" applyFont="1" applyBorder="1" applyAlignment="1">
      <alignment horizontal="center" vertical="center"/>
    </xf>
    <xf numFmtId="4" fontId="3" fillId="0" borderId="14" xfId="0" applyNumberFormat="1" applyFont="1" applyBorder="1" applyAlignment="1">
      <alignment horizontal="center" vertical="center"/>
    </xf>
    <xf numFmtId="0" fontId="0" fillId="0" borderId="2" xfId="0" applyBorder="1" applyAlignment="1">
      <alignment vertical="center"/>
    </xf>
    <xf numFmtId="4" fontId="3" fillId="0" borderId="23" xfId="0" applyNumberFormat="1" applyFont="1" applyBorder="1" applyAlignment="1">
      <alignment horizontal="center" vertical="center"/>
    </xf>
    <xf numFmtId="4" fontId="3" fillId="0" borderId="55" xfId="0" applyNumberFormat="1" applyFont="1" applyBorder="1" applyAlignment="1">
      <alignment horizontal="center" vertical="center"/>
    </xf>
    <xf numFmtId="0" fontId="3" fillId="0" borderId="56" xfId="0" applyFont="1" applyBorder="1" applyAlignment="1">
      <alignment vertical="center"/>
    </xf>
    <xf numFmtId="2" fontId="3" fillId="0" borderId="57" xfId="0" applyNumberFormat="1" applyFont="1" applyBorder="1" applyAlignment="1">
      <alignment horizontal="center" vertical="center"/>
    </xf>
    <xf numFmtId="2" fontId="3" fillId="0" borderId="58" xfId="0" applyNumberFormat="1" applyFont="1" applyBorder="1" applyAlignment="1">
      <alignment horizontal="center" vertical="center"/>
    </xf>
    <xf numFmtId="2" fontId="3" fillId="0" borderId="47" xfId="0" applyNumberFormat="1" applyFont="1" applyBorder="1" applyAlignment="1">
      <alignment horizontal="center" vertical="center"/>
    </xf>
    <xf numFmtId="2" fontId="3" fillId="0" borderId="31" xfId="0" applyNumberFormat="1" applyFont="1" applyBorder="1" applyAlignment="1">
      <alignment horizontal="center" vertical="center"/>
    </xf>
    <xf numFmtId="3" fontId="4" fillId="0" borderId="3" xfId="0" applyNumberFormat="1" applyFont="1" applyBorder="1"/>
    <xf numFmtId="4" fontId="0" fillId="0" borderId="59" xfId="0" applyNumberFormat="1" applyBorder="1" applyAlignment="1">
      <alignment horizontal="center"/>
    </xf>
    <xf numFmtId="4" fontId="0" fillId="0" borderId="60" xfId="0" applyNumberFormat="1" applyBorder="1" applyAlignment="1">
      <alignment horizontal="center"/>
    </xf>
    <xf numFmtId="4" fontId="0" fillId="0" borderId="61" xfId="0" applyNumberFormat="1" applyBorder="1" applyAlignment="1">
      <alignment horizontal="center"/>
    </xf>
    <xf numFmtId="3" fontId="3" fillId="0" borderId="44" xfId="0" applyNumberFormat="1" applyFont="1" applyBorder="1" applyAlignment="1">
      <alignment horizontal="center" vertical="center"/>
    </xf>
    <xf numFmtId="3" fontId="3" fillId="0" borderId="24" xfId="0" applyNumberFormat="1" applyFont="1" applyBorder="1" applyAlignment="1">
      <alignment horizontal="center" vertical="center"/>
    </xf>
    <xf numFmtId="3" fontId="3" fillId="0" borderId="45" xfId="0" applyNumberFormat="1" applyFont="1" applyBorder="1" applyAlignment="1">
      <alignment horizontal="center" vertical="center"/>
    </xf>
    <xf numFmtId="3" fontId="3" fillId="0" borderId="46" xfId="0" applyNumberFormat="1" applyFont="1" applyBorder="1" applyAlignment="1">
      <alignment horizontal="center" vertical="center"/>
    </xf>
    <xf numFmtId="3" fontId="3" fillId="0" borderId="16" xfId="0" applyNumberFormat="1" applyFont="1" applyBorder="1" applyAlignment="1">
      <alignment horizontal="center"/>
    </xf>
    <xf numFmtId="3" fontId="3" fillId="0" borderId="26" xfId="0" applyNumberFormat="1" applyFont="1" applyBorder="1" applyAlignment="1">
      <alignment horizontal="center"/>
    </xf>
    <xf numFmtId="3" fontId="0" fillId="0" borderId="6" xfId="0" applyNumberFormat="1" applyBorder="1" applyAlignment="1">
      <alignment horizontal="center"/>
    </xf>
    <xf numFmtId="3" fontId="0" fillId="0" borderId="8" xfId="0" applyNumberFormat="1" applyBorder="1" applyAlignment="1">
      <alignment horizontal="center"/>
    </xf>
    <xf numFmtId="0" fontId="8" fillId="0" borderId="0" xfId="0" applyFont="1" applyAlignment="1">
      <alignment horizontal="right"/>
    </xf>
    <xf numFmtId="4" fontId="8" fillId="0" borderId="0" xfId="0" applyNumberFormat="1" applyFont="1" applyAlignment="1">
      <alignment horizontal="center"/>
    </xf>
    <xf numFmtId="3" fontId="8" fillId="0" borderId="0" xfId="0" applyNumberFormat="1" applyFont="1" applyBorder="1" applyAlignment="1">
      <alignment horizontal="center"/>
    </xf>
    <xf numFmtId="0" fontId="3" fillId="0" borderId="2" xfId="0" applyFont="1" applyFill="1" applyBorder="1" applyAlignment="1">
      <alignment vertical="center"/>
    </xf>
    <xf numFmtId="0" fontId="3" fillId="0" borderId="11" xfId="0" applyFont="1" applyBorder="1" applyAlignment="1">
      <alignment horizontal="left"/>
    </xf>
    <xf numFmtId="4" fontId="3" fillId="0" borderId="35" xfId="0" applyNumberFormat="1" applyFont="1" applyBorder="1" applyAlignment="1">
      <alignment horizontal="center"/>
    </xf>
    <xf numFmtId="4" fontId="3" fillId="0" borderId="36" xfId="0" applyNumberFormat="1" applyFont="1" applyBorder="1" applyAlignment="1">
      <alignment horizontal="center"/>
    </xf>
    <xf numFmtId="4" fontId="3" fillId="0" borderId="37" xfId="0" applyNumberFormat="1" applyFont="1" applyBorder="1" applyAlignment="1">
      <alignment horizontal="center"/>
    </xf>
    <xf numFmtId="164" fontId="3" fillId="0" borderId="44" xfId="0" applyNumberFormat="1" applyFont="1" applyBorder="1" applyAlignment="1">
      <alignment horizontal="center" vertical="center"/>
    </xf>
    <xf numFmtId="164" fontId="3" fillId="0" borderId="45" xfId="0" applyNumberFormat="1" applyFont="1" applyBorder="1" applyAlignment="1">
      <alignment horizontal="center" vertical="center"/>
    </xf>
    <xf numFmtId="164" fontId="3" fillId="0" borderId="46" xfId="0" applyNumberFormat="1" applyFont="1" applyBorder="1" applyAlignment="1">
      <alignment horizontal="center" vertical="center"/>
    </xf>
    <xf numFmtId="3" fontId="3" fillId="0" borderId="27" xfId="0" applyNumberFormat="1" applyFont="1" applyBorder="1" applyAlignment="1">
      <alignment horizontal="center" vertical="center"/>
    </xf>
    <xf numFmtId="3" fontId="3" fillId="0" borderId="58" xfId="0" applyNumberFormat="1" applyFont="1" applyBorder="1" applyAlignment="1">
      <alignment horizontal="center" vertical="center"/>
    </xf>
    <xf numFmtId="3" fontId="3" fillId="0" borderId="54" xfId="0" applyNumberFormat="1" applyFont="1" applyBorder="1" applyAlignment="1">
      <alignment horizontal="center" vertical="center"/>
    </xf>
    <xf numFmtId="3" fontId="3" fillId="0" borderId="51" xfId="0" applyNumberFormat="1" applyFont="1" applyBorder="1" applyAlignment="1">
      <alignment horizontal="center" vertical="center"/>
    </xf>
    <xf numFmtId="3" fontId="0" fillId="0" borderId="33" xfId="0" applyNumberFormat="1" applyBorder="1" applyAlignment="1">
      <alignment horizontal="center"/>
    </xf>
    <xf numFmtId="3" fontId="0" fillId="0" borderId="19" xfId="0" applyNumberFormat="1" applyBorder="1" applyAlignment="1">
      <alignment horizontal="center"/>
    </xf>
    <xf numFmtId="3" fontId="3" fillId="0" borderId="19" xfId="0" applyNumberFormat="1" applyFont="1" applyBorder="1" applyAlignment="1">
      <alignment horizontal="center" vertical="center"/>
    </xf>
    <xf numFmtId="3" fontId="3" fillId="0" borderId="35" xfId="0" applyNumberFormat="1" applyFont="1" applyBorder="1" applyAlignment="1">
      <alignment horizontal="center" vertical="center"/>
    </xf>
    <xf numFmtId="3" fontId="4" fillId="0" borderId="6" xfId="0" applyNumberFormat="1" applyFont="1" applyBorder="1" applyAlignment="1">
      <alignment horizontal="center"/>
    </xf>
    <xf numFmtId="3" fontId="3" fillId="0" borderId="13" xfId="0" applyNumberFormat="1" applyFont="1" applyBorder="1" applyAlignment="1">
      <alignment horizontal="center" vertical="center"/>
    </xf>
    <xf numFmtId="3" fontId="3" fillId="0" borderId="48" xfId="0" applyNumberFormat="1" applyFont="1" applyBorder="1" applyAlignment="1">
      <alignment horizontal="center" vertical="center"/>
    </xf>
    <xf numFmtId="3" fontId="3" fillId="0" borderId="62" xfId="0" applyNumberFormat="1" applyFont="1" applyBorder="1" applyAlignment="1">
      <alignment horizontal="center" vertical="center"/>
    </xf>
    <xf numFmtId="164" fontId="5" fillId="0" borderId="9" xfId="0" applyNumberFormat="1" applyFont="1" applyBorder="1" applyAlignment="1">
      <alignment horizontal="center" vertical="center"/>
    </xf>
    <xf numFmtId="164" fontId="5" fillId="0" borderId="12" xfId="0" applyNumberFormat="1" applyFont="1" applyBorder="1" applyAlignment="1">
      <alignment horizontal="center" vertical="center"/>
    </xf>
    <xf numFmtId="3" fontId="5" fillId="0" borderId="9" xfId="0" applyNumberFormat="1" applyFont="1" applyBorder="1" applyAlignment="1">
      <alignment horizontal="center" vertical="center"/>
    </xf>
    <xf numFmtId="3" fontId="5" fillId="0" borderId="12" xfId="0" applyNumberFormat="1" applyFont="1" applyBorder="1" applyAlignment="1">
      <alignment horizontal="center" vertical="center"/>
    </xf>
    <xf numFmtId="3" fontId="5" fillId="0" borderId="0" xfId="0" applyNumberFormat="1" applyFont="1" applyBorder="1" applyAlignment="1">
      <alignment horizontal="center" vertical="center"/>
    </xf>
    <xf numFmtId="3" fontId="5" fillId="0" borderId="18" xfId="0" applyNumberFormat="1" applyFont="1" applyBorder="1" applyAlignment="1">
      <alignment horizontal="center" vertical="center"/>
    </xf>
    <xf numFmtId="3" fontId="5" fillId="0" borderId="8" xfId="0" applyNumberFormat="1" applyFont="1" applyBorder="1" applyAlignment="1">
      <alignment horizontal="center" vertical="center"/>
    </xf>
    <xf numFmtId="3" fontId="4" fillId="0" borderId="9" xfId="0" applyNumberFormat="1" applyFont="1" applyBorder="1" applyAlignment="1">
      <alignment horizontal="center"/>
    </xf>
    <xf numFmtId="3" fontId="4" fillId="0" borderId="8" xfId="0" applyNumberFormat="1" applyFont="1" applyBorder="1" applyAlignment="1">
      <alignment horizontal="center"/>
    </xf>
    <xf numFmtId="1" fontId="5" fillId="0" borderId="9" xfId="0" applyNumberFormat="1" applyFont="1" applyBorder="1" applyAlignment="1">
      <alignment horizontal="center" vertical="center"/>
    </xf>
    <xf numFmtId="1" fontId="5" fillId="0" borderId="12" xfId="0" applyNumberFormat="1" applyFont="1" applyBorder="1" applyAlignment="1">
      <alignment horizontal="center" vertical="center"/>
    </xf>
    <xf numFmtId="1" fontId="5" fillId="0" borderId="0" xfId="0" applyNumberFormat="1" applyFont="1" applyBorder="1" applyAlignment="1">
      <alignment horizontal="center" vertical="center"/>
    </xf>
    <xf numFmtId="1" fontId="5" fillId="0" borderId="18" xfId="0" applyNumberFormat="1" applyFont="1" applyBorder="1" applyAlignment="1">
      <alignment horizontal="center" vertical="center"/>
    </xf>
    <xf numFmtId="1" fontId="5" fillId="0" borderId="8" xfId="0" applyNumberFormat="1" applyFont="1" applyBorder="1" applyAlignment="1">
      <alignment horizontal="center" vertical="center"/>
    </xf>
    <xf numFmtId="1" fontId="3" fillId="0" borderId="32" xfId="0" applyNumberFormat="1" applyFont="1" applyBorder="1" applyAlignment="1">
      <alignment horizontal="center"/>
    </xf>
    <xf numFmtId="1" fontId="3" fillId="0" borderId="13" xfId="0" applyNumberFormat="1" applyFont="1" applyBorder="1" applyAlignment="1">
      <alignment horizontal="center"/>
    </xf>
    <xf numFmtId="1" fontId="3" fillId="0" borderId="21" xfId="0" applyNumberFormat="1" applyFont="1" applyBorder="1" applyAlignment="1">
      <alignment horizontal="center"/>
    </xf>
    <xf numFmtId="1" fontId="3" fillId="0" borderId="14" xfId="0" applyNumberFormat="1" applyFont="1" applyBorder="1" applyAlignment="1">
      <alignment horizontal="center"/>
    </xf>
    <xf numFmtId="165" fontId="3" fillId="0" borderId="32" xfId="0" applyNumberFormat="1" applyFont="1" applyBorder="1" applyAlignment="1">
      <alignment horizontal="center"/>
    </xf>
    <xf numFmtId="165" fontId="3" fillId="0" borderId="13" xfId="0" applyNumberFormat="1" applyFont="1" applyBorder="1" applyAlignment="1">
      <alignment horizontal="center"/>
    </xf>
    <xf numFmtId="165" fontId="3" fillId="0" borderId="21" xfId="0" applyNumberFormat="1" applyFont="1" applyBorder="1" applyAlignment="1">
      <alignment horizontal="center"/>
    </xf>
    <xf numFmtId="165" fontId="3" fillId="0" borderId="14" xfId="0" applyNumberFormat="1" applyFont="1" applyBorder="1" applyAlignment="1">
      <alignment horizontal="center"/>
    </xf>
    <xf numFmtId="4" fontId="0" fillId="0" borderId="63" xfId="0" applyNumberFormat="1" applyBorder="1" applyAlignment="1">
      <alignment horizontal="center"/>
    </xf>
    <xf numFmtId="3" fontId="3" fillId="0" borderId="0" xfId="0" applyNumberFormat="1" applyFont="1"/>
    <xf numFmtId="4" fontId="0" fillId="0" borderId="0" xfId="0" applyNumberFormat="1" applyBorder="1" applyAlignment="1">
      <alignment horizontal="center"/>
    </xf>
    <xf numFmtId="3" fontId="3" fillId="0" borderId="31" xfId="0" applyNumberFormat="1" applyFont="1" applyBorder="1" applyAlignment="1">
      <alignment horizontal="center" vertical="center"/>
    </xf>
    <xf numFmtId="4" fontId="5" fillId="0" borderId="6" xfId="0" applyNumberFormat="1" applyFont="1" applyBorder="1" applyAlignment="1">
      <alignment horizontal="center" vertical="center"/>
    </xf>
    <xf numFmtId="4" fontId="4" fillId="0" borderId="59" xfId="0" applyNumberFormat="1" applyFont="1" applyFill="1" applyBorder="1" applyAlignment="1">
      <alignment horizontal="center"/>
    </xf>
    <xf numFmtId="4" fontId="4" fillId="0" borderId="60" xfId="0" applyNumberFormat="1" applyFont="1" applyFill="1" applyBorder="1" applyAlignment="1">
      <alignment horizontal="center"/>
    </xf>
    <xf numFmtId="4" fontId="4" fillId="0" borderId="61" xfId="0" applyNumberFormat="1" applyFont="1" applyFill="1" applyBorder="1" applyAlignment="1">
      <alignment horizontal="center"/>
    </xf>
    <xf numFmtId="3" fontId="4" fillId="0" borderId="59" xfId="0" applyNumberFormat="1" applyFont="1" applyFill="1" applyBorder="1" applyAlignment="1">
      <alignment horizontal="center"/>
    </xf>
    <xf numFmtId="3" fontId="4" fillId="0" borderId="60" xfId="0" applyNumberFormat="1" applyFont="1" applyFill="1" applyBorder="1" applyAlignment="1">
      <alignment horizontal="center"/>
    </xf>
    <xf numFmtId="3" fontId="4" fillId="0" borderId="61" xfId="0" applyNumberFormat="1" applyFont="1" applyFill="1" applyBorder="1" applyAlignment="1">
      <alignment horizontal="center"/>
    </xf>
    <xf numFmtId="0" fontId="11" fillId="0" borderId="58" xfId="0" applyFont="1" applyBorder="1" applyAlignment="1">
      <alignment horizontal="center"/>
    </xf>
    <xf numFmtId="1" fontId="5" fillId="0" borderId="6" xfId="0" applyNumberFormat="1" applyFont="1" applyBorder="1" applyAlignment="1">
      <alignment horizontal="center" vertical="center"/>
    </xf>
    <xf numFmtId="3" fontId="5" fillId="0" borderId="6" xfId="0" applyNumberFormat="1" applyFont="1" applyBorder="1" applyAlignment="1">
      <alignment horizontal="center" vertical="center"/>
    </xf>
    <xf numFmtId="4" fontId="0" fillId="0" borderId="40" xfId="0" applyNumberFormat="1" applyBorder="1" applyAlignment="1">
      <alignment horizontal="center"/>
    </xf>
    <xf numFmtId="3" fontId="3" fillId="0" borderId="53" xfId="0" applyNumberFormat="1" applyFont="1" applyBorder="1" applyAlignment="1">
      <alignment horizontal="center" vertical="center"/>
    </xf>
    <xf numFmtId="3" fontId="0" fillId="0" borderId="25" xfId="0" applyNumberFormat="1" applyBorder="1" applyAlignment="1">
      <alignment horizontal="center"/>
    </xf>
    <xf numFmtId="3" fontId="3" fillId="0" borderId="25" xfId="0" applyNumberFormat="1" applyFont="1" applyBorder="1" applyAlignment="1">
      <alignment horizontal="center" vertical="center"/>
    </xf>
    <xf numFmtId="3" fontId="3" fillId="0" borderId="37" xfId="0" applyNumberFormat="1" applyFont="1" applyBorder="1" applyAlignment="1">
      <alignment horizontal="center" vertical="center"/>
    </xf>
    <xf numFmtId="3" fontId="3" fillId="0" borderId="14" xfId="0" applyNumberFormat="1" applyFont="1" applyBorder="1" applyAlignment="1">
      <alignment horizontal="center" vertical="center"/>
    </xf>
    <xf numFmtId="3" fontId="3" fillId="0" borderId="49" xfId="0" applyNumberFormat="1" applyFont="1" applyBorder="1" applyAlignment="1">
      <alignment horizontal="center" vertical="center"/>
    </xf>
    <xf numFmtId="4" fontId="5" fillId="0" borderId="64" xfId="0" applyNumberFormat="1" applyFont="1" applyBorder="1" applyAlignment="1">
      <alignment horizontal="center" vertical="center"/>
    </xf>
    <xf numFmtId="4" fontId="4" fillId="0" borderId="64" xfId="0" applyNumberFormat="1" applyFont="1" applyBorder="1" applyAlignment="1">
      <alignment horizontal="center"/>
    </xf>
    <xf numFmtId="4" fontId="3" fillId="0" borderId="46" xfId="0" applyNumberFormat="1" applyFont="1" applyBorder="1" applyAlignment="1">
      <alignment horizontal="center" vertical="center"/>
    </xf>
    <xf numFmtId="164" fontId="3" fillId="0" borderId="66" xfId="0" applyNumberFormat="1" applyFont="1" applyBorder="1" applyAlignment="1">
      <alignment horizontal="center"/>
    </xf>
    <xf numFmtId="0" fontId="0" fillId="0" borderId="67" xfId="0" applyBorder="1"/>
    <xf numFmtId="164" fontId="5" fillId="0" borderId="2" xfId="0" applyNumberFormat="1" applyFont="1" applyBorder="1" applyAlignment="1">
      <alignment vertical="center"/>
    </xf>
    <xf numFmtId="164" fontId="5" fillId="0" borderId="64" xfId="0" applyNumberFormat="1" applyFont="1" applyBorder="1" applyAlignment="1">
      <alignment horizontal="center" vertical="center"/>
    </xf>
    <xf numFmtId="4" fontId="4" fillId="0" borderId="65" xfId="0" applyNumberFormat="1" applyFont="1" applyBorder="1" applyAlignment="1">
      <alignment horizontal="center"/>
    </xf>
    <xf numFmtId="0" fontId="11" fillId="0" borderId="40" xfId="0" applyFont="1" applyBorder="1" applyAlignment="1">
      <alignment horizontal="center"/>
    </xf>
    <xf numFmtId="4" fontId="3" fillId="0" borderId="68" xfId="0" applyNumberFormat="1" applyFont="1" applyBorder="1" applyAlignment="1">
      <alignment horizontal="center"/>
    </xf>
    <xf numFmtId="4" fontId="0" fillId="0" borderId="38" xfId="0" applyNumberFormat="1" applyBorder="1" applyAlignment="1">
      <alignment horizontal="center"/>
    </xf>
    <xf numFmtId="3" fontId="3" fillId="0" borderId="68" xfId="0" applyNumberFormat="1" applyFont="1" applyBorder="1" applyAlignment="1">
      <alignment horizontal="center"/>
    </xf>
    <xf numFmtId="3" fontId="0" fillId="0" borderId="9" xfId="0" applyNumberFormat="1" applyBorder="1" applyAlignment="1">
      <alignment horizontal="center"/>
    </xf>
    <xf numFmtId="3" fontId="3" fillId="0" borderId="33" xfId="0" applyNumberFormat="1" applyFont="1" applyBorder="1" applyAlignment="1">
      <alignment horizontal="center" vertical="center"/>
    </xf>
    <xf numFmtId="3" fontId="3" fillId="0" borderId="55" xfId="0" applyNumberFormat="1" applyFont="1" applyBorder="1" applyAlignment="1">
      <alignment horizontal="center" vertical="center"/>
    </xf>
    <xf numFmtId="3" fontId="3" fillId="0" borderId="32" xfId="0" applyNumberFormat="1" applyFont="1" applyBorder="1" applyAlignment="1">
      <alignment horizontal="center" vertical="center"/>
    </xf>
    <xf numFmtId="4" fontId="3" fillId="0" borderId="33" xfId="0" applyNumberFormat="1" applyFont="1" applyBorder="1" applyAlignment="1">
      <alignment horizontal="center" vertical="center"/>
    </xf>
    <xf numFmtId="4" fontId="3" fillId="0" borderId="55" xfId="0" applyNumberFormat="1" applyFont="1" applyBorder="1" applyAlignment="1">
      <alignment horizontal="center"/>
    </xf>
    <xf numFmtId="0" fontId="15" fillId="0" borderId="0" xfId="0" applyFont="1"/>
    <xf numFmtId="0" fontId="1" fillId="0" borderId="0" xfId="0" applyFont="1"/>
    <xf numFmtId="0" fontId="16" fillId="0" borderId="58" xfId="0" applyFont="1" applyBorder="1" applyAlignment="1">
      <alignment horizontal="center"/>
    </xf>
    <xf numFmtId="4" fontId="15" fillId="0" borderId="6" xfId="0" applyNumberFormat="1" applyFont="1" applyBorder="1" applyAlignment="1">
      <alignment horizontal="center"/>
    </xf>
    <xf numFmtId="4" fontId="14" fillId="0" borderId="16" xfId="0" applyNumberFormat="1" applyFont="1" applyBorder="1" applyAlignment="1">
      <alignment horizontal="center"/>
    </xf>
    <xf numFmtId="2" fontId="15" fillId="0" borderId="6" xfId="0" applyNumberFormat="1" applyFont="1" applyBorder="1" applyAlignment="1">
      <alignment horizontal="center"/>
    </xf>
    <xf numFmtId="4" fontId="14" fillId="0" borderId="13" xfId="0" applyNumberFormat="1" applyFont="1" applyBorder="1" applyAlignment="1">
      <alignment horizontal="center"/>
    </xf>
    <xf numFmtId="4" fontId="14" fillId="0" borderId="35" xfId="0" applyNumberFormat="1" applyFont="1" applyBorder="1" applyAlignment="1">
      <alignment horizontal="center" vertical="center"/>
    </xf>
    <xf numFmtId="2" fontId="15" fillId="0" borderId="29" xfId="0" applyNumberFormat="1" applyFont="1" applyBorder="1" applyAlignment="1">
      <alignment horizontal="center"/>
    </xf>
    <xf numFmtId="0" fontId="15" fillId="0" borderId="0" xfId="0" applyFont="1" applyAlignment="1">
      <alignment horizontal="center"/>
    </xf>
    <xf numFmtId="4" fontId="14" fillId="0" borderId="19" xfId="0" applyNumberFormat="1" applyFont="1" applyBorder="1" applyAlignment="1">
      <alignment horizontal="center" vertical="center"/>
    </xf>
    <xf numFmtId="0" fontId="0" fillId="0" borderId="0" xfId="0" applyAlignment="1">
      <alignment vertical="center"/>
    </xf>
    <xf numFmtId="0" fontId="3" fillId="0" borderId="10" xfId="0" applyFont="1" applyBorder="1" applyAlignment="1">
      <alignment horizontal="left" vertical="center"/>
    </xf>
    <xf numFmtId="4" fontId="3" fillId="0" borderId="15" xfId="0" applyNumberFormat="1" applyFont="1" applyBorder="1" applyAlignment="1">
      <alignment horizontal="center" vertical="center"/>
    </xf>
    <xf numFmtId="4" fontId="3" fillId="0" borderId="16" xfId="0" applyNumberFormat="1" applyFont="1" applyBorder="1" applyAlignment="1">
      <alignment horizontal="center" vertical="center"/>
    </xf>
    <xf numFmtId="4" fontId="3" fillId="0" borderId="17" xfId="0" applyNumberFormat="1" applyFont="1" applyBorder="1" applyAlignment="1">
      <alignment horizontal="center" vertical="center"/>
    </xf>
    <xf numFmtId="4" fontId="3" fillId="0" borderId="26" xfId="0" applyNumberFormat="1" applyFont="1" applyBorder="1" applyAlignment="1">
      <alignment horizontal="center" vertical="center"/>
    </xf>
    <xf numFmtId="3" fontId="3" fillId="0" borderId="68" xfId="0" applyNumberFormat="1" applyFont="1" applyBorder="1" applyAlignment="1">
      <alignment horizontal="center" vertical="center"/>
    </xf>
    <xf numFmtId="3" fontId="3" fillId="0" borderId="16" xfId="0" applyNumberFormat="1" applyFont="1" applyBorder="1" applyAlignment="1">
      <alignment horizontal="center" vertical="center"/>
    </xf>
    <xf numFmtId="3" fontId="3" fillId="0" borderId="26" xfId="0" applyNumberFormat="1" applyFont="1" applyBorder="1" applyAlignment="1">
      <alignment horizontal="center" vertical="center"/>
    </xf>
    <xf numFmtId="0" fontId="0" fillId="0" borderId="67" xfId="0" applyBorder="1" applyAlignment="1">
      <alignment vertical="center"/>
    </xf>
    <xf numFmtId="164" fontId="0" fillId="0" borderId="2" xfId="0" applyNumberFormat="1" applyBorder="1"/>
    <xf numFmtId="165" fontId="3" fillId="0" borderId="15" xfId="0" applyNumberFormat="1" applyFont="1" applyBorder="1" applyAlignment="1">
      <alignment horizontal="center"/>
    </xf>
    <xf numFmtId="165" fontId="3" fillId="0" borderId="16" xfId="0" applyNumberFormat="1" applyFont="1" applyBorder="1" applyAlignment="1">
      <alignment horizontal="center"/>
    </xf>
    <xf numFmtId="165" fontId="3" fillId="0" borderId="17" xfId="0" applyNumberFormat="1" applyFont="1" applyBorder="1" applyAlignment="1">
      <alignment horizontal="center"/>
    </xf>
    <xf numFmtId="165" fontId="3" fillId="0" borderId="26" xfId="0" applyNumberFormat="1" applyFont="1" applyBorder="1" applyAlignment="1">
      <alignment horizontal="center"/>
    </xf>
    <xf numFmtId="165" fontId="3" fillId="0" borderId="68" xfId="0" applyNumberFormat="1" applyFont="1" applyBorder="1" applyAlignment="1">
      <alignment horizontal="center"/>
    </xf>
    <xf numFmtId="165" fontId="0" fillId="0" borderId="67" xfId="0" applyNumberFormat="1" applyBorder="1"/>
    <xf numFmtId="4" fontId="0" fillId="0" borderId="2" xfId="0" applyNumberFormat="1" applyBorder="1"/>
    <xf numFmtId="2" fontId="0" fillId="0" borderId="2" xfId="0" applyNumberFormat="1" applyBorder="1"/>
    <xf numFmtId="0" fontId="0" fillId="0" borderId="69" xfId="0" applyBorder="1"/>
    <xf numFmtId="165" fontId="0" fillId="0" borderId="2" xfId="0" applyNumberFormat="1" applyBorder="1"/>
    <xf numFmtId="164" fontId="0" fillId="0" borderId="67" xfId="0" applyNumberFormat="1" applyBorder="1"/>
    <xf numFmtId="4" fontId="0" fillId="0" borderId="2" xfId="0" applyNumberFormat="1" applyBorder="1" applyAlignment="1">
      <alignment horizontal="right"/>
    </xf>
    <xf numFmtId="4" fontId="0" fillId="0" borderId="67" xfId="0" applyNumberFormat="1" applyBorder="1"/>
    <xf numFmtId="4" fontId="0" fillId="0" borderId="0" xfId="0" applyNumberFormat="1"/>
    <xf numFmtId="0" fontId="16" fillId="0" borderId="29" xfId="0" applyFont="1" applyBorder="1" applyAlignment="1">
      <alignment horizontal="center"/>
    </xf>
    <xf numFmtId="3" fontId="15" fillId="0" borderId="0" xfId="0" applyNumberFormat="1" applyFont="1" applyBorder="1" applyAlignment="1">
      <alignment horizontal="center"/>
    </xf>
    <xf numFmtId="0" fontId="15" fillId="0" borderId="0" xfId="0" applyFont="1" applyBorder="1"/>
    <xf numFmtId="164" fontId="3" fillId="0" borderId="7" xfId="0" applyNumberFormat="1" applyFont="1" applyBorder="1" applyAlignment="1">
      <alignment horizontal="left"/>
    </xf>
    <xf numFmtId="4" fontId="17" fillId="0" borderId="50" xfId="0" applyNumberFormat="1" applyFont="1" applyBorder="1" applyAlignment="1">
      <alignment horizontal="center" vertical="center"/>
    </xf>
    <xf numFmtId="4" fontId="17" fillId="0" borderId="51" xfId="0" applyNumberFormat="1" applyFont="1" applyBorder="1" applyAlignment="1">
      <alignment horizontal="center" vertical="center"/>
    </xf>
    <xf numFmtId="4" fontId="17" fillId="0" borderId="52" xfId="0" applyNumberFormat="1" applyFont="1" applyBorder="1" applyAlignment="1">
      <alignment horizontal="center" vertical="center"/>
    </xf>
    <xf numFmtId="4" fontId="17" fillId="0" borderId="34" xfId="0" applyNumberFormat="1" applyFont="1" applyBorder="1" applyAlignment="1">
      <alignment horizontal="center" vertical="center"/>
    </xf>
    <xf numFmtId="4" fontId="17" fillId="0" borderId="35" xfId="0" applyNumberFormat="1" applyFont="1" applyBorder="1" applyAlignment="1">
      <alignment horizontal="center" vertical="center"/>
    </xf>
    <xf numFmtId="4" fontId="17" fillId="0" borderId="36" xfId="0" applyNumberFormat="1" applyFont="1" applyBorder="1" applyAlignment="1">
      <alignment horizontal="center" vertical="center"/>
    </xf>
    <xf numFmtId="4" fontId="17" fillId="0" borderId="15" xfId="0" applyNumberFormat="1" applyFont="1" applyBorder="1" applyAlignment="1">
      <alignment horizontal="center"/>
    </xf>
    <xf numFmtId="4" fontId="17" fillId="0" borderId="16" xfId="0" applyNumberFormat="1" applyFont="1" applyBorder="1" applyAlignment="1">
      <alignment horizontal="center"/>
    </xf>
    <xf numFmtId="4" fontId="17" fillId="0" borderId="17" xfId="0" applyNumberFormat="1" applyFont="1" applyBorder="1" applyAlignment="1">
      <alignment horizontal="center"/>
    </xf>
    <xf numFmtId="4" fontId="18" fillId="0" borderId="12" xfId="0" applyNumberFormat="1" applyFont="1" applyBorder="1" applyAlignment="1">
      <alignment horizontal="center"/>
    </xf>
    <xf numFmtId="4" fontId="18" fillId="0" borderId="6" xfId="0" applyNumberFormat="1" applyFont="1" applyBorder="1" applyAlignment="1">
      <alignment horizontal="center"/>
    </xf>
    <xf numFmtId="4" fontId="18" fillId="0" borderId="18" xfId="0" applyNumberFormat="1" applyFont="1" applyBorder="1" applyAlignment="1">
      <alignment horizontal="center"/>
    </xf>
    <xf numFmtId="4" fontId="18" fillId="0" borderId="9" xfId="0" applyNumberFormat="1" applyFont="1" applyBorder="1" applyAlignment="1">
      <alignment horizontal="center"/>
    </xf>
    <xf numFmtId="2" fontId="18" fillId="0" borderId="6" xfId="0" applyNumberFormat="1" applyFont="1" applyBorder="1" applyAlignment="1">
      <alignment horizontal="center"/>
    </xf>
    <xf numFmtId="2" fontId="18" fillId="0" borderId="18" xfId="0" applyNumberFormat="1" applyFont="1" applyBorder="1" applyAlignment="1">
      <alignment horizontal="center"/>
    </xf>
    <xf numFmtId="4" fontId="17" fillId="0" borderId="23" xfId="0" applyNumberFormat="1" applyFont="1" applyBorder="1" applyAlignment="1">
      <alignment horizontal="center" vertical="center"/>
    </xf>
    <xf numFmtId="4" fontId="17" fillId="0" borderId="13" xfId="0" applyNumberFormat="1" applyFont="1" applyBorder="1" applyAlignment="1">
      <alignment horizontal="center" vertical="center"/>
    </xf>
    <xf numFmtId="4" fontId="17" fillId="0" borderId="21" xfId="0" applyNumberFormat="1" applyFont="1" applyBorder="1" applyAlignment="1">
      <alignment horizontal="center" vertical="center"/>
    </xf>
    <xf numFmtId="4" fontId="17" fillId="0" borderId="24" xfId="0" applyNumberFormat="1" applyFont="1" applyBorder="1" applyAlignment="1">
      <alignment horizontal="center" vertical="center"/>
    </xf>
    <xf numFmtId="4" fontId="17" fillId="0" borderId="70" xfId="0" applyNumberFormat="1" applyFont="1" applyBorder="1" applyAlignment="1">
      <alignment horizontal="center" vertical="center"/>
    </xf>
    <xf numFmtId="4" fontId="17" fillId="0" borderId="48" xfId="0" applyNumberFormat="1" applyFont="1" applyBorder="1" applyAlignment="1">
      <alignment horizontal="center" vertical="center"/>
    </xf>
    <xf numFmtId="4" fontId="17" fillId="0" borderId="71" xfId="0" applyNumberFormat="1" applyFont="1" applyBorder="1" applyAlignment="1">
      <alignment horizontal="center" vertical="center"/>
    </xf>
    <xf numFmtId="4" fontId="19" fillId="0" borderId="9" xfId="0" applyNumberFormat="1" applyFont="1" applyBorder="1" applyAlignment="1">
      <alignment horizontal="center"/>
    </xf>
    <xf numFmtId="4" fontId="19" fillId="0" borderId="6" xfId="0" applyNumberFormat="1" applyFont="1" applyBorder="1" applyAlignment="1">
      <alignment horizontal="center"/>
    </xf>
    <xf numFmtId="164" fontId="19" fillId="0" borderId="9" xfId="0" applyNumberFormat="1" applyFont="1" applyBorder="1" applyAlignment="1">
      <alignment horizontal="center"/>
    </xf>
    <xf numFmtId="164" fontId="19" fillId="0" borderId="6" xfId="0" applyNumberFormat="1" applyFont="1" applyBorder="1" applyAlignment="1">
      <alignment horizontal="center"/>
    </xf>
    <xf numFmtId="164" fontId="19" fillId="0" borderId="18" xfId="0" applyNumberFormat="1" applyFont="1" applyBorder="1" applyAlignment="1">
      <alignment horizontal="center"/>
    </xf>
    <xf numFmtId="0" fontId="3" fillId="0" borderId="3" xfId="0" applyFont="1" applyBorder="1" applyAlignment="1">
      <alignment horizontal="left" vertical="center"/>
    </xf>
    <xf numFmtId="4" fontId="4" fillId="0" borderId="29" xfId="0" applyNumberFormat="1" applyFont="1" applyBorder="1" applyAlignment="1">
      <alignment horizontal="center"/>
    </xf>
    <xf numFmtId="4" fontId="4" fillId="0" borderId="30" xfId="0" applyNumberFormat="1" applyFont="1" applyBorder="1" applyAlignment="1">
      <alignment horizontal="center"/>
    </xf>
    <xf numFmtId="4" fontId="4" fillId="0" borderId="40" xfId="0" applyNumberFormat="1" applyFont="1" applyBorder="1" applyAlignment="1">
      <alignment horizontal="center"/>
    </xf>
    <xf numFmtId="2" fontId="3" fillId="0" borderId="10" xfId="0" applyNumberFormat="1" applyFont="1" applyBorder="1"/>
    <xf numFmtId="2" fontId="5" fillId="0" borderId="2" xfId="0" applyNumberFormat="1" applyFont="1" applyBorder="1" applyAlignment="1">
      <alignment vertical="center"/>
    </xf>
    <xf numFmtId="2" fontId="18" fillId="0" borderId="9" xfId="0" applyNumberFormat="1" applyFont="1" applyBorder="1" applyAlignment="1">
      <alignment horizontal="center"/>
    </xf>
    <xf numFmtId="165" fontId="0" fillId="0" borderId="2" xfId="0" applyNumberFormat="1" applyBorder="1" applyAlignment="1">
      <alignment horizontal="right"/>
    </xf>
    <xf numFmtId="165" fontId="4" fillId="0" borderId="12" xfId="0" applyNumberFormat="1" applyFont="1" applyBorder="1" applyAlignment="1">
      <alignment horizontal="center"/>
    </xf>
    <xf numFmtId="165" fontId="4" fillId="0" borderId="0" xfId="0" applyNumberFormat="1" applyFont="1" applyBorder="1" applyAlignment="1">
      <alignment horizontal="center"/>
    </xf>
    <xf numFmtId="164" fontId="3" fillId="0" borderId="10" xfId="0" applyNumberFormat="1" applyFont="1" applyBorder="1"/>
    <xf numFmtId="4" fontId="0" fillId="0" borderId="3" xfId="0" applyNumberFormat="1" applyBorder="1" applyAlignment="1">
      <alignment horizontal="right"/>
    </xf>
    <xf numFmtId="4" fontId="4" fillId="0" borderId="43" xfId="0" applyNumberFormat="1" applyFont="1" applyBorder="1" applyAlignment="1">
      <alignment horizontal="center"/>
    </xf>
    <xf numFmtId="4" fontId="3" fillId="0" borderId="66" xfId="0" applyNumberFormat="1" applyFont="1" applyBorder="1" applyAlignment="1">
      <alignment horizontal="center"/>
    </xf>
    <xf numFmtId="2" fontId="0" fillId="0" borderId="5" xfId="0" applyNumberFormat="1" applyBorder="1" applyAlignment="1">
      <alignment horizontal="right"/>
    </xf>
    <xf numFmtId="4" fontId="4" fillId="0" borderId="5" xfId="0" applyNumberFormat="1" applyFont="1" applyBorder="1" applyAlignment="1">
      <alignment vertical="center"/>
    </xf>
    <xf numFmtId="4" fontId="3" fillId="0" borderId="68" xfId="0" applyNumberFormat="1" applyFont="1" applyBorder="1" applyAlignment="1">
      <alignment horizontal="center" vertical="center"/>
    </xf>
    <xf numFmtId="0" fontId="0" fillId="0" borderId="10" xfId="0" applyBorder="1" applyAlignment="1"/>
    <xf numFmtId="2" fontId="4" fillId="0" borderId="29" xfId="0" applyNumberFormat="1" applyFont="1" applyBorder="1" applyAlignment="1">
      <alignment horizontal="center"/>
    </xf>
    <xf numFmtId="4" fontId="4" fillId="0" borderId="67" xfId="0" applyNumberFormat="1" applyFont="1" applyBorder="1" applyAlignment="1">
      <alignment horizontal="center"/>
    </xf>
    <xf numFmtId="0" fontId="0" fillId="0" borderId="5" xfId="0" applyBorder="1" applyAlignment="1">
      <alignment vertical="center"/>
    </xf>
    <xf numFmtId="2" fontId="3" fillId="0" borderId="32" xfId="0" applyNumberFormat="1" applyFont="1" applyBorder="1" applyAlignment="1">
      <alignment horizontal="center"/>
    </xf>
    <xf numFmtId="2" fontId="3" fillId="0" borderId="13" xfId="0" applyNumberFormat="1" applyFont="1" applyBorder="1" applyAlignment="1">
      <alignment horizontal="center"/>
    </xf>
    <xf numFmtId="2" fontId="3" fillId="0" borderId="21" xfId="0" applyNumberFormat="1" applyFont="1" applyBorder="1" applyAlignment="1">
      <alignment horizontal="center"/>
    </xf>
    <xf numFmtId="2" fontId="3" fillId="0" borderId="14" xfId="0" applyNumberFormat="1" applyFont="1" applyBorder="1" applyAlignment="1">
      <alignment horizontal="center"/>
    </xf>
    <xf numFmtId="3" fontId="3" fillId="0" borderId="55" xfId="0" applyNumberFormat="1" applyFont="1" applyBorder="1" applyAlignment="1">
      <alignment horizontal="center"/>
    </xf>
    <xf numFmtId="3" fontId="3" fillId="0" borderId="35" xfId="0" applyNumberFormat="1" applyFont="1" applyBorder="1" applyAlignment="1">
      <alignment horizontal="center"/>
    </xf>
    <xf numFmtId="3" fontId="3" fillId="0" borderId="37" xfId="0" applyNumberFormat="1" applyFont="1" applyBorder="1" applyAlignment="1">
      <alignment horizontal="center"/>
    </xf>
    <xf numFmtId="3" fontId="0" fillId="0" borderId="67" xfId="0" applyNumberFormat="1" applyBorder="1"/>
    <xf numFmtId="3" fontId="0" fillId="0" borderId="38" xfId="0" applyNumberFormat="1" applyBorder="1" applyAlignment="1">
      <alignment horizontal="center"/>
    </xf>
    <xf numFmtId="3" fontId="0" fillId="0" borderId="29" xfId="0" applyNumberFormat="1" applyBorder="1" applyAlignment="1">
      <alignment horizontal="center"/>
    </xf>
    <xf numFmtId="3" fontId="0" fillId="0" borderId="40" xfId="0" applyNumberFormat="1" applyBorder="1" applyAlignment="1">
      <alignment horizontal="center"/>
    </xf>
    <xf numFmtId="4" fontId="0" fillId="0" borderId="2" xfId="0" applyNumberFormat="1" applyBorder="1" applyAlignment="1">
      <alignment vertical="center"/>
    </xf>
    <xf numFmtId="4" fontId="3" fillId="0" borderId="38" xfId="0" applyNumberFormat="1" applyFont="1" applyBorder="1" applyAlignment="1">
      <alignment horizontal="center" vertical="center"/>
    </xf>
    <xf numFmtId="4" fontId="3" fillId="0" borderId="29" xfId="0" applyNumberFormat="1" applyFont="1" applyBorder="1" applyAlignment="1">
      <alignment horizontal="center" vertical="center"/>
    </xf>
    <xf numFmtId="4" fontId="3" fillId="0" borderId="30" xfId="0" applyNumberFormat="1" applyFont="1" applyBorder="1" applyAlignment="1">
      <alignment horizontal="center" vertical="center"/>
    </xf>
    <xf numFmtId="4" fontId="3" fillId="0" borderId="40" xfId="0" applyNumberFormat="1" applyFont="1" applyBorder="1" applyAlignment="1">
      <alignment horizontal="center" vertical="center"/>
    </xf>
    <xf numFmtId="3" fontId="3" fillId="0" borderId="38" xfId="0" applyNumberFormat="1" applyFont="1" applyBorder="1" applyAlignment="1">
      <alignment horizontal="center" vertical="center"/>
    </xf>
    <xf numFmtId="3" fontId="3" fillId="0" borderId="29" xfId="0" applyNumberFormat="1" applyFont="1" applyBorder="1" applyAlignment="1">
      <alignment horizontal="center" vertical="center"/>
    </xf>
    <xf numFmtId="3" fontId="3" fillId="0" borderId="40" xfId="0" applyNumberFormat="1" applyFont="1" applyBorder="1" applyAlignment="1">
      <alignment horizontal="center" vertical="center"/>
    </xf>
    <xf numFmtId="0" fontId="0" fillId="0" borderId="11" xfId="0" applyBorder="1" applyAlignment="1">
      <alignment vertical="center"/>
    </xf>
    <xf numFmtId="0" fontId="0" fillId="0" borderId="73" xfId="0" applyBorder="1" applyAlignment="1">
      <alignment vertical="center"/>
    </xf>
    <xf numFmtId="4" fontId="4" fillId="0" borderId="2" xfId="0" applyNumberFormat="1" applyFont="1" applyFill="1" applyBorder="1"/>
    <xf numFmtId="4" fontId="0" fillId="0" borderId="30" xfId="0" applyNumberFormat="1" applyBorder="1" applyAlignment="1">
      <alignment horizontal="center"/>
    </xf>
    <xf numFmtId="4" fontId="3" fillId="0" borderId="44" xfId="0" applyNumberFormat="1" applyFont="1" applyBorder="1" applyAlignment="1">
      <alignment horizontal="center" vertical="center"/>
    </xf>
    <xf numFmtId="4" fontId="3" fillId="0" borderId="45" xfId="0" applyNumberFormat="1" applyFont="1" applyBorder="1" applyAlignment="1">
      <alignment horizontal="center" vertical="center"/>
    </xf>
    <xf numFmtId="3" fontId="0" fillId="0" borderId="0" xfId="0" applyNumberFormat="1" applyAlignment="1">
      <alignment horizontal="center"/>
    </xf>
    <xf numFmtId="3" fontId="0" fillId="0" borderId="0" xfId="0" applyNumberFormat="1"/>
    <xf numFmtId="3" fontId="0" fillId="0" borderId="67" xfId="0" applyNumberFormat="1" applyBorder="1" applyAlignment="1">
      <alignment vertical="center"/>
    </xf>
    <xf numFmtId="3" fontId="17" fillId="0" borderId="27" xfId="0" applyNumberFormat="1" applyFont="1" applyBorder="1" applyAlignment="1">
      <alignment horizontal="center" vertical="center"/>
    </xf>
    <xf numFmtId="3" fontId="17" fillId="0" borderId="24" xfId="0" applyNumberFormat="1" applyFont="1" applyBorder="1" applyAlignment="1">
      <alignment horizontal="center" vertical="center"/>
    </xf>
    <xf numFmtId="3" fontId="17" fillId="0" borderId="54" xfId="0" applyNumberFormat="1" applyFont="1" applyBorder="1" applyAlignment="1">
      <alignment horizontal="center" vertical="center"/>
    </xf>
    <xf numFmtId="3" fontId="17" fillId="0" borderId="51" xfId="0" applyNumberFormat="1" applyFont="1" applyBorder="1" applyAlignment="1">
      <alignment horizontal="center" vertical="center"/>
    </xf>
    <xf numFmtId="3" fontId="17" fillId="0" borderId="55" xfId="0" applyNumberFormat="1" applyFont="1" applyBorder="1" applyAlignment="1">
      <alignment horizontal="center" vertical="center"/>
    </xf>
    <xf numFmtId="3" fontId="17" fillId="0" borderId="35" xfId="0" applyNumberFormat="1" applyFont="1" applyBorder="1" applyAlignment="1">
      <alignment horizontal="center" vertical="center"/>
    </xf>
    <xf numFmtId="3" fontId="17" fillId="0" borderId="68" xfId="0" applyNumberFormat="1" applyFont="1" applyBorder="1" applyAlignment="1">
      <alignment horizontal="center"/>
    </xf>
    <xf numFmtId="3" fontId="17" fillId="0" borderId="16" xfId="0" applyNumberFormat="1" applyFont="1" applyBorder="1" applyAlignment="1">
      <alignment horizontal="center"/>
    </xf>
    <xf numFmtId="3" fontId="18" fillId="0" borderId="9" xfId="0" applyNumberFormat="1" applyFont="1" applyBorder="1" applyAlignment="1">
      <alignment horizontal="center"/>
    </xf>
    <xf numFmtId="3" fontId="18" fillId="0" borderId="6" xfId="0" applyNumberFormat="1" applyFont="1" applyBorder="1" applyAlignment="1">
      <alignment horizontal="center"/>
    </xf>
    <xf numFmtId="3" fontId="17" fillId="0" borderId="32" xfId="0" applyNumberFormat="1" applyFont="1" applyBorder="1" applyAlignment="1">
      <alignment horizontal="center" vertical="center"/>
    </xf>
    <xf numFmtId="3" fontId="17" fillId="0" borderId="13" xfId="0" applyNumberFormat="1" applyFont="1" applyBorder="1" applyAlignment="1">
      <alignment horizontal="center" vertical="center"/>
    </xf>
    <xf numFmtId="3" fontId="17" fillId="0" borderId="70" xfId="0" applyNumberFormat="1" applyFont="1" applyBorder="1" applyAlignment="1">
      <alignment horizontal="center" vertical="center"/>
    </xf>
    <xf numFmtId="3" fontId="17" fillId="0" borderId="48" xfId="0" applyNumberFormat="1" applyFont="1" applyBorder="1" applyAlignment="1">
      <alignment horizontal="center" vertical="center"/>
    </xf>
    <xf numFmtId="4" fontId="3" fillId="0" borderId="1" xfId="0" applyNumberFormat="1" applyFont="1" applyBorder="1" applyAlignment="1">
      <alignment vertical="center"/>
    </xf>
    <xf numFmtId="4" fontId="17" fillId="0" borderId="44" xfId="0" applyNumberFormat="1" applyFont="1" applyBorder="1" applyAlignment="1">
      <alignment horizontal="center" vertical="center"/>
    </xf>
    <xf numFmtId="4" fontId="17" fillId="0" borderId="45" xfId="0" applyNumberFormat="1" applyFont="1" applyBorder="1" applyAlignment="1">
      <alignment horizontal="center" vertical="center"/>
    </xf>
    <xf numFmtId="4" fontId="3" fillId="0" borderId="4" xfId="0" applyNumberFormat="1" applyFont="1" applyBorder="1" applyAlignment="1">
      <alignment horizontal="left" vertical="center"/>
    </xf>
    <xf numFmtId="4" fontId="3" fillId="0" borderId="11" xfId="0" applyNumberFormat="1" applyFont="1" applyBorder="1" applyAlignment="1">
      <alignment horizontal="left" vertical="center"/>
    </xf>
    <xf numFmtId="4" fontId="3" fillId="0" borderId="10" xfId="0" applyNumberFormat="1" applyFont="1" applyBorder="1" applyAlignment="1">
      <alignment horizontal="left"/>
    </xf>
    <xf numFmtId="4" fontId="3" fillId="0" borderId="7" xfId="0" applyNumberFormat="1" applyFont="1" applyBorder="1" applyAlignment="1">
      <alignment horizontal="left" vertical="center"/>
    </xf>
    <xf numFmtId="4" fontId="3" fillId="0" borderId="2" xfId="0" applyNumberFormat="1" applyFont="1" applyFill="1" applyBorder="1" applyAlignment="1">
      <alignment vertical="center"/>
    </xf>
    <xf numFmtId="4" fontId="3" fillId="0" borderId="74" xfId="0" applyNumberFormat="1" applyFont="1" applyBorder="1" applyAlignment="1">
      <alignment horizontal="left" vertical="center"/>
    </xf>
    <xf numFmtId="4" fontId="0" fillId="0" borderId="3" xfId="0" applyNumberFormat="1" applyBorder="1" applyAlignment="1">
      <alignment vertical="center"/>
    </xf>
    <xf numFmtId="4" fontId="14" fillId="0" borderId="51" xfId="0" applyNumberFormat="1" applyFont="1" applyBorder="1" applyAlignment="1">
      <alignment horizontal="center" vertical="center"/>
    </xf>
    <xf numFmtId="2" fontId="4" fillId="0" borderId="38" xfId="0" applyNumberFormat="1" applyFont="1" applyBorder="1" applyAlignment="1">
      <alignment horizontal="center"/>
    </xf>
    <xf numFmtId="4" fontId="3" fillId="0" borderId="57" xfId="0" applyNumberFormat="1" applyFont="1" applyBorder="1" applyAlignment="1">
      <alignment horizontal="center" vertical="center"/>
    </xf>
    <xf numFmtId="4" fontId="3" fillId="0" borderId="58" xfId="0" applyNumberFormat="1" applyFont="1" applyBorder="1" applyAlignment="1">
      <alignment horizontal="center" vertical="center"/>
    </xf>
    <xf numFmtId="4" fontId="3" fillId="0" borderId="47" xfId="0" applyNumberFormat="1" applyFont="1" applyBorder="1" applyAlignment="1">
      <alignment horizontal="center" vertical="center"/>
    </xf>
    <xf numFmtId="4" fontId="14" fillId="0" borderId="58" xfId="0" applyNumberFormat="1" applyFont="1" applyBorder="1" applyAlignment="1">
      <alignment horizontal="center" vertical="center"/>
    </xf>
    <xf numFmtId="4" fontId="3" fillId="0" borderId="31" xfId="0" applyNumberFormat="1" applyFont="1" applyBorder="1" applyAlignment="1">
      <alignment horizontal="center" vertical="center"/>
    </xf>
    <xf numFmtId="4" fontId="4" fillId="0" borderId="3" xfId="0" applyNumberFormat="1" applyFont="1" applyBorder="1"/>
    <xf numFmtId="4" fontId="4" fillId="0" borderId="19" xfId="0" applyNumberFormat="1" applyFont="1" applyBorder="1" applyAlignment="1">
      <alignment horizontal="center"/>
    </xf>
    <xf numFmtId="2" fontId="4" fillId="0" borderId="19" xfId="0" applyNumberFormat="1" applyFont="1" applyBorder="1" applyAlignment="1">
      <alignment horizontal="center"/>
    </xf>
    <xf numFmtId="0" fontId="4" fillId="0" borderId="0" xfId="0" applyFont="1" applyAlignment="1">
      <alignment horizontal="center"/>
    </xf>
    <xf numFmtId="4" fontId="4" fillId="0" borderId="60" xfId="0" applyNumberFormat="1" applyFont="1" applyBorder="1" applyAlignment="1">
      <alignment horizontal="center"/>
    </xf>
    <xf numFmtId="0" fontId="0" fillId="0" borderId="3" xfId="0" applyBorder="1" applyAlignment="1">
      <alignment vertical="center"/>
    </xf>
    <xf numFmtId="0" fontId="3" fillId="0" borderId="2" xfId="0" applyFont="1" applyBorder="1" applyAlignment="1">
      <alignment horizontal="left" vertical="center"/>
    </xf>
    <xf numFmtId="3" fontId="1" fillId="0" borderId="6" xfId="0" applyNumberFormat="1" applyFont="1" applyBorder="1" applyAlignment="1">
      <alignment horizontal="center"/>
    </xf>
    <xf numFmtId="3" fontId="1" fillId="0" borderId="19" xfId="0" applyNumberFormat="1" applyFont="1" applyBorder="1" applyAlignment="1">
      <alignment horizontal="center"/>
    </xf>
    <xf numFmtId="3" fontId="1" fillId="0" borderId="29" xfId="0" applyNumberFormat="1" applyFont="1" applyBorder="1" applyAlignment="1">
      <alignment horizontal="center"/>
    </xf>
    <xf numFmtId="3" fontId="1" fillId="0" borderId="0" xfId="0" applyNumberFormat="1" applyFont="1" applyBorder="1" applyAlignment="1">
      <alignment horizontal="center"/>
    </xf>
    <xf numFmtId="0" fontId="1" fillId="0" borderId="0" xfId="0" applyFont="1" applyBorder="1"/>
    <xf numFmtId="4" fontId="1" fillId="0" borderId="6" xfId="0" applyNumberFormat="1" applyFont="1" applyBorder="1" applyAlignment="1">
      <alignment horizontal="center"/>
    </xf>
    <xf numFmtId="4" fontId="1" fillId="0" borderId="19" xfId="0" applyNumberFormat="1" applyFont="1" applyBorder="1" applyAlignment="1">
      <alignment horizontal="center"/>
    </xf>
    <xf numFmtId="2" fontId="1" fillId="0" borderId="6" xfId="0" applyNumberFormat="1" applyFont="1" applyBorder="1" applyAlignment="1">
      <alignment horizontal="center"/>
    </xf>
    <xf numFmtId="164" fontId="1" fillId="0" borderId="29" xfId="0" applyNumberFormat="1" applyFont="1" applyBorder="1" applyAlignment="1">
      <alignment horizontal="center"/>
    </xf>
    <xf numFmtId="4" fontId="1" fillId="0" borderId="12" xfId="0" applyNumberFormat="1" applyFont="1" applyBorder="1" applyAlignment="1">
      <alignment horizontal="center"/>
    </xf>
    <xf numFmtId="4" fontId="1" fillId="0" borderId="29" xfId="0" applyNumberFormat="1" applyFont="1" applyBorder="1" applyAlignment="1">
      <alignment horizontal="center"/>
    </xf>
    <xf numFmtId="0" fontId="1" fillId="0" borderId="0" xfId="0" applyFont="1" applyAlignment="1">
      <alignment horizontal="center"/>
    </xf>
    <xf numFmtId="3" fontId="1" fillId="0" borderId="0" xfId="0" applyNumberFormat="1" applyFont="1" applyAlignment="1">
      <alignment horizontal="center"/>
    </xf>
    <xf numFmtId="3" fontId="1" fillId="0" borderId="60" xfId="0" applyNumberFormat="1" applyFont="1" applyFill="1" applyBorder="1" applyAlignment="1">
      <alignment horizontal="center"/>
    </xf>
    <xf numFmtId="4" fontId="1" fillId="0" borderId="60" xfId="0" applyNumberFormat="1" applyFont="1" applyFill="1" applyBorder="1" applyAlignment="1">
      <alignment horizontal="center"/>
    </xf>
    <xf numFmtId="4" fontId="1" fillId="0" borderId="28" xfId="0" applyNumberFormat="1" applyFont="1" applyBorder="1" applyAlignment="1">
      <alignment horizontal="center"/>
    </xf>
    <xf numFmtId="0" fontId="1" fillId="0" borderId="41" xfId="0" applyFont="1" applyBorder="1"/>
    <xf numFmtId="0" fontId="3" fillId="0" borderId="1" xfId="0" applyFont="1" applyBorder="1" applyAlignment="1">
      <alignment horizontal="left" vertical="center"/>
    </xf>
    <xf numFmtId="2" fontId="4" fillId="0" borderId="28" xfId="0" applyNumberFormat="1" applyFont="1" applyBorder="1" applyAlignment="1">
      <alignment horizontal="center"/>
    </xf>
    <xf numFmtId="2" fontId="1" fillId="0" borderId="28" xfId="0" applyNumberFormat="1" applyFont="1" applyBorder="1" applyAlignment="1">
      <alignment horizontal="center"/>
    </xf>
    <xf numFmtId="2" fontId="4" fillId="0" borderId="65" xfId="0" applyNumberFormat="1" applyFont="1" applyBorder="1" applyAlignment="1">
      <alignment horizontal="center"/>
    </xf>
    <xf numFmtId="2" fontId="0" fillId="0" borderId="67" xfId="0" applyNumberFormat="1" applyBorder="1"/>
    <xf numFmtId="0" fontId="1" fillId="0" borderId="3" xfId="0" applyFont="1" applyBorder="1" applyAlignment="1">
      <alignment horizontal="right"/>
    </xf>
    <xf numFmtId="0" fontId="1" fillId="0" borderId="2" xfId="0" applyFont="1" applyBorder="1" applyAlignment="1">
      <alignment horizontal="right"/>
    </xf>
    <xf numFmtId="0" fontId="4" fillId="0" borderId="5" xfId="0" applyFont="1" applyFill="1" applyBorder="1" applyAlignment="1">
      <alignment vertical="center"/>
    </xf>
    <xf numFmtId="3" fontId="0" fillId="0" borderId="80" xfId="0" applyNumberFormat="1" applyBorder="1" applyAlignment="1">
      <alignment vertical="center"/>
    </xf>
    <xf numFmtId="4" fontId="4" fillId="0" borderId="81" xfId="0" applyNumberFormat="1" applyFont="1" applyBorder="1" applyAlignment="1">
      <alignment vertical="center"/>
    </xf>
    <xf numFmtId="3" fontId="0" fillId="0" borderId="82" xfId="0" applyNumberFormat="1" applyBorder="1" applyAlignment="1">
      <alignment vertical="center"/>
    </xf>
    <xf numFmtId="0" fontId="0" fillId="0" borderId="80" xfId="0" applyBorder="1" applyAlignment="1">
      <alignment vertical="center"/>
    </xf>
    <xf numFmtId="4" fontId="0" fillId="0" borderId="67" xfId="0" applyNumberFormat="1" applyBorder="1" applyAlignment="1">
      <alignment vertical="center"/>
    </xf>
    <xf numFmtId="0" fontId="0" fillId="0" borderId="82" xfId="0" applyBorder="1" applyAlignment="1">
      <alignment vertical="center"/>
    </xf>
    <xf numFmtId="4" fontId="3" fillId="0" borderId="2" xfId="0" applyNumberFormat="1" applyFont="1" applyFill="1" applyBorder="1"/>
    <xf numFmtId="4" fontId="20" fillId="0" borderId="0" xfId="0" applyNumberFormat="1" applyFont="1" applyAlignment="1">
      <alignment horizontal="center"/>
    </xf>
    <xf numFmtId="4" fontId="3" fillId="0" borderId="12" xfId="0" applyNumberFormat="1" applyFont="1" applyBorder="1" applyAlignment="1">
      <alignment horizontal="center" vertical="center"/>
    </xf>
    <xf numFmtId="4" fontId="3" fillId="0" borderId="6" xfId="0" applyNumberFormat="1" applyFont="1" applyBorder="1" applyAlignment="1">
      <alignment horizontal="center" vertical="center"/>
    </xf>
    <xf numFmtId="4" fontId="3" fillId="0" borderId="18" xfId="0" applyNumberFormat="1" applyFont="1" applyBorder="1" applyAlignment="1">
      <alignment horizontal="center" vertical="center"/>
    </xf>
    <xf numFmtId="4" fontId="3" fillId="0" borderId="8" xfId="0" applyNumberFormat="1" applyFont="1" applyBorder="1" applyAlignment="1">
      <alignment horizontal="center" vertical="center"/>
    </xf>
    <xf numFmtId="3" fontId="3" fillId="0" borderId="9" xfId="0" applyNumberFormat="1" applyFont="1" applyBorder="1" applyAlignment="1">
      <alignment horizontal="center" vertical="center"/>
    </xf>
    <xf numFmtId="3" fontId="3" fillId="0" borderId="6" xfId="0" applyNumberFormat="1" applyFont="1" applyBorder="1" applyAlignment="1">
      <alignment horizontal="center" vertical="center"/>
    </xf>
    <xf numFmtId="3" fontId="3" fillId="0" borderId="8" xfId="0" applyNumberFormat="1" applyFont="1" applyBorder="1" applyAlignment="1">
      <alignment horizontal="center" vertical="center"/>
    </xf>
    <xf numFmtId="3" fontId="0" fillId="0" borderId="73" xfId="0" applyNumberFormat="1" applyBorder="1" applyAlignment="1">
      <alignment vertical="center"/>
    </xf>
    <xf numFmtId="0" fontId="12" fillId="0" borderId="29" xfId="0" applyFont="1" applyBorder="1" applyAlignment="1">
      <alignment horizontal="center"/>
    </xf>
    <xf numFmtId="3" fontId="1" fillId="0" borderId="24" xfId="0" applyNumberFormat="1" applyFont="1" applyBorder="1" applyAlignment="1">
      <alignment horizontal="center" vertical="center"/>
    </xf>
    <xf numFmtId="3" fontId="1" fillId="0" borderId="51" xfId="0" applyNumberFormat="1" applyFont="1" applyBorder="1" applyAlignment="1">
      <alignment horizontal="center" vertical="center"/>
    </xf>
    <xf numFmtId="3" fontId="1" fillId="0" borderId="35" xfId="0" applyNumberFormat="1" applyFont="1" applyBorder="1" applyAlignment="1">
      <alignment horizontal="center" vertical="center"/>
    </xf>
    <xf numFmtId="3" fontId="1" fillId="0" borderId="16" xfId="0" applyNumberFormat="1" applyFont="1" applyBorder="1" applyAlignment="1">
      <alignment horizontal="center"/>
    </xf>
    <xf numFmtId="3" fontId="1" fillId="0" borderId="13" xfId="0" applyNumberFormat="1" applyFont="1" applyBorder="1" applyAlignment="1">
      <alignment horizontal="center" vertical="center"/>
    </xf>
    <xf numFmtId="3" fontId="1" fillId="0" borderId="48" xfId="0" applyNumberFormat="1" applyFont="1" applyBorder="1" applyAlignment="1">
      <alignment horizontal="center" vertical="center"/>
    </xf>
    <xf numFmtId="4" fontId="1" fillId="0" borderId="2" xfId="0" applyNumberFormat="1" applyFont="1" applyBorder="1" applyAlignment="1">
      <alignment horizontal="right"/>
    </xf>
    <xf numFmtId="4" fontId="3" fillId="0" borderId="5" xfId="0" applyNumberFormat="1" applyFont="1" applyBorder="1" applyAlignment="1">
      <alignment horizontal="left" vertical="center"/>
    </xf>
    <xf numFmtId="4" fontId="17" fillId="0" borderId="22" xfId="0" applyNumberFormat="1" applyFont="1" applyBorder="1" applyAlignment="1">
      <alignment horizontal="center" vertical="center"/>
    </xf>
    <xf numFmtId="4" fontId="17" fillId="0" borderId="19" xfId="0" applyNumberFormat="1" applyFont="1" applyBorder="1" applyAlignment="1">
      <alignment horizontal="center" vertical="center"/>
    </xf>
    <xf numFmtId="4" fontId="17" fillId="0" borderId="20" xfId="0" applyNumberFormat="1" applyFont="1" applyBorder="1" applyAlignment="1">
      <alignment horizontal="center" vertical="center"/>
    </xf>
    <xf numFmtId="4" fontId="4" fillId="0" borderId="5" xfId="0" applyNumberFormat="1" applyFont="1" applyFill="1" applyBorder="1" applyAlignment="1">
      <alignment vertical="center"/>
    </xf>
    <xf numFmtId="3" fontId="17" fillId="0" borderId="33" xfId="0" applyNumberFormat="1" applyFont="1" applyBorder="1" applyAlignment="1">
      <alignment horizontal="center" vertical="center"/>
    </xf>
    <xf numFmtId="3" fontId="17" fillId="0" borderId="19" xfId="0" applyNumberFormat="1" applyFont="1" applyBorder="1" applyAlignment="1">
      <alignment horizontal="center" vertical="center"/>
    </xf>
    <xf numFmtId="3" fontId="1" fillId="0" borderId="19" xfId="0" applyNumberFormat="1" applyFont="1" applyBorder="1" applyAlignment="1">
      <alignment horizontal="center" vertical="center"/>
    </xf>
    <xf numFmtId="4" fontId="5" fillId="0" borderId="2" xfId="0" applyNumberFormat="1" applyFont="1" applyFill="1" applyBorder="1" applyAlignment="1">
      <alignment horizontal="left" vertical="center"/>
    </xf>
    <xf numFmtId="2" fontId="14" fillId="0" borderId="24" xfId="0" applyNumberFormat="1" applyFont="1" applyBorder="1" applyAlignment="1">
      <alignment horizontal="center" vertical="center"/>
    </xf>
    <xf numFmtId="3" fontId="14" fillId="0" borderId="13" xfId="0" applyNumberFormat="1" applyFont="1" applyBorder="1" applyAlignment="1">
      <alignment horizontal="center"/>
    </xf>
    <xf numFmtId="165" fontId="0" fillId="0" borderId="12" xfId="0" applyNumberFormat="1" applyBorder="1" applyAlignment="1">
      <alignment horizontal="center"/>
    </xf>
    <xf numFmtId="165" fontId="0" fillId="0" borderId="6" xfId="0" applyNumberFormat="1" applyBorder="1" applyAlignment="1">
      <alignment horizontal="center"/>
    </xf>
    <xf numFmtId="165" fontId="0" fillId="0" borderId="18" xfId="0" applyNumberFormat="1" applyBorder="1" applyAlignment="1">
      <alignment horizontal="center"/>
    </xf>
    <xf numFmtId="165" fontId="0" fillId="0" borderId="8" xfId="0" applyNumberFormat="1" applyBorder="1" applyAlignment="1">
      <alignment horizontal="center"/>
    </xf>
    <xf numFmtId="164" fontId="0" fillId="0" borderId="9" xfId="0" applyNumberFormat="1" applyBorder="1" applyAlignment="1">
      <alignment horizontal="center"/>
    </xf>
    <xf numFmtId="164" fontId="4" fillId="0" borderId="12" xfId="0" applyNumberFormat="1" applyFont="1" applyBorder="1" applyAlignment="1">
      <alignment horizontal="center"/>
    </xf>
    <xf numFmtId="3" fontId="3" fillId="0" borderId="19" xfId="0" applyNumberFormat="1" applyFont="1" applyBorder="1" applyAlignment="1">
      <alignment horizontal="center"/>
    </xf>
    <xf numFmtId="3" fontId="3" fillId="0" borderId="25" xfId="0" applyNumberFormat="1" applyFont="1" applyBorder="1" applyAlignment="1">
      <alignment horizontal="center"/>
    </xf>
    <xf numFmtId="3" fontId="14" fillId="0" borderId="58" xfId="0" applyNumberFormat="1" applyFont="1" applyBorder="1" applyAlignment="1">
      <alignment horizontal="center" vertical="center"/>
    </xf>
    <xf numFmtId="3" fontId="14" fillId="0" borderId="24" xfId="0" applyNumberFormat="1" applyFont="1" applyBorder="1" applyAlignment="1">
      <alignment horizontal="center" vertical="center"/>
    </xf>
    <xf numFmtId="3" fontId="14" fillId="0" borderId="51" xfId="0" applyNumberFormat="1" applyFont="1" applyBorder="1" applyAlignment="1">
      <alignment horizontal="center" vertical="center"/>
    </xf>
    <xf numFmtId="3" fontId="14" fillId="0" borderId="35" xfId="0" applyNumberFormat="1" applyFont="1" applyBorder="1" applyAlignment="1">
      <alignment horizontal="center" vertical="center"/>
    </xf>
    <xf numFmtId="3" fontId="14" fillId="0" borderId="16" xfId="0" applyNumberFormat="1" applyFont="1" applyBorder="1" applyAlignment="1">
      <alignment horizontal="center"/>
    </xf>
    <xf numFmtId="3" fontId="15" fillId="0" borderId="6" xfId="0" applyNumberFormat="1" applyFont="1" applyBorder="1" applyAlignment="1">
      <alignment horizontal="center"/>
    </xf>
    <xf numFmtId="3" fontId="15" fillId="0" borderId="29" xfId="0" applyNumberFormat="1" applyFont="1" applyBorder="1" applyAlignment="1">
      <alignment horizontal="center"/>
    </xf>
    <xf numFmtId="2" fontId="4" fillId="0" borderId="30" xfId="0" applyNumberFormat="1" applyFont="1" applyBorder="1" applyAlignment="1">
      <alignment horizontal="center"/>
    </xf>
    <xf numFmtId="4" fontId="3" fillId="0" borderId="67" xfId="0" applyNumberFormat="1" applyFont="1" applyBorder="1" applyAlignment="1">
      <alignment horizontal="center"/>
    </xf>
    <xf numFmtId="4" fontId="1" fillId="0" borderId="6" xfId="0" applyNumberFormat="1" applyFont="1" applyFill="1" applyBorder="1" applyAlignment="1">
      <alignment horizontal="center"/>
    </xf>
    <xf numFmtId="4" fontId="21" fillId="0" borderId="32" xfId="0" applyNumberFormat="1" applyFont="1" applyBorder="1" applyAlignment="1">
      <alignment horizontal="center"/>
    </xf>
    <xf numFmtId="4" fontId="21" fillId="0" borderId="13" xfId="0" applyNumberFormat="1" applyFont="1" applyBorder="1" applyAlignment="1">
      <alignment horizontal="center"/>
    </xf>
    <xf numFmtId="164" fontId="21" fillId="0" borderId="32" xfId="0" applyNumberFormat="1" applyFont="1" applyFill="1" applyBorder="1" applyAlignment="1">
      <alignment horizontal="center"/>
    </xf>
    <xf numFmtId="164" fontId="21" fillId="0" borderId="13" xfId="0" applyNumberFormat="1" applyFont="1" applyFill="1" applyBorder="1" applyAlignment="1">
      <alignment horizontal="center"/>
    </xf>
    <xf numFmtId="165" fontId="20" fillId="0" borderId="9" xfId="0" applyNumberFormat="1" applyFont="1" applyFill="1" applyBorder="1" applyAlignment="1">
      <alignment horizontal="center"/>
    </xf>
    <xf numFmtId="165" fontId="20" fillId="0" borderId="6" xfId="0" applyNumberFormat="1" applyFont="1" applyFill="1" applyBorder="1" applyAlignment="1">
      <alignment horizontal="center"/>
    </xf>
    <xf numFmtId="165" fontId="20" fillId="0" borderId="18" xfId="0" applyNumberFormat="1" applyFont="1" applyFill="1" applyBorder="1" applyAlignment="1">
      <alignment horizontal="center"/>
    </xf>
    <xf numFmtId="164" fontId="21" fillId="0" borderId="32" xfId="0" applyNumberFormat="1" applyFont="1" applyBorder="1" applyAlignment="1">
      <alignment horizontal="center"/>
    </xf>
    <xf numFmtId="164" fontId="21" fillId="0" borderId="13" xfId="0" applyNumberFormat="1" applyFont="1" applyBorder="1" applyAlignment="1">
      <alignment horizontal="center"/>
    </xf>
    <xf numFmtId="2" fontId="1" fillId="0" borderId="9" xfId="0" applyNumberFormat="1" applyFont="1" applyFill="1" applyBorder="1" applyAlignment="1">
      <alignment horizontal="center"/>
    </xf>
    <xf numFmtId="2" fontId="1" fillId="0" borderId="6" xfId="0" applyNumberFormat="1" applyFont="1" applyFill="1" applyBorder="1" applyAlignment="1">
      <alignment horizontal="center"/>
    </xf>
    <xf numFmtId="2" fontId="1" fillId="0" borderId="18" xfId="0" applyNumberFormat="1" applyFont="1" applyFill="1" applyBorder="1" applyAlignment="1">
      <alignment horizontal="center"/>
    </xf>
    <xf numFmtId="2" fontId="1" fillId="0" borderId="9" xfId="0" applyNumberFormat="1" applyFont="1" applyBorder="1" applyAlignment="1">
      <alignment horizontal="center"/>
    </xf>
    <xf numFmtId="164" fontId="4" fillId="0" borderId="0" xfId="0" applyNumberFormat="1" applyFont="1" applyBorder="1" applyAlignment="1">
      <alignment horizontal="center"/>
    </xf>
    <xf numFmtId="2" fontId="3" fillId="0" borderId="15" xfId="0" applyNumberFormat="1" applyFont="1" applyBorder="1" applyAlignment="1">
      <alignment horizontal="center"/>
    </xf>
    <xf numFmtId="2" fontId="3" fillId="0" borderId="16" xfId="0" applyNumberFormat="1" applyFont="1" applyBorder="1" applyAlignment="1">
      <alignment horizontal="center"/>
    </xf>
    <xf numFmtId="2" fontId="3" fillId="0" borderId="17" xfId="0" applyNumberFormat="1" applyFont="1" applyBorder="1" applyAlignment="1">
      <alignment horizontal="center"/>
    </xf>
    <xf numFmtId="4" fontId="4" fillId="0" borderId="11" xfId="0" applyNumberFormat="1" applyFont="1" applyBorder="1" applyAlignment="1">
      <alignment vertical="center"/>
    </xf>
    <xf numFmtId="0" fontId="21" fillId="0" borderId="0" xfId="0" applyFont="1" applyFill="1"/>
    <xf numFmtId="0" fontId="20" fillId="0" borderId="0" xfId="0" applyFont="1" applyFill="1"/>
    <xf numFmtId="3" fontId="20" fillId="0" borderId="0" xfId="0" applyNumberFormat="1" applyFont="1" applyFill="1" applyAlignment="1">
      <alignment horizontal="left"/>
    </xf>
    <xf numFmtId="3" fontId="20" fillId="0" borderId="0" xfId="0" applyNumberFormat="1" applyFont="1" applyFill="1"/>
    <xf numFmtId="9" fontId="20" fillId="0" borderId="0" xfId="0" applyNumberFormat="1" applyFont="1" applyFill="1"/>
    <xf numFmtId="164" fontId="20" fillId="0" borderId="0" xfId="0" applyNumberFormat="1" applyFont="1" applyFill="1"/>
    <xf numFmtId="2" fontId="20" fillId="0" borderId="0" xfId="0" applyNumberFormat="1" applyFont="1" applyFill="1"/>
    <xf numFmtId="0" fontId="20" fillId="0" borderId="0" xfId="0" applyFont="1"/>
    <xf numFmtId="4" fontId="20" fillId="0" borderId="0" xfId="0" applyNumberFormat="1" applyFont="1" applyFill="1"/>
    <xf numFmtId="165" fontId="20" fillId="0" borderId="0" xfId="0" applyNumberFormat="1" applyFont="1" applyFill="1"/>
    <xf numFmtId="1" fontId="20" fillId="0" borderId="0" xfId="0" applyNumberFormat="1" applyFont="1" applyFill="1"/>
    <xf numFmtId="0" fontId="20" fillId="2" borderId="0" xfId="0" applyFont="1" applyFill="1"/>
    <xf numFmtId="165" fontId="20" fillId="2" borderId="0" xfId="0" applyNumberFormat="1" applyFont="1" applyFill="1"/>
    <xf numFmtId="164" fontId="20" fillId="0" borderId="0" xfId="0" applyNumberFormat="1" applyFont="1"/>
    <xf numFmtId="3" fontId="20" fillId="0" borderId="0" xfId="0" applyNumberFormat="1" applyFont="1"/>
    <xf numFmtId="4" fontId="20" fillId="0" borderId="6" xfId="0" applyNumberFormat="1" applyFont="1" applyBorder="1" applyAlignment="1">
      <alignment horizontal="center"/>
    </xf>
    <xf numFmtId="4" fontId="20" fillId="0" borderId="18" xfId="0" applyNumberFormat="1" applyFont="1" applyBorder="1" applyAlignment="1">
      <alignment horizontal="center"/>
    </xf>
    <xf numFmtId="4" fontId="20" fillId="0" borderId="9" xfId="0" applyNumberFormat="1" applyFont="1" applyBorder="1" applyAlignment="1">
      <alignment horizontal="center"/>
    </xf>
    <xf numFmtId="0" fontId="20" fillId="0" borderId="0" xfId="0" applyFont="1" applyFill="1" applyAlignment="1">
      <alignment horizontal="center"/>
    </xf>
    <xf numFmtId="0" fontId="0" fillId="0" borderId="0" xfId="0" applyAlignment="1">
      <alignment horizontal="left" wrapText="1"/>
    </xf>
    <xf numFmtId="0" fontId="1" fillId="0" borderId="0" xfId="0" applyFont="1" applyAlignment="1">
      <alignment horizontal="left" wrapText="1"/>
    </xf>
    <xf numFmtId="0" fontId="0" fillId="0" borderId="0" xfId="0" applyAlignment="1">
      <alignment wrapText="1"/>
    </xf>
    <xf numFmtId="0" fontId="0" fillId="0" borderId="78" xfId="0" applyBorder="1" applyAlignment="1">
      <alignment horizontal="center"/>
    </xf>
    <xf numFmtId="0" fontId="0" fillId="0" borderId="43" xfId="0" applyBorder="1" applyAlignment="1">
      <alignment horizontal="center"/>
    </xf>
    <xf numFmtId="0" fontId="0" fillId="0" borderId="65" xfId="0" applyBorder="1" applyAlignment="1">
      <alignment horizontal="center"/>
    </xf>
    <xf numFmtId="4" fontId="3" fillId="0" borderId="75" xfId="0" applyNumberFormat="1" applyFont="1" applyBorder="1" applyAlignment="1">
      <alignment horizontal="center"/>
    </xf>
    <xf numFmtId="4" fontId="3" fillId="0" borderId="76" xfId="0" applyNumberFormat="1" applyFont="1" applyBorder="1" applyAlignment="1">
      <alignment horizontal="center"/>
    </xf>
    <xf numFmtId="4" fontId="3" fillId="0" borderId="77" xfId="0" applyNumberFormat="1" applyFont="1" applyBorder="1" applyAlignment="1">
      <alignment horizontal="center"/>
    </xf>
    <xf numFmtId="0" fontId="6" fillId="0" borderId="72" xfId="0" applyFont="1" applyBorder="1" applyAlignment="1">
      <alignment horizontal="center"/>
    </xf>
    <xf numFmtId="0" fontId="6" fillId="0" borderId="41" xfId="0" applyFont="1" applyBorder="1" applyAlignment="1">
      <alignment horizontal="center"/>
    </xf>
    <xf numFmtId="0" fontId="6" fillId="0" borderId="79" xfId="0" applyFont="1" applyBorder="1" applyAlignment="1">
      <alignment horizontal="center"/>
    </xf>
    <xf numFmtId="0" fontId="3" fillId="0" borderId="1" xfId="0" applyFont="1" applyBorder="1" applyAlignment="1">
      <alignment vertical="center"/>
    </xf>
    <xf numFmtId="0" fontId="0" fillId="0" borderId="3" xfId="0" applyBorder="1" applyAlignment="1">
      <alignment vertical="center"/>
    </xf>
    <xf numFmtId="0" fontId="7" fillId="0" borderId="72" xfId="0" applyFont="1" applyBorder="1" applyAlignment="1">
      <alignment horizontal="center"/>
    </xf>
    <xf numFmtId="0" fontId="7" fillId="0" borderId="41" xfId="0" applyFont="1" applyBorder="1" applyAlignment="1">
      <alignment horizontal="center"/>
    </xf>
    <xf numFmtId="0" fontId="7" fillId="0" borderId="79" xfId="0" applyFont="1" applyBorder="1" applyAlignment="1">
      <alignment horizontal="center"/>
    </xf>
    <xf numFmtId="0" fontId="4" fillId="0" borderId="78" xfId="0" applyFont="1" applyBorder="1" applyAlignment="1">
      <alignment horizontal="center"/>
    </xf>
    <xf numFmtId="0" fontId="4" fillId="0" borderId="43" xfId="0" applyFont="1" applyBorder="1" applyAlignment="1">
      <alignment horizontal="center"/>
    </xf>
    <xf numFmtId="0" fontId="4" fillId="0" borderId="65" xfId="0" applyFont="1" applyBorder="1" applyAlignment="1">
      <alignment horizontal="center"/>
    </xf>
    <xf numFmtId="0" fontId="3" fillId="0" borderId="75" xfId="0" applyFont="1" applyBorder="1" applyAlignment="1">
      <alignment horizontal="center"/>
    </xf>
    <xf numFmtId="0" fontId="3" fillId="0" borderId="76" xfId="0" applyFont="1" applyBorder="1" applyAlignment="1">
      <alignment horizontal="center"/>
    </xf>
    <xf numFmtId="0" fontId="3" fillId="0" borderId="77" xfId="0" applyFont="1" applyBorder="1" applyAlignment="1">
      <alignment horizontal="center"/>
    </xf>
    <xf numFmtId="0" fontId="3" fillId="0" borderId="1" xfId="0" applyFont="1" applyBorder="1" applyAlignment="1">
      <alignment horizontal="left" vertical="center"/>
    </xf>
    <xf numFmtId="0" fontId="3" fillId="0" borderId="2" xfId="0" applyFont="1" applyBorder="1" applyAlignment="1">
      <alignment horizontal="left" vertical="center"/>
    </xf>
    <xf numFmtId="0" fontId="3" fillId="0" borderId="3" xfId="0" applyFont="1" applyBorder="1" applyAlignment="1">
      <alignment horizontal="left" vertical="center"/>
    </xf>
    <xf numFmtId="0" fontId="7" fillId="0" borderId="72" xfId="0" applyFont="1" applyFill="1" applyBorder="1" applyAlignment="1">
      <alignment horizontal="center"/>
    </xf>
    <xf numFmtId="0" fontId="7" fillId="0" borderId="41" xfId="0" applyFont="1" applyFill="1" applyBorder="1" applyAlignment="1">
      <alignment horizontal="center"/>
    </xf>
    <xf numFmtId="0" fontId="7" fillId="0" borderId="79" xfId="0" applyFont="1" applyFill="1" applyBorder="1" applyAlignment="1">
      <alignment horizontal="center"/>
    </xf>
    <xf numFmtId="0" fontId="4" fillId="0" borderId="78" xfId="0" applyFont="1" applyFill="1" applyBorder="1" applyAlignment="1">
      <alignment horizontal="center"/>
    </xf>
    <xf numFmtId="0" fontId="4" fillId="0" borderId="43" xfId="0" applyFont="1" applyFill="1" applyBorder="1" applyAlignment="1">
      <alignment horizontal="center"/>
    </xf>
    <xf numFmtId="0" fontId="4" fillId="0" borderId="65" xfId="0" applyFont="1" applyFill="1" applyBorder="1" applyAlignment="1">
      <alignment horizontal="center"/>
    </xf>
    <xf numFmtId="0" fontId="6" fillId="0" borderId="72" xfId="0" applyFont="1" applyFill="1" applyBorder="1" applyAlignment="1">
      <alignment horizontal="center"/>
    </xf>
    <xf numFmtId="0" fontId="6" fillId="0" borderId="41" xfId="0" applyFont="1" applyFill="1" applyBorder="1" applyAlignment="1">
      <alignment horizontal="center"/>
    </xf>
    <xf numFmtId="0" fontId="6" fillId="0" borderId="79" xfId="0" applyFont="1" applyFill="1" applyBorder="1" applyAlignment="1">
      <alignment horizontal="center"/>
    </xf>
    <xf numFmtId="0" fontId="1" fillId="0" borderId="78" xfId="0" applyFont="1" applyBorder="1" applyAlignment="1">
      <alignment horizontal="center"/>
    </xf>
    <xf numFmtId="0" fontId="20" fillId="0" borderId="0" xfId="0" applyFont="1" applyFill="1" applyAlignment="1">
      <alignment horizontal="center"/>
    </xf>
    <xf numFmtId="3" fontId="20" fillId="0" borderId="0" xfId="0" applyNumberFormat="1" applyFont="1" applyFill="1" applyAlignment="1">
      <alignment horizontal="center"/>
    </xf>
  </cellXfs>
  <cellStyles count="1">
    <cellStyle name="Normal" xfId="0" builtinId="0"/>
  </cellStyles>
  <dxfs count="0"/>
  <tableStyles count="0" defaultTableStyle="TableStyleMedium2" defaultPivotStyle="PivotStyleLight16"/>
  <colors>
    <mruColors>
      <color rgb="FFFF66FF"/>
      <color rgb="FF993300"/>
      <color rgb="FF00FF00"/>
      <color rgb="FF00FFFF"/>
      <color rgb="FFFF8205"/>
      <color rgb="FF66FFFF"/>
      <color rgb="FFFF9933"/>
      <color rgb="FF009900"/>
      <color rgb="FF33CC33"/>
      <color rgb="FF8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1.xml"/><Relationship Id="rId8" Type="http://schemas.openxmlformats.org/officeDocument/2006/relationships/worksheet" Target="worksheets/sheet8.xml"/><Relationship Id="rId3" Type="http://schemas.openxmlformats.org/officeDocument/2006/relationships/worksheet" Target="worksheets/sheet3.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7.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1.xml"/></Relationships>
</file>

<file path=xl/charts/_rels/chart20.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25.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27.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188029454566367"/>
          <c:y val="7.0002296523094559E-2"/>
          <c:w val="0.66460380557656618"/>
          <c:h val="0.64835460351151863"/>
        </c:manualLayout>
      </c:layout>
      <c:barChart>
        <c:barDir val="col"/>
        <c:grouping val="stacked"/>
        <c:varyColors val="0"/>
        <c:ser>
          <c:idx val="0"/>
          <c:order val="0"/>
          <c:tx>
            <c:strRef>
              <c:f>' '!$A$184</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'!$B$183:$BD$183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'!$B$184:$BD$184</c:f>
              <c:numCache>
                <c:formatCode>0.00</c:formatCode>
                <c:ptCount val="45"/>
                <c:pt idx="0">
                  <c:v>7.4274999999999992E-4</c:v>
                </c:pt>
                <c:pt idx="1">
                  <c:v>5.4001899999999998E-4</c:v>
                </c:pt>
                <c:pt idx="2">
                  <c:v>5.9667100000000001E-4</c:v>
                </c:pt>
                <c:pt idx="3">
                  <c:v>1.418E-5</c:v>
                </c:pt>
                <c:pt idx="4">
                  <c:v>8.2096699999999981E-4</c:v>
                </c:pt>
                <c:pt idx="5">
                  <c:v>8.7566299999999994E-4</c:v>
                </c:pt>
                <c:pt idx="6">
                  <c:v>9.4057499999999959E-4</c:v>
                </c:pt>
                <c:pt idx="7">
                  <c:v>9.9644300000000007E-4</c:v>
                </c:pt>
                <c:pt idx="8">
                  <c:v>8.1868800000000003E-4</c:v>
                </c:pt>
                <c:pt idx="9">
                  <c:v>7.6163399999999997E-4</c:v>
                </c:pt>
                <c:pt idx="10">
                  <c:v>1.0186739999999998E-3</c:v>
                </c:pt>
                <c:pt idx="11">
                  <c:v>1.0181019999999999E-3</c:v>
                </c:pt>
                <c:pt idx="12">
                  <c:v>1.1880670000000001E-3</c:v>
                </c:pt>
                <c:pt idx="13">
                  <c:v>1.743889E-3</c:v>
                </c:pt>
                <c:pt idx="14">
                  <c:v>1.9583220000000002E-3</c:v>
                </c:pt>
                <c:pt idx="15">
                  <c:v>1.701817E-3</c:v>
                </c:pt>
                <c:pt idx="16">
                  <c:v>4.0574189999999987E-3</c:v>
                </c:pt>
                <c:pt idx="17">
                  <c:v>8.9510120000000012E-3</c:v>
                </c:pt>
                <c:pt idx="18">
                  <c:v>1.1953416999999997E-2</c:v>
                </c:pt>
                <c:pt idx="19">
                  <c:v>1.2580241000000002E-2</c:v>
                </c:pt>
                <c:pt idx="20">
                  <c:v>1.0178383000000003E-2</c:v>
                </c:pt>
              </c:numCache>
            </c:numRef>
          </c:val>
          <c:extLst>
            <c:ext xmlns:c16="http://schemas.microsoft.com/office/drawing/2014/chart" uri="{C3380CC4-5D6E-409C-BE32-E72D297353CC}">
              <c16:uniqueId val="{00000000-BF24-4470-AD16-8E4D52DBFD6C}"/>
            </c:ext>
          </c:extLst>
        </c:ser>
        <c:ser>
          <c:idx val="7"/>
          <c:order val="1"/>
          <c:tx>
            <c:strRef>
              <c:f>' '!$A$185</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'!$B$183:$BD$183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'!$B$185:$BD$185</c:f>
              <c:numCache>
                <c:formatCode>#,##0.00</c:formatCode>
                <c:ptCount val="45"/>
                <c:pt idx="0">
                  <c:v>1.0642909999999998E-3</c:v>
                </c:pt>
                <c:pt idx="1">
                  <c:v>1.3513509999999998E-3</c:v>
                </c:pt>
                <c:pt idx="2">
                  <c:v>1.9438599999999995E-3</c:v>
                </c:pt>
                <c:pt idx="3">
                  <c:v>4.5895000000000007E-5</c:v>
                </c:pt>
                <c:pt idx="4">
                  <c:v>2.088286E-3</c:v>
                </c:pt>
                <c:pt idx="5">
                  <c:v>1.7786769999999998E-3</c:v>
                </c:pt>
                <c:pt idx="6">
                  <c:v>2.8018180000000002E-3</c:v>
                </c:pt>
                <c:pt idx="7">
                  <c:v>3.8125009999999998E-3</c:v>
                </c:pt>
                <c:pt idx="8">
                  <c:v>6.2652610000000003E-3</c:v>
                </c:pt>
                <c:pt idx="9">
                  <c:v>5.1127529999999985E-3</c:v>
                </c:pt>
                <c:pt idx="10">
                  <c:v>8.0500590000000018E-3</c:v>
                </c:pt>
                <c:pt idx="11">
                  <c:v>7.9451369999999997E-3</c:v>
                </c:pt>
                <c:pt idx="12">
                  <c:v>9.9673319999999989E-3</c:v>
                </c:pt>
                <c:pt idx="13">
                  <c:v>1.3709734000000001E-2</c:v>
                </c:pt>
                <c:pt idx="14">
                  <c:v>1.2497684999999996E-2</c:v>
                </c:pt>
                <c:pt idx="15">
                  <c:v>8.9518330000000011E-3</c:v>
                </c:pt>
                <c:pt idx="16">
                  <c:v>1.2426968000000004E-2</c:v>
                </c:pt>
                <c:pt idx="17">
                  <c:v>1.4798823999999995E-2</c:v>
                </c:pt>
                <c:pt idx="18">
                  <c:v>1.8437399000000004E-2</c:v>
                </c:pt>
                <c:pt idx="19">
                  <c:v>2.4571776000000014E-2</c:v>
                </c:pt>
                <c:pt idx="20">
                  <c:v>2.5597047000000001E-2</c:v>
                </c:pt>
              </c:numCache>
            </c:numRef>
          </c:val>
          <c:extLst>
            <c:ext xmlns:c16="http://schemas.microsoft.com/office/drawing/2014/chart" uri="{C3380CC4-5D6E-409C-BE32-E72D297353CC}">
              <c16:uniqueId val="{00000002-BF24-4470-AD16-8E4D52DBFD6C}"/>
            </c:ext>
          </c:extLst>
        </c:ser>
        <c:ser>
          <c:idx val="8"/>
          <c:order val="2"/>
          <c:tx>
            <c:strRef>
              <c:f>' '!$A$186</c:f>
              <c:strCache>
                <c:ptCount val="1"/>
              </c:strCache>
            </c:strRef>
          </c:tx>
          <c:spPr>
            <a:noFill/>
            <a:ln w="25400">
              <a:noFill/>
            </a:ln>
          </c:spPr>
          <c:invertIfNegative val="0"/>
          <c:cat>
            <c:numRef>
              <c:f>' '!$B$183:$BD$183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'!$B$186:$BD$186</c:f>
              <c:numCache>
                <c:formatCode>0.0</c:formatCode>
                <c:ptCount val="45"/>
              </c:numCache>
            </c:numRef>
          </c:val>
          <c:extLst>
            <c:ext xmlns:c16="http://schemas.microsoft.com/office/drawing/2014/chart" uri="{C3380CC4-5D6E-409C-BE32-E72D297353CC}">
              <c16:uniqueId val="{00000003-BF24-4470-AD16-8E4D52DBFD6C}"/>
            </c:ext>
          </c:extLst>
        </c:ser>
        <c:ser>
          <c:idx val="9"/>
          <c:order val="3"/>
          <c:tx>
            <c:strRef>
              <c:f>' '!$A$187</c:f>
              <c:strCache>
                <c:ptCount val="1"/>
              </c:strCache>
            </c:strRef>
          </c:tx>
          <c:spPr>
            <a:noFill/>
            <a:ln w="25400">
              <a:noFill/>
            </a:ln>
          </c:spPr>
          <c:invertIfNegative val="0"/>
          <c:cat>
            <c:numRef>
              <c:f>' '!$B$183:$BD$183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'!$B$187:$BD$187</c:f>
              <c:numCache>
                <c:formatCode>0.0</c:formatCode>
                <c:ptCount val="45"/>
              </c:numCache>
            </c:numRef>
          </c:val>
          <c:extLst>
            <c:ext xmlns:c16="http://schemas.microsoft.com/office/drawing/2014/chart" uri="{C3380CC4-5D6E-409C-BE32-E72D297353CC}">
              <c16:uniqueId val="{00000004-BF24-4470-AD16-8E4D52DBFD6C}"/>
            </c:ext>
          </c:extLst>
        </c:ser>
        <c:ser>
          <c:idx val="10"/>
          <c:order val="4"/>
          <c:tx>
            <c:strRef>
              <c:f>' '!$A$188</c:f>
              <c:strCache>
                <c:ptCount val="1"/>
              </c:strCache>
            </c:strRef>
          </c:tx>
          <c:spPr>
            <a:noFill/>
            <a:ln w="25400">
              <a:noFill/>
            </a:ln>
          </c:spPr>
          <c:invertIfNegative val="0"/>
          <c:cat>
            <c:numRef>
              <c:f>' '!$B$183:$BD$183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'!$B$188:$BD$188</c:f>
              <c:numCache>
                <c:formatCode>General</c:formatCode>
                <c:ptCount val="45"/>
              </c:numCache>
            </c:numRef>
          </c:val>
          <c:extLst>
            <c:ext xmlns:c16="http://schemas.microsoft.com/office/drawing/2014/chart" uri="{C3380CC4-5D6E-409C-BE32-E72D297353CC}">
              <c16:uniqueId val="{00000005-BF24-4470-AD16-8E4D52DBFD6C}"/>
            </c:ext>
          </c:extLst>
        </c:ser>
        <c:dLbls>
          <c:showLegendKey val="0"/>
          <c:showVal val="0"/>
          <c:showCatName val="0"/>
          <c:showSerName val="0"/>
          <c:showPercent val="0"/>
          <c:showBubbleSize val="0"/>
        </c:dLbls>
        <c:gapWidth val="0"/>
        <c:overlap val="100"/>
        <c:axId val="873725535"/>
        <c:axId val="1"/>
      </c:barChart>
      <c:barChart>
        <c:barDir val="col"/>
        <c:grouping val="stacked"/>
        <c:varyColors val="0"/>
        <c:ser>
          <c:idx val="12"/>
          <c:order val="5"/>
          <c:tx>
            <c:strRef>
              <c:f>' '!$A$189</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'!$B$183:$BD$183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'!$B$189:$BD$189</c:f>
              <c:numCache>
                <c:formatCode>#,##0</c:formatCode>
                <c:ptCount val="45"/>
                <c:pt idx="24">
                  <c:v>2.5095000000000005</c:v>
                </c:pt>
                <c:pt idx="25">
                  <c:v>1.5940000000000001</c:v>
                </c:pt>
                <c:pt idx="26">
                  <c:v>1.7706999999999997</c:v>
                </c:pt>
                <c:pt idx="27">
                  <c:v>2.5177</c:v>
                </c:pt>
                <c:pt idx="28">
                  <c:v>3.5105999999999997</c:v>
                </c:pt>
                <c:pt idx="29">
                  <c:v>3.4790999999999999</c:v>
                </c:pt>
                <c:pt idx="30">
                  <c:v>4.7857000000000003</c:v>
                </c:pt>
                <c:pt idx="31">
                  <c:v>7.618199999999999</c:v>
                </c:pt>
                <c:pt idx="32">
                  <c:v>6.2294</c:v>
                </c:pt>
                <c:pt idx="33">
                  <c:v>5.1317999999999993</c:v>
                </c:pt>
                <c:pt idx="34">
                  <c:v>7.1421999999999999</c:v>
                </c:pt>
                <c:pt idx="35">
                  <c:v>8.9120000000000008</c:v>
                </c:pt>
                <c:pt idx="36">
                  <c:v>9.1456</c:v>
                </c:pt>
                <c:pt idx="37">
                  <c:v>13.410099999999998</c:v>
                </c:pt>
                <c:pt idx="38">
                  <c:v>24.228099999999998</c:v>
                </c:pt>
                <c:pt idx="39">
                  <c:v>12.217399999999998</c:v>
                </c:pt>
                <c:pt idx="40">
                  <c:v>12.385299999999999</c:v>
                </c:pt>
                <c:pt idx="41">
                  <c:v>19.153499999999994</c:v>
                </c:pt>
                <c:pt idx="42">
                  <c:v>34.822200000000009</c:v>
                </c:pt>
                <c:pt idx="43">
                  <c:v>38.742100000000008</c:v>
                </c:pt>
                <c:pt idx="44">
                  <c:v>25.869299999999999</c:v>
                </c:pt>
              </c:numCache>
            </c:numRef>
          </c:val>
          <c:extLst>
            <c:ext xmlns:c16="http://schemas.microsoft.com/office/drawing/2014/chart" uri="{C3380CC4-5D6E-409C-BE32-E72D297353CC}">
              <c16:uniqueId val="{00000006-BF24-4470-AD16-8E4D52DBFD6C}"/>
            </c:ext>
          </c:extLst>
        </c:ser>
        <c:ser>
          <c:idx val="19"/>
          <c:order val="6"/>
          <c:tx>
            <c:strRef>
              <c:f>' '!$A$190</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'!$B$183:$BD$183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'!$B$190:$BD$190</c:f>
              <c:numCache>
                <c:formatCode>General</c:formatCode>
                <c:ptCount val="45"/>
                <c:pt idx="24" formatCode="#,##0">
                  <c:v>2.6001999999999996</c:v>
                </c:pt>
                <c:pt idx="25" formatCode="#,##0">
                  <c:v>3.6209999999999996</c:v>
                </c:pt>
                <c:pt idx="26" formatCode="#,##0">
                  <c:v>4.9375</c:v>
                </c:pt>
                <c:pt idx="27" formatCode="#,##0">
                  <c:v>6.0616000000000021</c:v>
                </c:pt>
                <c:pt idx="28" formatCode="#,##0">
                  <c:v>6.4990999999999985</c:v>
                </c:pt>
                <c:pt idx="29" formatCode="#,##0">
                  <c:v>4.421400000000002</c:v>
                </c:pt>
                <c:pt idx="30" formatCode="#,##0">
                  <c:v>6.8671000000000024</c:v>
                </c:pt>
                <c:pt idx="31" formatCode="#,##0">
                  <c:v>9.5260999999999996</c:v>
                </c:pt>
                <c:pt idx="32" formatCode="#,##0">
                  <c:v>18.553000000000004</c:v>
                </c:pt>
                <c:pt idx="33" formatCode="#,##0">
                  <c:v>13.482199999999995</c:v>
                </c:pt>
                <c:pt idx="34" formatCode="#,##0">
                  <c:v>18.356199999999994</c:v>
                </c:pt>
                <c:pt idx="35" formatCode="#,##0">
                  <c:v>19.746699999999997</c:v>
                </c:pt>
                <c:pt idx="36" formatCode="#,##0">
                  <c:v>29.282099999999993</c:v>
                </c:pt>
                <c:pt idx="37" formatCode="#,##0">
                  <c:v>44.542600000000007</c:v>
                </c:pt>
                <c:pt idx="38" formatCode="#,##0">
                  <c:v>37.425000000000004</c:v>
                </c:pt>
                <c:pt idx="39" formatCode="#,##0">
                  <c:v>20.61849999999999</c:v>
                </c:pt>
                <c:pt idx="40" formatCode="#,##0">
                  <c:v>24.312899999999985</c:v>
                </c:pt>
                <c:pt idx="41" formatCode="#,##0">
                  <c:v>29.050800000000002</c:v>
                </c:pt>
                <c:pt idx="42" formatCode="#,##0">
                  <c:v>37.4268</c:v>
                </c:pt>
                <c:pt idx="43" formatCode="#,##0">
                  <c:v>41.870899999999992</c:v>
                </c:pt>
                <c:pt idx="44" formatCode="#,##0">
                  <c:v>40.706000000000003</c:v>
                </c:pt>
              </c:numCache>
            </c:numRef>
          </c:val>
          <c:extLst>
            <c:ext xmlns:c16="http://schemas.microsoft.com/office/drawing/2014/chart" uri="{C3380CC4-5D6E-409C-BE32-E72D297353CC}">
              <c16:uniqueId val="{00000008-BF24-4470-AD16-8E4D52DBFD6C}"/>
            </c:ext>
          </c:extLst>
        </c:ser>
        <c:dLbls>
          <c:showLegendKey val="0"/>
          <c:showVal val="0"/>
          <c:showCatName val="0"/>
          <c:showSerName val="0"/>
          <c:showPercent val="0"/>
          <c:showBubbleSize val="0"/>
        </c:dLbls>
        <c:gapWidth val="0"/>
        <c:overlap val="100"/>
        <c:axId val="3"/>
        <c:axId val="4"/>
      </c:barChart>
      <c:catAx>
        <c:axId val="87372553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Weight</a:t>
                </a:r>
                <a:endParaRPr lang="en-GB" sz="11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25" b="0" i="0" u="none" strike="noStrike" baseline="0">
                    <a:solidFill>
                      <a:srgbClr val="FFFFFF"/>
                    </a:solidFill>
                    <a:latin typeface="Arial"/>
                    <a:cs typeface="Arial"/>
                  </a:rPr>
                  <a:t>(</a:t>
                </a:r>
                <a:r>
                  <a:rPr lang="en-GB" sz="1125" b="0" i="0" u="none" strike="noStrike" baseline="0">
                    <a:solidFill>
                      <a:srgbClr val="993300"/>
                    </a:solidFill>
                    <a:latin typeface="Arial"/>
                    <a:cs typeface="Arial"/>
                  </a:rPr>
                  <a:t> (million tonnes) </a:t>
                </a:r>
                <a:r>
                  <a:rPr lang="en-GB" sz="1125" b="0" i="0" u="none" strike="noStrike" baseline="0">
                    <a:solidFill>
                      <a:srgbClr val="FFFFFF"/>
                    </a:solidFill>
                    <a:latin typeface="Arial"/>
                    <a:cs typeface="Arial"/>
                  </a:rPr>
                  <a:t>)</a:t>
                </a:r>
              </a:p>
            </c:rich>
          </c:tx>
          <c:layout>
            <c:manualLayout>
              <c:xMode val="edge"/>
              <c:yMode val="edge"/>
              <c:x val="1.8750577586799672E-2"/>
              <c:y val="0.23167426706452721"/>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873725535"/>
        <c:crosses val="autoZero"/>
        <c:crossBetween val="between"/>
        <c:majorUnit val="1.0000000000000002E-2"/>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2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25" b="0" i="0" u="none" strike="noStrike" baseline="0">
                    <a:solidFill>
                      <a:srgbClr val="0000FF"/>
                    </a:solidFill>
                    <a:latin typeface="Arial"/>
                    <a:cs typeface="Arial"/>
                  </a:rPr>
                  <a:t>(US$ </a:t>
                </a:r>
                <a:r>
                  <a:rPr lang="en-GB" sz="1075" b="0" i="0" u="none" strike="noStrike" baseline="0">
                    <a:solidFill>
                      <a:srgbClr val="0000FF"/>
                    </a:solidFill>
                    <a:latin typeface="Arial"/>
                    <a:cs typeface="Arial"/>
                  </a:rPr>
                  <a:t>million,</a:t>
                </a:r>
                <a:r>
                  <a:rPr lang="en-GB" sz="1125" b="0" i="0" u="none" strike="noStrike" baseline="0">
                    <a:solidFill>
                      <a:srgbClr val="0000FF"/>
                    </a:solidFill>
                    <a:latin typeface="Arial"/>
                    <a:cs typeface="Arial"/>
                  </a:rPr>
                  <a:t> cif, nominal)</a:t>
                </a:r>
              </a:p>
            </c:rich>
          </c:tx>
          <c:layout>
            <c:manualLayout>
              <c:xMode val="edge"/>
              <c:yMode val="edge"/>
              <c:x val="0.9094030129597841"/>
              <c:y val="0.1583385278498567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3482144844670067"/>
          <c:y val="0.90669652799658951"/>
          <c:w val="0.30568460577907192"/>
          <c:h val="6.5002132485730654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41714157136862"/>
          <c:y val="6.8335575177306582E-2"/>
          <c:w val="0.67189569686032158"/>
          <c:h val="0.66168837427782234"/>
        </c:manualLayout>
      </c:layout>
      <c:barChart>
        <c:barDir val="col"/>
        <c:grouping val="stacked"/>
        <c:varyColors val="0"/>
        <c:ser>
          <c:idx val="0"/>
          <c:order val="0"/>
          <c:tx>
            <c:strRef>
              <c:f>' '!$A$154</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'!$B$153:$BD$153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'!$B$154:$BD$154</c:f>
              <c:numCache>
                <c:formatCode>#,##0.00</c:formatCode>
                <c:ptCount val="45"/>
                <c:pt idx="0">
                  <c:v>8.4159370400000003E-2</c:v>
                </c:pt>
                <c:pt idx="1">
                  <c:v>0.11472817999999999</c:v>
                </c:pt>
                <c:pt idx="2">
                  <c:v>0.16467236491999993</c:v>
                </c:pt>
                <c:pt idx="3">
                  <c:v>0.13971144123999998</c:v>
                </c:pt>
                <c:pt idx="4">
                  <c:v>0.30274046964000001</c:v>
                </c:pt>
                <c:pt idx="5">
                  <c:v>0.30364378575999995</c:v>
                </c:pt>
                <c:pt idx="6">
                  <c:v>0.36157250247999995</c:v>
                </c:pt>
                <c:pt idx="7">
                  <c:v>0.35120772791999993</c:v>
                </c:pt>
                <c:pt idx="8">
                  <c:v>0.35567851955999996</c:v>
                </c:pt>
                <c:pt idx="9">
                  <c:v>0.14945877631999999</c:v>
                </c:pt>
                <c:pt idx="10">
                  <c:v>0.19474799455999997</c:v>
                </c:pt>
                <c:pt idx="11">
                  <c:v>0.1923792584</c:v>
                </c:pt>
                <c:pt idx="12">
                  <c:v>0.21340019427999998</c:v>
                </c:pt>
                <c:pt idx="13">
                  <c:v>0.24680953443999998</c:v>
                </c:pt>
                <c:pt idx="14">
                  <c:v>0.20116679267999998</c:v>
                </c:pt>
                <c:pt idx="15">
                  <c:v>9.2821650879999995E-2</c:v>
                </c:pt>
                <c:pt idx="16">
                  <c:v>5.3602485439999993E-2</c:v>
                </c:pt>
                <c:pt idx="17">
                  <c:v>6.4085738639999987E-2</c:v>
                </c:pt>
                <c:pt idx="18">
                  <c:v>7.1367729160000004E-2</c:v>
                </c:pt>
                <c:pt idx="19">
                  <c:v>6.7581047520000007E-2</c:v>
                </c:pt>
                <c:pt idx="20">
                  <c:v>7.673938159999999E-2</c:v>
                </c:pt>
              </c:numCache>
            </c:numRef>
          </c:val>
          <c:extLst>
            <c:ext xmlns:c16="http://schemas.microsoft.com/office/drawing/2014/chart" uri="{C3380CC4-5D6E-409C-BE32-E72D297353CC}">
              <c16:uniqueId val="{00000000-3B7E-4C34-9CC5-05EF42AA1A0B}"/>
            </c:ext>
          </c:extLst>
        </c:ser>
        <c:ser>
          <c:idx val="1"/>
          <c:order val="1"/>
          <c:tx>
            <c:strRef>
              <c:f>' '!$A$155</c:f>
              <c:strCache>
                <c:ptCount val="1"/>
                <c:pt idx="0">
                  <c:v>Russia </c:v>
                </c:pt>
              </c:strCache>
            </c:strRef>
          </c:tx>
          <c:spPr>
            <a:pattFill prst="dkDnDiag">
              <a:fgClr>
                <a:srgbClr val="FF66FF"/>
              </a:fgClr>
              <a:bgClr>
                <a:schemeClr val="bg1"/>
              </a:bgClr>
            </a:pattFill>
            <a:ln w="25400">
              <a:noFill/>
            </a:ln>
          </c:spPr>
          <c:invertIfNegative val="0"/>
          <c:cat>
            <c:numRef>
              <c:f>' '!$B$153:$BD$153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'!$B$155:$BD$155</c:f>
              <c:numCache>
                <c:formatCode>#,##0.00</c:formatCode>
                <c:ptCount val="45"/>
                <c:pt idx="0">
                  <c:v>4.9390628279999987E-2</c:v>
                </c:pt>
                <c:pt idx="1">
                  <c:v>7.2810219719999986E-2</c:v>
                </c:pt>
                <c:pt idx="2">
                  <c:v>1.9821516119999997E-2</c:v>
                </c:pt>
                <c:pt idx="3">
                  <c:v>1.2973843399999997E-2</c:v>
                </c:pt>
                <c:pt idx="4">
                  <c:v>5.027768928000001E-2</c:v>
                </c:pt>
                <c:pt idx="5">
                  <c:v>7.0877269680000007E-2</c:v>
                </c:pt>
                <c:pt idx="6">
                  <c:v>0.10464288296000002</c:v>
                </c:pt>
                <c:pt idx="7">
                  <c:v>0.18480733348</c:v>
                </c:pt>
                <c:pt idx="8">
                  <c:v>0.22879331159999999</c:v>
                </c:pt>
                <c:pt idx="9">
                  <c:v>0.21663498584000002</c:v>
                </c:pt>
                <c:pt idx="10">
                  <c:v>0.27391073247999997</c:v>
                </c:pt>
                <c:pt idx="11">
                  <c:v>0.27456657871999995</c:v>
                </c:pt>
                <c:pt idx="12">
                  <c:v>0.29167281863999994</c:v>
                </c:pt>
                <c:pt idx="13">
                  <c:v>0.24332467795999999</c:v>
                </c:pt>
                <c:pt idx="14">
                  <c:v>0.19764054211999996</c:v>
                </c:pt>
                <c:pt idx="15">
                  <c:v>0.19245118227999997</c:v>
                </c:pt>
                <c:pt idx="16">
                  <c:v>0.21882656683999996</c:v>
                </c:pt>
                <c:pt idx="17">
                  <c:v>0.24900197223999998</c:v>
                </c:pt>
                <c:pt idx="18">
                  <c:v>0.27864553947999998</c:v>
                </c:pt>
                <c:pt idx="19">
                  <c:v>0.26654837720000002</c:v>
                </c:pt>
                <c:pt idx="20">
                  <c:v>0.29425801943999996</c:v>
                </c:pt>
              </c:numCache>
            </c:numRef>
          </c:val>
          <c:extLst>
            <c:ext xmlns:c16="http://schemas.microsoft.com/office/drawing/2014/chart" uri="{C3380CC4-5D6E-409C-BE32-E72D297353CC}">
              <c16:uniqueId val="{00000001-3B7E-4C34-9CC5-05EF42AA1A0B}"/>
            </c:ext>
          </c:extLst>
        </c:ser>
        <c:ser>
          <c:idx val="2"/>
          <c:order val="2"/>
          <c:tx>
            <c:strRef>
              <c:f>' '!$A$156</c:f>
              <c:strCache>
                <c:ptCount val="1"/>
                <c:pt idx="0">
                  <c:v>Ukraine </c:v>
                </c:pt>
              </c:strCache>
            </c:strRef>
          </c:tx>
          <c:spPr>
            <a:pattFill prst="narHorz">
              <a:fgClr>
                <a:srgbClr xmlns:mc="http://schemas.openxmlformats.org/markup-compatibility/2006" xmlns:a14="http://schemas.microsoft.com/office/drawing/2010/main" val="FFFFFF" mc:Ignorable="a14" a14:legacySpreadsheetColorIndex="9"/>
              </a:fgClr>
              <a:bgClr>
                <a:srgbClr val="FF9933"/>
              </a:bgClr>
            </a:pattFill>
            <a:ln w="25400">
              <a:noFill/>
            </a:ln>
          </c:spPr>
          <c:invertIfNegative val="0"/>
          <c:cat>
            <c:numRef>
              <c:f>' '!$B$153:$BD$153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'!$B$156:$BD$156</c:f>
              <c:numCache>
                <c:formatCode>#,##0.00</c:formatCode>
                <c:ptCount val="45"/>
                <c:pt idx="0">
                  <c:v>6.7078031999999986E-4</c:v>
                </c:pt>
                <c:pt idx="1">
                  <c:v>1.4839708799999998E-3</c:v>
                </c:pt>
                <c:pt idx="2">
                  <c:v>2.6097497999999996E-3</c:v>
                </c:pt>
                <c:pt idx="3">
                  <c:v>3.7251034799999994E-3</c:v>
                </c:pt>
                <c:pt idx="4">
                  <c:v>1.5910219639999997E-2</c:v>
                </c:pt>
                <c:pt idx="5">
                  <c:v>4.6069694159999994E-2</c:v>
                </c:pt>
                <c:pt idx="6">
                  <c:v>6.858737647999999E-2</c:v>
                </c:pt>
                <c:pt idx="7">
                  <c:v>6.8689914159999976E-2</c:v>
                </c:pt>
                <c:pt idx="8">
                  <c:v>7.2506350279999993E-2</c:v>
                </c:pt>
                <c:pt idx="9">
                  <c:v>7.2210713119999992E-2</c:v>
                </c:pt>
                <c:pt idx="10">
                  <c:v>0.11074926548</c:v>
                </c:pt>
                <c:pt idx="11">
                  <c:v>0.14170534139999996</c:v>
                </c:pt>
                <c:pt idx="12">
                  <c:v>0.19474001567999999</c:v>
                </c:pt>
                <c:pt idx="13">
                  <c:v>0.16126833016</c:v>
                </c:pt>
                <c:pt idx="14">
                  <c:v>0.10398876039999998</c:v>
                </c:pt>
                <c:pt idx="15">
                  <c:v>3.3079362959999997E-2</c:v>
                </c:pt>
                <c:pt idx="16">
                  <c:v>1.9045038599999998E-2</c:v>
                </c:pt>
                <c:pt idx="17">
                  <c:v>2.5917127879999998E-2</c:v>
                </c:pt>
                <c:pt idx="18">
                  <c:v>2.8426814919999994E-2</c:v>
                </c:pt>
                <c:pt idx="19">
                  <c:v>2.2855517999999998E-2</c:v>
                </c:pt>
                <c:pt idx="20">
                  <c:v>4.3151129560000001E-2</c:v>
                </c:pt>
              </c:numCache>
            </c:numRef>
          </c:val>
          <c:extLst>
            <c:ext xmlns:c16="http://schemas.microsoft.com/office/drawing/2014/chart" uri="{C3380CC4-5D6E-409C-BE32-E72D297353CC}">
              <c16:uniqueId val="{00000002-3B7E-4C34-9CC5-05EF42AA1A0B}"/>
            </c:ext>
          </c:extLst>
        </c:ser>
        <c:ser>
          <c:idx val="7"/>
          <c:order val="3"/>
          <c:tx>
            <c:strRef>
              <c:f>' '!$A$157</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'!$B$153:$BD$153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'!$B$157:$BD$157</c:f>
              <c:numCache>
                <c:formatCode>#,##0.00</c:formatCode>
                <c:ptCount val="45"/>
                <c:pt idx="0">
                  <c:v>2.6457527599999808E-3</c:v>
                </c:pt>
                <c:pt idx="1">
                  <c:v>4.061783879999975E-3</c:v>
                </c:pt>
                <c:pt idx="2">
                  <c:v>1.1308189199999985E-3</c:v>
                </c:pt>
                <c:pt idx="3">
                  <c:v>2.4132275999999564E-4</c:v>
                </c:pt>
                <c:pt idx="4">
                  <c:v>5.6217420000004292E-4</c:v>
                </c:pt>
                <c:pt idx="5">
                  <c:v>1.3326227600000129E-3</c:v>
                </c:pt>
                <c:pt idx="6">
                  <c:v>3.397393159999984E-3</c:v>
                </c:pt>
                <c:pt idx="7">
                  <c:v>5.7439992399999085E-3</c:v>
                </c:pt>
                <c:pt idx="8">
                  <c:v>1.7695869520000018E-2</c:v>
                </c:pt>
                <c:pt idx="9">
                  <c:v>8.7071112799999573E-3</c:v>
                </c:pt>
                <c:pt idx="10">
                  <c:v>3.344264559999921E-3</c:v>
                </c:pt>
                <c:pt idx="11">
                  <c:v>7.1288940800000589E-3</c:v>
                </c:pt>
                <c:pt idx="12">
                  <c:v>4.6247333999999141E-3</c:v>
                </c:pt>
                <c:pt idx="13">
                  <c:v>4.5799518800000438E-3</c:v>
                </c:pt>
                <c:pt idx="14">
                  <c:v>7.6303628799999634E-3</c:v>
                </c:pt>
                <c:pt idx="15">
                  <c:v>3.751389599999877E-3</c:v>
                </c:pt>
                <c:pt idx="16">
                  <c:v>1.9045070800000063E-3</c:v>
                </c:pt>
                <c:pt idx="17">
                  <c:v>2.1455450799999776E-3</c:v>
                </c:pt>
                <c:pt idx="18">
                  <c:v>2.9418295200000499E-3</c:v>
                </c:pt>
                <c:pt idx="19">
                  <c:v>5.5619806800000227E-3</c:v>
                </c:pt>
                <c:pt idx="20">
                  <c:v>4.9235589200000152E-3</c:v>
                </c:pt>
              </c:numCache>
            </c:numRef>
          </c:val>
          <c:extLst>
            <c:ext xmlns:c16="http://schemas.microsoft.com/office/drawing/2014/chart" uri="{C3380CC4-5D6E-409C-BE32-E72D297353CC}">
              <c16:uniqueId val="{00000003-3B7E-4C34-9CC5-05EF42AA1A0B}"/>
            </c:ext>
          </c:extLst>
        </c:ser>
        <c:ser>
          <c:idx val="8"/>
          <c:order val="4"/>
          <c:tx>
            <c:strRef>
              <c:f>' '!$A$158</c:f>
              <c:strCache>
                <c:ptCount val="1"/>
              </c:strCache>
            </c:strRef>
          </c:tx>
          <c:spPr>
            <a:noFill/>
            <a:ln w="25400">
              <a:noFill/>
            </a:ln>
          </c:spPr>
          <c:invertIfNegative val="0"/>
          <c:cat>
            <c:numRef>
              <c:f>' '!$B$153:$BD$153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'!$B$158:$BD$158</c:f>
              <c:numCache>
                <c:formatCode>0.0</c:formatCode>
                <c:ptCount val="45"/>
              </c:numCache>
            </c:numRef>
          </c:val>
          <c:extLst>
            <c:ext xmlns:c16="http://schemas.microsoft.com/office/drawing/2014/chart" uri="{C3380CC4-5D6E-409C-BE32-E72D297353CC}">
              <c16:uniqueId val="{00000004-3B7E-4C34-9CC5-05EF42AA1A0B}"/>
            </c:ext>
          </c:extLst>
        </c:ser>
        <c:ser>
          <c:idx val="9"/>
          <c:order val="5"/>
          <c:tx>
            <c:strRef>
              <c:f>' '!$A$159</c:f>
              <c:strCache>
                <c:ptCount val="1"/>
              </c:strCache>
            </c:strRef>
          </c:tx>
          <c:spPr>
            <a:noFill/>
            <a:ln w="25400">
              <a:noFill/>
            </a:ln>
          </c:spPr>
          <c:invertIfNegative val="0"/>
          <c:cat>
            <c:numRef>
              <c:f>' '!$B$153:$BD$153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'!$B$159:$BD$159</c:f>
              <c:numCache>
                <c:formatCode>0.0</c:formatCode>
                <c:ptCount val="45"/>
              </c:numCache>
            </c:numRef>
          </c:val>
          <c:extLst>
            <c:ext xmlns:c16="http://schemas.microsoft.com/office/drawing/2014/chart" uri="{C3380CC4-5D6E-409C-BE32-E72D297353CC}">
              <c16:uniqueId val="{00000005-3B7E-4C34-9CC5-05EF42AA1A0B}"/>
            </c:ext>
          </c:extLst>
        </c:ser>
        <c:ser>
          <c:idx val="10"/>
          <c:order val="6"/>
          <c:tx>
            <c:strRef>
              <c:f>' '!$A$160</c:f>
              <c:strCache>
                <c:ptCount val="1"/>
              </c:strCache>
            </c:strRef>
          </c:tx>
          <c:spPr>
            <a:noFill/>
            <a:ln w="25400">
              <a:noFill/>
            </a:ln>
          </c:spPr>
          <c:invertIfNegative val="0"/>
          <c:cat>
            <c:numRef>
              <c:f>' '!$B$153:$BD$153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'!$B$160:$BD$160</c:f>
              <c:numCache>
                <c:formatCode>General</c:formatCode>
                <c:ptCount val="45"/>
              </c:numCache>
            </c:numRef>
          </c:val>
          <c:extLst>
            <c:ext xmlns:c16="http://schemas.microsoft.com/office/drawing/2014/chart" uri="{C3380CC4-5D6E-409C-BE32-E72D297353CC}">
              <c16:uniqueId val="{00000006-3B7E-4C34-9CC5-05EF42AA1A0B}"/>
            </c:ext>
          </c:extLst>
        </c:ser>
        <c:dLbls>
          <c:showLegendKey val="0"/>
          <c:showVal val="0"/>
          <c:showCatName val="0"/>
          <c:showSerName val="0"/>
          <c:showPercent val="0"/>
          <c:showBubbleSize val="0"/>
        </c:dLbls>
        <c:gapWidth val="0"/>
        <c:overlap val="100"/>
        <c:axId val="873722335"/>
        <c:axId val="1"/>
      </c:barChart>
      <c:barChart>
        <c:barDir val="col"/>
        <c:grouping val="stacked"/>
        <c:varyColors val="0"/>
        <c:ser>
          <c:idx val="11"/>
          <c:order val="7"/>
          <c:tx>
            <c:strRef>
              <c:f>' '!#REF!</c:f>
              <c:strCache>
                <c:ptCount val="1"/>
                <c:pt idx="0">
                  <c:v>#REF!</c:v>
                </c:pt>
              </c:strCache>
            </c:strRef>
          </c:tx>
          <c:spPr>
            <a:noFill/>
            <a:ln w="25400">
              <a:noFill/>
            </a:ln>
          </c:spPr>
          <c:invertIfNegative val="0"/>
          <c:cat>
            <c:numRef>
              <c:f>' '!$B$153:$BD$153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'!#REF!</c:f>
              <c:numCache>
                <c:formatCode>General</c:formatCode>
                <c:ptCount val="1"/>
                <c:pt idx="0">
                  <c:v>1</c:v>
                </c:pt>
              </c:numCache>
            </c:numRef>
          </c:val>
          <c:extLst>
            <c:ext xmlns:c16="http://schemas.microsoft.com/office/drawing/2014/chart" uri="{C3380CC4-5D6E-409C-BE32-E72D297353CC}">
              <c16:uniqueId val="{00000007-3B7E-4C34-9CC5-05EF42AA1A0B}"/>
            </c:ext>
          </c:extLst>
        </c:ser>
        <c:ser>
          <c:idx val="14"/>
          <c:order val="8"/>
          <c:tx>
            <c:strRef>
              <c:f>' '!$A$161</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'!$B$153:$BD$153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'!$B$161:$BD$161</c:f>
              <c:numCache>
                <c:formatCode>#,##0</c:formatCode>
                <c:ptCount val="45"/>
                <c:pt idx="24">
                  <c:v>16.568300000000001</c:v>
                </c:pt>
                <c:pt idx="25">
                  <c:v>19.686799999999998</c:v>
                </c:pt>
                <c:pt idx="26">
                  <c:v>30.703799999999994</c:v>
                </c:pt>
                <c:pt idx="27">
                  <c:v>39.207799999999999</c:v>
                </c:pt>
                <c:pt idx="28">
                  <c:v>49.361699999999999</c:v>
                </c:pt>
                <c:pt idx="29">
                  <c:v>55.145799999999994</c:v>
                </c:pt>
                <c:pt idx="30">
                  <c:v>71.395099999999999</c:v>
                </c:pt>
                <c:pt idx="31">
                  <c:v>84.480399999999989</c:v>
                </c:pt>
                <c:pt idx="32">
                  <c:v>94.448199999999986</c:v>
                </c:pt>
                <c:pt idx="33">
                  <c:v>36.569899999999997</c:v>
                </c:pt>
                <c:pt idx="34">
                  <c:v>49.39009999999999</c:v>
                </c:pt>
                <c:pt idx="35">
                  <c:v>55.164499999999997</c:v>
                </c:pt>
                <c:pt idx="36">
                  <c:v>58.047399999999996</c:v>
                </c:pt>
                <c:pt idx="37">
                  <c:v>69.653600000000026</c:v>
                </c:pt>
                <c:pt idx="38">
                  <c:v>59.438999999999993</c:v>
                </c:pt>
                <c:pt idx="39">
                  <c:v>26.224300000000003</c:v>
                </c:pt>
                <c:pt idx="40">
                  <c:v>15.886999999999999</c:v>
                </c:pt>
                <c:pt idx="41">
                  <c:v>19.483799999999995</c:v>
                </c:pt>
                <c:pt idx="42">
                  <c:v>22.218199999999996</c:v>
                </c:pt>
                <c:pt idx="43">
                  <c:v>19.453399999999998</c:v>
                </c:pt>
                <c:pt idx="44">
                  <c:v>23.458499999999997</c:v>
                </c:pt>
              </c:numCache>
            </c:numRef>
          </c:val>
          <c:extLst>
            <c:ext xmlns:c16="http://schemas.microsoft.com/office/drawing/2014/chart" uri="{C3380CC4-5D6E-409C-BE32-E72D297353CC}">
              <c16:uniqueId val="{00000008-3B7E-4C34-9CC5-05EF42AA1A0B}"/>
            </c:ext>
          </c:extLst>
        </c:ser>
        <c:ser>
          <c:idx val="15"/>
          <c:order val="9"/>
          <c:tx>
            <c:strRef>
              <c:f>' '!$A$162</c:f>
              <c:strCache>
                <c:ptCount val="1"/>
                <c:pt idx="0">
                  <c:v>Russia </c:v>
                </c:pt>
              </c:strCache>
            </c:strRef>
          </c:tx>
          <c:spPr>
            <a:pattFill prst="dkDnDiag">
              <a:fgClr>
                <a:srgbClr val="FF66FF"/>
              </a:fgClr>
              <a:bgClr>
                <a:schemeClr val="bg1"/>
              </a:bgClr>
            </a:pattFill>
            <a:ln w="25400">
              <a:noFill/>
            </a:ln>
          </c:spPr>
          <c:invertIfNegative val="0"/>
          <c:cat>
            <c:numRef>
              <c:f>' '!$B$153:$BD$153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'!$B$162:$BD$162</c:f>
              <c:numCache>
                <c:formatCode>General</c:formatCode>
                <c:ptCount val="45"/>
                <c:pt idx="24" formatCode="#,##0">
                  <c:v>9.9879999999999995</c:v>
                </c:pt>
                <c:pt idx="25" formatCode="#,##0">
                  <c:v>6.4122999999999992</c:v>
                </c:pt>
                <c:pt idx="26" formatCode="#,##0">
                  <c:v>3.298</c:v>
                </c:pt>
                <c:pt idx="27" formatCode="#,##0">
                  <c:v>4.0852000000000004</c:v>
                </c:pt>
                <c:pt idx="28" formatCode="#,##0">
                  <c:v>8.5780999999999992</c:v>
                </c:pt>
                <c:pt idx="29" formatCode="#,##0">
                  <c:v>12.0289</c:v>
                </c:pt>
                <c:pt idx="30" formatCode="#,##0">
                  <c:v>19.421999999999997</c:v>
                </c:pt>
                <c:pt idx="31" formatCode="#,##0">
                  <c:v>39.335899999999995</c:v>
                </c:pt>
                <c:pt idx="32" formatCode="#,##0">
                  <c:v>56.270499999999998</c:v>
                </c:pt>
                <c:pt idx="33" formatCode="#,##0">
                  <c:v>41.0578</c:v>
                </c:pt>
                <c:pt idx="34" formatCode="#,##0">
                  <c:v>50.5989</c:v>
                </c:pt>
                <c:pt idx="35" formatCode="#,##0">
                  <c:v>59.662099999999995</c:v>
                </c:pt>
                <c:pt idx="36" formatCode="#,##0">
                  <c:v>63.989399999999996</c:v>
                </c:pt>
                <c:pt idx="37" formatCode="#,##0">
                  <c:v>60.377399999999994</c:v>
                </c:pt>
                <c:pt idx="38" formatCode="#,##0">
                  <c:v>45.692399999999999</c:v>
                </c:pt>
                <c:pt idx="39" formatCode="#,##0">
                  <c:v>32.382199999999997</c:v>
                </c:pt>
                <c:pt idx="40" formatCode="#,##0">
                  <c:v>33.946999999999996</c:v>
                </c:pt>
                <c:pt idx="41" formatCode="#,##0">
                  <c:v>42.423099999999998</c:v>
                </c:pt>
                <c:pt idx="42" formatCode="#,##0">
                  <c:v>46.760499999999993</c:v>
                </c:pt>
                <c:pt idx="43" formatCode="#,##0">
                  <c:v>46.176000000000002</c:v>
                </c:pt>
                <c:pt idx="44" formatCode="#,##0">
                  <c:v>46.052199999999999</c:v>
                </c:pt>
              </c:numCache>
            </c:numRef>
          </c:val>
          <c:extLst>
            <c:ext xmlns:c16="http://schemas.microsoft.com/office/drawing/2014/chart" uri="{C3380CC4-5D6E-409C-BE32-E72D297353CC}">
              <c16:uniqueId val="{00000009-3B7E-4C34-9CC5-05EF42AA1A0B}"/>
            </c:ext>
          </c:extLst>
        </c:ser>
        <c:ser>
          <c:idx val="17"/>
          <c:order val="10"/>
          <c:tx>
            <c:strRef>
              <c:f>' '!$A$163</c:f>
              <c:strCache>
                <c:ptCount val="1"/>
                <c:pt idx="0">
                  <c:v>Ukraine </c:v>
                </c:pt>
              </c:strCache>
            </c:strRef>
          </c:tx>
          <c:spPr>
            <a:pattFill prst="narHorz">
              <a:fgClr>
                <a:srgbClr val="FF9933"/>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'!$B$153:$BD$153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'!$B$163:$BD$163</c:f>
              <c:numCache>
                <c:formatCode>General</c:formatCode>
                <c:ptCount val="45"/>
                <c:pt idx="24" formatCode="#,##0">
                  <c:v>9.0899999999999995E-2</c:v>
                </c:pt>
                <c:pt idx="25" formatCode="#,##0">
                  <c:v>0.21149999999999999</c:v>
                </c:pt>
                <c:pt idx="26" formatCode="#,##0">
                  <c:v>0.33449999999999996</c:v>
                </c:pt>
                <c:pt idx="27" formatCode="#,##0">
                  <c:v>0.8165</c:v>
                </c:pt>
                <c:pt idx="28" formatCode="#,##0">
                  <c:v>2.7412999999999998</c:v>
                </c:pt>
                <c:pt idx="29" formatCode="#,##0">
                  <c:v>8.6279000000000003</c:v>
                </c:pt>
                <c:pt idx="30" formatCode="#,##0">
                  <c:v>14.071999999999999</c:v>
                </c:pt>
                <c:pt idx="31" formatCode="#,##0">
                  <c:v>15.892799999999999</c:v>
                </c:pt>
                <c:pt idx="32" formatCode="#,##0">
                  <c:v>17.942899999999998</c:v>
                </c:pt>
                <c:pt idx="33" formatCode="#,##0">
                  <c:v>13.952199999999999</c:v>
                </c:pt>
                <c:pt idx="34" formatCode="#,##0">
                  <c:v>19.897899999999996</c:v>
                </c:pt>
                <c:pt idx="35" formatCode="#,##0">
                  <c:v>28.586799999999997</c:v>
                </c:pt>
                <c:pt idx="36" formatCode="#,##0">
                  <c:v>38.619799999999998</c:v>
                </c:pt>
                <c:pt idx="37" formatCode="#,##0">
                  <c:v>34.578800000000001</c:v>
                </c:pt>
                <c:pt idx="38" formatCode="#,##0">
                  <c:v>20.393799999999999</c:v>
                </c:pt>
                <c:pt idx="39" formatCode="#,##0">
                  <c:v>5.6743000000000006</c:v>
                </c:pt>
                <c:pt idx="40" formatCode="#,##0">
                  <c:v>3.3813999999999997</c:v>
                </c:pt>
                <c:pt idx="41" formatCode="#,##0">
                  <c:v>4.7199</c:v>
                </c:pt>
                <c:pt idx="42" formatCode="#,##0">
                  <c:v>4.9863</c:v>
                </c:pt>
                <c:pt idx="43" formatCode="#,##0">
                  <c:v>3.8037000000000001</c:v>
                </c:pt>
                <c:pt idx="44" formatCode="#,##0">
                  <c:v>6.0499000000000001</c:v>
                </c:pt>
              </c:numCache>
            </c:numRef>
          </c:val>
          <c:extLst>
            <c:ext xmlns:c16="http://schemas.microsoft.com/office/drawing/2014/chart" uri="{C3380CC4-5D6E-409C-BE32-E72D297353CC}">
              <c16:uniqueId val="{0000000A-3B7E-4C34-9CC5-05EF42AA1A0B}"/>
            </c:ext>
          </c:extLst>
        </c:ser>
        <c:ser>
          <c:idx val="16"/>
          <c:order val="11"/>
          <c:tx>
            <c:strRef>
              <c:f>' '!$A$164</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'!$B$153:$BD$153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'!$B$164:$BD$164</c:f>
              <c:numCache>
                <c:formatCode>General</c:formatCode>
                <c:ptCount val="45"/>
                <c:pt idx="24" formatCode="#,##0">
                  <c:v>0.60829999999999984</c:v>
                </c:pt>
                <c:pt idx="25" formatCode="#,##0">
                  <c:v>0.6463000000000001</c:v>
                </c:pt>
                <c:pt idx="26" formatCode="#,##0">
                  <c:v>0.12769999999999726</c:v>
                </c:pt>
                <c:pt idx="27" formatCode="#,##0">
                  <c:v>0.19270000000000209</c:v>
                </c:pt>
                <c:pt idx="28" formatCode="#,##0">
                  <c:v>0.12460000000000093</c:v>
                </c:pt>
                <c:pt idx="29" formatCode="#,##0">
                  <c:v>0.37629999999998631</c:v>
                </c:pt>
                <c:pt idx="30" formatCode="#,##0">
                  <c:v>1.1405000000000172</c:v>
                </c:pt>
                <c:pt idx="31" formatCode="#,##0">
                  <c:v>2.0349999999999966</c:v>
                </c:pt>
                <c:pt idx="32" formatCode="#,##0">
                  <c:v>7.1948000000000434</c:v>
                </c:pt>
                <c:pt idx="33" formatCode="#,##0">
                  <c:v>3.6631999999999891</c:v>
                </c:pt>
                <c:pt idx="34" formatCode="#,##0">
                  <c:v>1.2923000000000116</c:v>
                </c:pt>
                <c:pt idx="35" formatCode="#,##0">
                  <c:v>3.1426000000000158</c:v>
                </c:pt>
                <c:pt idx="36" formatCode="#,##0">
                  <c:v>2.002099999999956</c:v>
                </c:pt>
                <c:pt idx="37" formatCode="#,##0">
                  <c:v>2.3989999999999725</c:v>
                </c:pt>
                <c:pt idx="38" formatCode="#,##0">
                  <c:v>3.9644000000000119</c:v>
                </c:pt>
                <c:pt idx="39" formatCode="#,##0">
                  <c:v>1.3849999999999909</c:v>
                </c:pt>
                <c:pt idx="40" formatCode="#,##0">
                  <c:v>0.70179999999999865</c:v>
                </c:pt>
                <c:pt idx="41" formatCode="#,##0">
                  <c:v>0.70600000000000307</c:v>
                </c:pt>
                <c:pt idx="42" formatCode="#,##0">
                  <c:v>0.92790000000000816</c:v>
                </c:pt>
                <c:pt idx="43" formatCode="#,##0">
                  <c:v>1.5661000000000058</c:v>
                </c:pt>
                <c:pt idx="44" formatCode="#,##0">
                  <c:v>1.6933000000000078</c:v>
                </c:pt>
              </c:numCache>
            </c:numRef>
          </c:val>
          <c:extLst>
            <c:ext xmlns:c16="http://schemas.microsoft.com/office/drawing/2014/chart" uri="{C3380CC4-5D6E-409C-BE32-E72D297353CC}">
              <c16:uniqueId val="{0000000B-3B7E-4C34-9CC5-05EF42AA1A0B}"/>
            </c:ext>
          </c:extLst>
        </c:ser>
        <c:dLbls>
          <c:showLegendKey val="0"/>
          <c:showVal val="0"/>
          <c:showCatName val="0"/>
          <c:showSerName val="0"/>
          <c:showPercent val="0"/>
          <c:showBubbleSize val="0"/>
        </c:dLbls>
        <c:gapWidth val="0"/>
        <c:overlap val="100"/>
        <c:axId val="3"/>
        <c:axId val="4"/>
      </c:barChart>
      <c:catAx>
        <c:axId val="87372233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175" b="0" i="0" u="none" strike="noStrike" baseline="0">
                    <a:solidFill>
                      <a:srgbClr val="993300"/>
                    </a:solidFill>
                    <a:latin typeface="Arial"/>
                    <a:ea typeface="Arial"/>
                    <a:cs typeface="Arial"/>
                  </a:defRPr>
                </a:pPr>
                <a:r>
                  <a:rPr lang="en-GB" sz="1175" b="0"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175" b="0"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1875673851266285E-2"/>
              <c:y val="0.1800059053451002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87372233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0" i="0" u="none" strike="noStrike" baseline="0">
                    <a:solidFill>
                      <a:srgbClr val="0000FF"/>
                    </a:solidFill>
                    <a:latin typeface="Arial"/>
                    <a:ea typeface="Arial"/>
                    <a:cs typeface="Arial"/>
                  </a:defRPr>
                </a:pPr>
                <a:r>
                  <a:rPr lang="en-GB" sz="1175" b="0"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0"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 </a:t>
                </a:r>
                <a:r>
                  <a:rPr lang="en-GB" sz="1075" b="0" i="0" u="none" strike="noStrike" baseline="0">
                    <a:solidFill>
                      <a:srgbClr val="0000FF"/>
                    </a:solidFill>
                    <a:latin typeface="Arial"/>
                    <a:cs typeface="Arial"/>
                  </a:rPr>
                  <a:t>(US$ million, cif, nominal) </a:t>
                </a:r>
                <a:r>
                  <a:rPr lang="en-GB" sz="1075" b="0" i="0" u="none" strike="noStrike" baseline="0">
                    <a:solidFill>
                      <a:srgbClr val="FFFFFF"/>
                    </a:solidFill>
                    <a:latin typeface="Arial"/>
                    <a:cs typeface="Arial"/>
                  </a:rPr>
                  <a:t>)</a:t>
                </a:r>
              </a:p>
            </c:rich>
          </c:tx>
          <c:layout>
            <c:manualLayout>
              <c:xMode val="edge"/>
              <c:yMode val="edge"/>
              <c:x val="0.89273583288262881"/>
              <c:y val="0.1633386918872206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3535650372728192"/>
          <c:y val="0.91002978081015806"/>
          <c:w val="0.7166887433176764"/>
          <c:h val="6.8335575177306582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083859579084146"/>
          <c:y val="7.1669017868882523E-2"/>
          <c:w val="0.66772890184103284"/>
          <c:h val="0.64335443947415472"/>
        </c:manualLayout>
      </c:layout>
      <c:barChart>
        <c:barDir val="col"/>
        <c:grouping val="stacked"/>
        <c:varyColors val="0"/>
        <c:ser>
          <c:idx val="0"/>
          <c:order val="0"/>
          <c:tx>
            <c:strRef>
              <c:f>' '!$A$126</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'!$B$125:$BD$125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'!$B$126:$BD$126</c:f>
              <c:numCache>
                <c:formatCode>0.00</c:formatCode>
                <c:ptCount val="45"/>
                <c:pt idx="0">
                  <c:v>0</c:v>
                </c:pt>
                <c:pt idx="1">
                  <c:v>0</c:v>
                </c:pt>
                <c:pt idx="2">
                  <c:v>2.5199999999999995E-4</c:v>
                </c:pt>
                <c:pt idx="3">
                  <c:v>7.4999999999999993E-5</c:v>
                </c:pt>
                <c:pt idx="4">
                  <c:v>5.2999999999999994E-5</c:v>
                </c:pt>
                <c:pt idx="5">
                  <c:v>2.0699999999999999E-4</c:v>
                </c:pt>
                <c:pt idx="6">
                  <c:v>7.7999999999999999E-5</c:v>
                </c:pt>
                <c:pt idx="7">
                  <c:v>6.0000000000000002E-6</c:v>
                </c:pt>
                <c:pt idx="8">
                  <c:v>1.4799999999999999E-4</c:v>
                </c:pt>
                <c:pt idx="9">
                  <c:v>9.9999999999999995E-7</c:v>
                </c:pt>
                <c:pt idx="10">
                  <c:v>0</c:v>
                </c:pt>
                <c:pt idx="11">
                  <c:v>0</c:v>
                </c:pt>
                <c:pt idx="12">
                  <c:v>0</c:v>
                </c:pt>
                <c:pt idx="13">
                  <c:v>4.4999999999999996E-5</c:v>
                </c:pt>
                <c:pt idx="14">
                  <c:v>0</c:v>
                </c:pt>
                <c:pt idx="15">
                  <c:v>1.3513159999999999E-4</c:v>
                </c:pt>
                <c:pt idx="16">
                  <c:v>2.2599999999999999E-4</c:v>
                </c:pt>
                <c:pt idx="17">
                  <c:v>1.37E-4</c:v>
                </c:pt>
                <c:pt idx="18">
                  <c:v>0</c:v>
                </c:pt>
                <c:pt idx="19">
                  <c:v>0</c:v>
                </c:pt>
                <c:pt idx="20">
                  <c:v>5.1999999999999997E-5</c:v>
                </c:pt>
              </c:numCache>
            </c:numRef>
          </c:val>
          <c:extLst>
            <c:ext xmlns:c16="http://schemas.microsoft.com/office/drawing/2014/chart" uri="{C3380CC4-5D6E-409C-BE32-E72D297353CC}">
              <c16:uniqueId val="{00000000-AD5E-42A2-AE69-E0DAF0973856}"/>
            </c:ext>
          </c:extLst>
        </c:ser>
        <c:ser>
          <c:idx val="8"/>
          <c:order val="1"/>
          <c:tx>
            <c:strRef>
              <c:f>' '!$A$127</c:f>
              <c:strCache>
                <c:ptCount val="1"/>
                <c:pt idx="0">
                  <c:v>Russia </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'!$B$125:$BD$125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'!$B$127:$BD$127</c:f>
              <c:numCache>
                <c:formatCode>0.00</c:formatCode>
                <c:ptCount val="45"/>
                <c:pt idx="0">
                  <c:v>8.8651999999999995E-2</c:v>
                </c:pt>
                <c:pt idx="1">
                  <c:v>9.8614999999999994E-2</c:v>
                </c:pt>
                <c:pt idx="2">
                  <c:v>0.12625500000000001</c:v>
                </c:pt>
                <c:pt idx="3">
                  <c:v>7.3135999999999993E-2</c:v>
                </c:pt>
                <c:pt idx="4">
                  <c:v>8.2373000000000002E-2</c:v>
                </c:pt>
                <c:pt idx="5">
                  <c:v>2.7739E-2</c:v>
                </c:pt>
                <c:pt idx="6">
                  <c:v>5.9323000000000001E-2</c:v>
                </c:pt>
                <c:pt idx="7">
                  <c:v>5.1614E-2</c:v>
                </c:pt>
                <c:pt idx="8">
                  <c:v>4.5419000000000001E-2</c:v>
                </c:pt>
                <c:pt idx="9">
                  <c:v>4.4389999999999994E-3</c:v>
                </c:pt>
                <c:pt idx="10">
                  <c:v>1.8203999999999998E-2</c:v>
                </c:pt>
                <c:pt idx="11">
                  <c:v>1.0536E-2</c:v>
                </c:pt>
                <c:pt idx="12">
                  <c:v>9.5839999999999988E-3</c:v>
                </c:pt>
                <c:pt idx="13">
                  <c:v>9.6629999999999997E-3</c:v>
                </c:pt>
                <c:pt idx="14">
                  <c:v>1.9729999999999998E-2</c:v>
                </c:pt>
                <c:pt idx="15">
                  <c:v>2.2890999999999998E-2</c:v>
                </c:pt>
                <c:pt idx="16">
                  <c:v>2.9756999999999999E-2</c:v>
                </c:pt>
                <c:pt idx="17">
                  <c:v>4.546E-2</c:v>
                </c:pt>
                <c:pt idx="18">
                  <c:v>4.0246999999999998E-2</c:v>
                </c:pt>
                <c:pt idx="19">
                  <c:v>4.2405999999999999E-2</c:v>
                </c:pt>
                <c:pt idx="20">
                  <c:v>3.7985999999999999E-2</c:v>
                </c:pt>
              </c:numCache>
            </c:numRef>
          </c:val>
          <c:extLst>
            <c:ext xmlns:c16="http://schemas.microsoft.com/office/drawing/2014/chart" uri="{C3380CC4-5D6E-409C-BE32-E72D297353CC}">
              <c16:uniqueId val="{00000001-AD5E-42A2-AE69-E0DAF0973856}"/>
            </c:ext>
          </c:extLst>
        </c:ser>
        <c:ser>
          <c:idx val="9"/>
          <c:order val="2"/>
          <c:tx>
            <c:strRef>
              <c:f>' '!$A$128</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'!$B$125:$BD$125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'!$B$128:$BD$128</c:f>
              <c:numCache>
                <c:formatCode>0.00</c:formatCode>
                <c:ptCount val="45"/>
                <c:pt idx="0">
                  <c:v>1.0206999999999994E-2</c:v>
                </c:pt>
                <c:pt idx="1">
                  <c:v>7.429000000000005E-3</c:v>
                </c:pt>
                <c:pt idx="2">
                  <c:v>5.9100000000000819E-4</c:v>
                </c:pt>
                <c:pt idx="3">
                  <c:v>6.2499999999993117E-6</c:v>
                </c:pt>
                <c:pt idx="4">
                  <c:v>4.7000000000005371E-5</c:v>
                </c:pt>
                <c:pt idx="5">
                  <c:v>2.2300000000000098E-4</c:v>
                </c:pt>
                <c:pt idx="6">
                  <c:v>0</c:v>
                </c:pt>
                <c:pt idx="7">
                  <c:v>0</c:v>
                </c:pt>
                <c:pt idx="8">
                  <c:v>4.6999999999998432E-5</c:v>
                </c:pt>
                <c:pt idx="9">
                  <c:v>5.1100000000000017E-4</c:v>
                </c:pt>
                <c:pt idx="10">
                  <c:v>1.6722000000000001E-2</c:v>
                </c:pt>
                <c:pt idx="11">
                  <c:v>2.2409999999999999E-3</c:v>
                </c:pt>
                <c:pt idx="12">
                  <c:v>3.3430000000000005E-3</c:v>
                </c:pt>
                <c:pt idx="13">
                  <c:v>8.9389999999999973E-3</c:v>
                </c:pt>
                <c:pt idx="14">
                  <c:v>1.0270999999999999E-2</c:v>
                </c:pt>
                <c:pt idx="15">
                  <c:v>3.0250559999999982E-3</c:v>
                </c:pt>
                <c:pt idx="16">
                  <c:v>0</c:v>
                </c:pt>
                <c:pt idx="17">
                  <c:v>0</c:v>
                </c:pt>
                <c:pt idx="18">
                  <c:v>0</c:v>
                </c:pt>
                <c:pt idx="19">
                  <c:v>0</c:v>
                </c:pt>
                <c:pt idx="20">
                  <c:v>0</c:v>
                </c:pt>
              </c:numCache>
            </c:numRef>
          </c:val>
          <c:extLst>
            <c:ext xmlns:c16="http://schemas.microsoft.com/office/drawing/2014/chart" uri="{C3380CC4-5D6E-409C-BE32-E72D297353CC}">
              <c16:uniqueId val="{00000002-AD5E-42A2-AE69-E0DAF0973856}"/>
            </c:ext>
          </c:extLst>
        </c:ser>
        <c:dLbls>
          <c:showLegendKey val="0"/>
          <c:showVal val="0"/>
          <c:showCatName val="0"/>
          <c:showSerName val="0"/>
          <c:showPercent val="0"/>
          <c:showBubbleSize val="0"/>
        </c:dLbls>
        <c:gapWidth val="0"/>
        <c:overlap val="100"/>
        <c:axId val="873716735"/>
        <c:axId val="1"/>
      </c:barChart>
      <c:barChart>
        <c:barDir val="col"/>
        <c:grouping val="stacked"/>
        <c:varyColors val="0"/>
        <c:ser>
          <c:idx val="4"/>
          <c:order val="3"/>
          <c:tx>
            <c:strRef>
              <c:f>' '!$A$129</c:f>
              <c:strCache>
                <c:ptCount val="1"/>
              </c:strCache>
            </c:strRef>
          </c:tx>
          <c:spPr>
            <a:noFill/>
            <a:ln w="25400">
              <a:noFill/>
            </a:ln>
          </c:spPr>
          <c:invertIfNegative val="0"/>
          <c:cat>
            <c:numRef>
              <c:f>' '!$B$125:$BD$125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'!$B$129:$BD$129</c:f>
              <c:numCache>
                <c:formatCode>#,##0</c:formatCode>
                <c:ptCount val="45"/>
              </c:numCache>
            </c:numRef>
          </c:val>
          <c:extLst>
            <c:ext xmlns:c16="http://schemas.microsoft.com/office/drawing/2014/chart" uri="{C3380CC4-5D6E-409C-BE32-E72D297353CC}">
              <c16:uniqueId val="{00000003-AD5E-42A2-AE69-E0DAF0973856}"/>
            </c:ext>
          </c:extLst>
        </c:ser>
        <c:ser>
          <c:idx val="12"/>
          <c:order val="4"/>
          <c:tx>
            <c:strRef>
              <c:f>' '!$A$130</c:f>
              <c:strCache>
                <c:ptCount val="1"/>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'!$B$125:$BD$125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'!$B$130:$BD$130</c:f>
              <c:numCache>
                <c:formatCode>#,##0</c:formatCode>
                <c:ptCount val="45"/>
              </c:numCache>
            </c:numRef>
          </c:val>
          <c:extLst>
            <c:ext xmlns:c16="http://schemas.microsoft.com/office/drawing/2014/chart" uri="{C3380CC4-5D6E-409C-BE32-E72D297353CC}">
              <c16:uniqueId val="{00000004-AD5E-42A2-AE69-E0DAF0973856}"/>
            </c:ext>
          </c:extLst>
        </c:ser>
        <c:ser>
          <c:idx val="19"/>
          <c:order val="5"/>
          <c:tx>
            <c:strRef>
              <c:f>' '!$A$131</c:f>
              <c:strCache>
                <c:ptCount val="1"/>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'!$B$125:$BD$125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'!$B$131:$BD$131</c:f>
              <c:numCache>
                <c:formatCode>#,##0</c:formatCode>
                <c:ptCount val="45"/>
              </c:numCache>
            </c:numRef>
          </c:val>
          <c:extLst>
            <c:ext xmlns:c16="http://schemas.microsoft.com/office/drawing/2014/chart" uri="{C3380CC4-5D6E-409C-BE32-E72D297353CC}">
              <c16:uniqueId val="{00000005-AD5E-42A2-AE69-E0DAF0973856}"/>
            </c:ext>
          </c:extLst>
        </c:ser>
        <c:ser>
          <c:idx val="1"/>
          <c:order val="6"/>
          <c:tx>
            <c:strRef>
              <c:f>' '!$A$132</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'!$B$125:$BD$125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'!$B$132:$BD$132</c:f>
              <c:numCache>
                <c:formatCode>General</c:formatCode>
                <c:ptCount val="45"/>
                <c:pt idx="24" formatCode="#,##0">
                  <c:v>0</c:v>
                </c:pt>
                <c:pt idx="25" formatCode="#,##0">
                  <c:v>0</c:v>
                </c:pt>
                <c:pt idx="26" formatCode="#,##0">
                  <c:v>1.0599999999999998E-2</c:v>
                </c:pt>
                <c:pt idx="27" formatCode="#,##0">
                  <c:v>3.0000000000000001E-3</c:v>
                </c:pt>
                <c:pt idx="28" formatCode="#,##0">
                  <c:v>2.5000000000000001E-3</c:v>
                </c:pt>
                <c:pt idx="29" formatCode="#,##0">
                  <c:v>4.8999999999999998E-3</c:v>
                </c:pt>
                <c:pt idx="30" formatCode="#,##0">
                  <c:v>4.9999999999999992E-3</c:v>
                </c:pt>
                <c:pt idx="31" formatCode="#,##0">
                  <c:v>7.9999999999999993E-4</c:v>
                </c:pt>
                <c:pt idx="32" formatCode="#,##0">
                  <c:v>1.1299999999999999E-2</c:v>
                </c:pt>
                <c:pt idx="33" formatCode="#,##0">
                  <c:v>8.9999999999999998E-4</c:v>
                </c:pt>
                <c:pt idx="34" formatCode="#,##0">
                  <c:v>0</c:v>
                </c:pt>
                <c:pt idx="35" formatCode="#,##0">
                  <c:v>0</c:v>
                </c:pt>
                <c:pt idx="36" formatCode="#,##0">
                  <c:v>0</c:v>
                </c:pt>
                <c:pt idx="37" formatCode="#,##0">
                  <c:v>2.5000000000000001E-3</c:v>
                </c:pt>
                <c:pt idx="38" formatCode="#,##0">
                  <c:v>0</c:v>
                </c:pt>
                <c:pt idx="39" formatCode="#,##0">
                  <c:v>1.4E-2</c:v>
                </c:pt>
                <c:pt idx="40" formatCode="#,##0">
                  <c:v>1.0999999999999999E-2</c:v>
                </c:pt>
                <c:pt idx="41" formatCode="#,##0">
                  <c:v>4.5999999999999999E-3</c:v>
                </c:pt>
                <c:pt idx="42" formatCode="#,##0">
                  <c:v>0</c:v>
                </c:pt>
                <c:pt idx="43" formatCode="#,##0">
                  <c:v>0</c:v>
                </c:pt>
                <c:pt idx="44" formatCode="#,##0">
                  <c:v>1.0999999999999998E-3</c:v>
                </c:pt>
              </c:numCache>
            </c:numRef>
          </c:val>
          <c:extLst>
            <c:ext xmlns:c16="http://schemas.microsoft.com/office/drawing/2014/chart" uri="{C3380CC4-5D6E-409C-BE32-E72D297353CC}">
              <c16:uniqueId val="{00000006-AD5E-42A2-AE69-E0DAF0973856}"/>
            </c:ext>
          </c:extLst>
        </c:ser>
        <c:ser>
          <c:idx val="2"/>
          <c:order val="7"/>
          <c:tx>
            <c:strRef>
              <c:f>' '!$A$133</c:f>
              <c:strCache>
                <c:ptCount val="1"/>
                <c:pt idx="0">
                  <c:v>Russia </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'!$B$125:$BD$125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'!$B$133:$BD$133</c:f>
              <c:numCache>
                <c:formatCode>General</c:formatCode>
                <c:ptCount val="45"/>
                <c:pt idx="24" formatCode="#,##0">
                  <c:v>3.7262999999999997</c:v>
                </c:pt>
                <c:pt idx="25" formatCode="#,##0">
                  <c:v>3.5207999999999999</c:v>
                </c:pt>
                <c:pt idx="26" formatCode="#,##0">
                  <c:v>5.2921999999999993</c:v>
                </c:pt>
                <c:pt idx="27" formatCode="#,##0">
                  <c:v>3.1244999999999998</c:v>
                </c:pt>
                <c:pt idx="28" formatCode="#,##0">
                  <c:v>4.4773999999999994</c:v>
                </c:pt>
                <c:pt idx="29" formatCode="#,##0">
                  <c:v>1.2449999999999999</c:v>
                </c:pt>
                <c:pt idx="30" formatCode="#,##0">
                  <c:v>2.8803000000000001</c:v>
                </c:pt>
                <c:pt idx="31" formatCode="#,##0">
                  <c:v>4.1181000000000001</c:v>
                </c:pt>
                <c:pt idx="32" formatCode="#,##0">
                  <c:v>4.7324999999999999</c:v>
                </c:pt>
                <c:pt idx="33" formatCode="#,##0">
                  <c:v>0.372</c:v>
                </c:pt>
                <c:pt idx="34" formatCode="#,##0">
                  <c:v>1.3128</c:v>
                </c:pt>
                <c:pt idx="35" formatCode="#,##0">
                  <c:v>0.79199999999999993</c:v>
                </c:pt>
                <c:pt idx="36" formatCode="#,##0">
                  <c:v>0.94259999999999999</c:v>
                </c:pt>
                <c:pt idx="37" formatCode="#,##0">
                  <c:v>0.74790000000000001</c:v>
                </c:pt>
                <c:pt idx="38" formatCode="#,##0">
                  <c:v>1.1427</c:v>
                </c:pt>
                <c:pt idx="39" formatCode="#,##0">
                  <c:v>1.6504999999999999</c:v>
                </c:pt>
                <c:pt idx="40" formatCode="#,##0">
                  <c:v>1.9775999999999998</c:v>
                </c:pt>
                <c:pt idx="41" formatCode="#,##0">
                  <c:v>3.7529999999999997</c:v>
                </c:pt>
                <c:pt idx="42" formatCode="#,##0">
                  <c:v>3.7830999999999997</c:v>
                </c:pt>
                <c:pt idx="43" formatCode="#,##0">
                  <c:v>3.7534999999999998</c:v>
                </c:pt>
                <c:pt idx="44" formatCode="#,##0">
                  <c:v>3.2919</c:v>
                </c:pt>
              </c:numCache>
            </c:numRef>
          </c:val>
          <c:extLst>
            <c:ext xmlns:c16="http://schemas.microsoft.com/office/drawing/2014/chart" uri="{C3380CC4-5D6E-409C-BE32-E72D297353CC}">
              <c16:uniqueId val="{00000007-AD5E-42A2-AE69-E0DAF0973856}"/>
            </c:ext>
          </c:extLst>
        </c:ser>
        <c:ser>
          <c:idx val="3"/>
          <c:order val="8"/>
          <c:tx>
            <c:strRef>
              <c:f>' '!$A$134</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'!$B$125:$BD$125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'!$B$134:$BD$134</c:f>
              <c:numCache>
                <c:formatCode>General</c:formatCode>
                <c:ptCount val="45"/>
                <c:pt idx="24" formatCode="#,##0">
                  <c:v>0.39139999999999953</c:v>
                </c:pt>
                <c:pt idx="25" formatCode="#,##0">
                  <c:v>0.18699999999999983</c:v>
                </c:pt>
                <c:pt idx="26" formatCode="#,##0">
                  <c:v>5.4999999999999716E-2</c:v>
                </c:pt>
                <c:pt idx="27" formatCode="#,##0">
                  <c:v>5.0000000000016698E-4</c:v>
                </c:pt>
                <c:pt idx="28" formatCode="#,##0">
                  <c:v>6.0000000000002274E-3</c:v>
                </c:pt>
                <c:pt idx="29" formatCode="#,##0">
                  <c:v>5.5099999999999927E-2</c:v>
                </c:pt>
                <c:pt idx="30" formatCode="#,##0">
                  <c:v>0</c:v>
                </c:pt>
                <c:pt idx="31" formatCode="#,##0">
                  <c:v>0</c:v>
                </c:pt>
                <c:pt idx="32" formatCode="#,##0">
                  <c:v>1.1800000000000033E-2</c:v>
                </c:pt>
                <c:pt idx="33" formatCode="#,##0">
                  <c:v>2.6899999999999979E-2</c:v>
                </c:pt>
                <c:pt idx="34" formatCode="#,##0">
                  <c:v>0.8387</c:v>
                </c:pt>
                <c:pt idx="35" formatCode="#,##0">
                  <c:v>0.18340000000000001</c:v>
                </c:pt>
                <c:pt idx="36" formatCode="#,##0">
                  <c:v>0.32150000000000001</c:v>
                </c:pt>
                <c:pt idx="37" formatCode="#,##0">
                  <c:v>1.1011</c:v>
                </c:pt>
                <c:pt idx="38" formatCode="#,##0">
                  <c:v>1.4865999999999997</c:v>
                </c:pt>
                <c:pt idx="39" formatCode="#,##0">
                  <c:v>0.38759999999999994</c:v>
                </c:pt>
                <c:pt idx="40" formatCode="#,##0">
                  <c:v>0</c:v>
                </c:pt>
                <c:pt idx="41" formatCode="#,##0">
                  <c:v>0</c:v>
                </c:pt>
                <c:pt idx="42" formatCode="#,##0">
                  <c:v>0</c:v>
                </c:pt>
                <c:pt idx="43" formatCode="#,##0">
                  <c:v>0</c:v>
                </c:pt>
                <c:pt idx="44" formatCode="#,##0">
                  <c:v>0</c:v>
                </c:pt>
              </c:numCache>
            </c:numRef>
          </c:val>
          <c:extLst>
            <c:ext xmlns:c16="http://schemas.microsoft.com/office/drawing/2014/chart" uri="{C3380CC4-5D6E-409C-BE32-E72D297353CC}">
              <c16:uniqueId val="{00000008-AD5E-42A2-AE69-E0DAF0973856}"/>
            </c:ext>
          </c:extLst>
        </c:ser>
        <c:dLbls>
          <c:showLegendKey val="0"/>
          <c:showVal val="0"/>
          <c:showCatName val="0"/>
          <c:showSerName val="0"/>
          <c:showPercent val="0"/>
          <c:showBubbleSize val="0"/>
        </c:dLbls>
        <c:gapWidth val="0"/>
        <c:overlap val="100"/>
        <c:axId val="3"/>
        <c:axId val="4"/>
      </c:barChart>
      <c:catAx>
        <c:axId val="87371673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Volume</a:t>
                </a:r>
                <a:endParaRPr lang="en-GB" sz="110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cubic metres)</a:t>
                </a:r>
              </a:p>
            </c:rich>
          </c:tx>
          <c:layout>
            <c:manualLayout>
              <c:xMode val="edge"/>
              <c:yMode val="edge"/>
              <c:x val="2.291737260608849E-2"/>
              <c:y val="0.21000688956928365"/>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87371673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50" b="0" i="0" u="none" strike="noStrike" baseline="0">
                    <a:solidFill>
                      <a:srgbClr val="FFFFFF"/>
                    </a:solidFill>
                    <a:latin typeface="Arial"/>
                    <a:cs typeface="Arial"/>
                  </a:rPr>
                  <a:t>(</a:t>
                </a:r>
                <a:r>
                  <a:rPr lang="en-GB" sz="1050" b="0" i="0" u="none" strike="noStrike" baseline="0">
                    <a:solidFill>
                      <a:srgbClr val="0000FF"/>
                    </a:solidFill>
                    <a:latin typeface="Arial"/>
                    <a:cs typeface="Arial"/>
                  </a:rPr>
                  <a:t> (US$ million, cif, nominal) </a:t>
                </a:r>
                <a:r>
                  <a:rPr lang="en-GB" sz="1050" b="0" i="0" u="none" strike="noStrike" baseline="0">
                    <a:solidFill>
                      <a:srgbClr val="FFFFFF"/>
                    </a:solidFill>
                    <a:latin typeface="Arial"/>
                    <a:cs typeface="Arial"/>
                  </a:rPr>
                  <a:t>)</a:t>
                </a:r>
              </a:p>
            </c:rich>
          </c:tx>
          <c:layout>
            <c:manualLayout>
              <c:xMode val="edge"/>
              <c:yMode val="edge"/>
              <c:x val="0.89794432665673984"/>
              <c:y val="0.1666721345787965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2854254588212839"/>
          <c:y val="0.90669641210865326"/>
          <c:w val="0.46459764465070302"/>
          <c:h val="6.5002132485730654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062933190099755"/>
          <c:y val="7.1669017868882523E-2"/>
          <c:w val="0.70418835825980997"/>
          <c:h val="0.59668624179209162"/>
        </c:manualLayout>
      </c:layout>
      <c:barChart>
        <c:barDir val="col"/>
        <c:grouping val="stacked"/>
        <c:varyColors val="0"/>
        <c:ser>
          <c:idx val="2"/>
          <c:order val="0"/>
          <c:tx>
            <c:strRef>
              <c:f>' '!$A$55</c:f>
              <c:strCache>
                <c:ptCount val="1"/>
                <c:pt idx="0">
                  <c:v>Other panels</c:v>
                </c:pt>
              </c:strCache>
            </c:strRef>
          </c:tx>
          <c:spPr>
            <a:pattFill prst="lgConfetti">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25400">
              <a:noFill/>
            </a:ln>
          </c:spPr>
          <c:invertIfNegative val="0"/>
          <c:cat>
            <c:numRef>
              <c:f>' '!$B$54:$BD$54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'!$B$55:$BD$55</c:f>
              <c:numCache>
                <c:formatCode>0.00</c:formatCode>
                <c:ptCount val="45"/>
                <c:pt idx="0">
                  <c:v>0.13686653175999999</c:v>
                </c:pt>
                <c:pt idx="1">
                  <c:v>0.19308415447999994</c:v>
                </c:pt>
                <c:pt idx="2">
                  <c:v>0.18823444975999992</c:v>
                </c:pt>
                <c:pt idx="3">
                  <c:v>0.15665171087999996</c:v>
                </c:pt>
                <c:pt idx="4">
                  <c:v>0.36949055276000004</c:v>
                </c:pt>
                <c:pt idx="5">
                  <c:v>0.42192337235999999</c:v>
                </c:pt>
                <c:pt idx="6">
                  <c:v>0.53820015507999996</c:v>
                </c:pt>
                <c:pt idx="7">
                  <c:v>0.61044897479999971</c:v>
                </c:pt>
                <c:pt idx="8">
                  <c:v>0.67467405095999988</c:v>
                </c:pt>
                <c:pt idx="9">
                  <c:v>0.44701158655999995</c:v>
                </c:pt>
                <c:pt idx="10">
                  <c:v>0.58275225707999989</c:v>
                </c:pt>
                <c:pt idx="11">
                  <c:v>0.61578007260000001</c:v>
                </c:pt>
                <c:pt idx="12">
                  <c:v>0.70443776199999986</c:v>
                </c:pt>
                <c:pt idx="13">
                  <c:v>0.65598249444000001</c:v>
                </c:pt>
                <c:pt idx="14">
                  <c:v>0.51042645807999987</c:v>
                </c:pt>
                <c:pt idx="15">
                  <c:v>0.32210358571999986</c:v>
                </c:pt>
                <c:pt idx="16">
                  <c:v>0.29337859795999999</c:v>
                </c:pt>
                <c:pt idx="17">
                  <c:v>0.34115038383999996</c:v>
                </c:pt>
                <c:pt idx="18">
                  <c:v>0.38138191308000002</c:v>
                </c:pt>
                <c:pt idx="19">
                  <c:v>0.36254692340000005</c:v>
                </c:pt>
                <c:pt idx="20">
                  <c:v>0.41907208951999997</c:v>
                </c:pt>
              </c:numCache>
            </c:numRef>
          </c:val>
          <c:extLst>
            <c:ext xmlns:c16="http://schemas.microsoft.com/office/drawing/2014/chart" uri="{C3380CC4-5D6E-409C-BE32-E72D297353CC}">
              <c16:uniqueId val="{00000000-D165-4B39-AF55-FED251CFCAED}"/>
            </c:ext>
          </c:extLst>
        </c:ser>
        <c:ser>
          <c:idx val="5"/>
          <c:order val="1"/>
          <c:tx>
            <c:strRef>
              <c:f>' '!$A$56</c:f>
              <c:strCache>
                <c:ptCount val="1"/>
                <c:pt idx="0">
                  <c:v>Mouldings &amp; joinery</c:v>
                </c:pt>
              </c:strCache>
            </c:strRef>
          </c:tx>
          <c:spPr>
            <a:pattFill prst="zigZag">
              <a:fgClr>
                <a:srgbClr val="808000"/>
              </a:fgClr>
              <a:bgClr>
                <a:schemeClr val="accent6">
                  <a:lumMod val="40000"/>
                  <a:lumOff val="60000"/>
                </a:schemeClr>
              </a:bgClr>
            </a:pattFill>
            <a:ln w="25400">
              <a:noFill/>
            </a:ln>
          </c:spPr>
          <c:invertIfNegative val="0"/>
          <c:cat>
            <c:numRef>
              <c:f>' '!$B$54:$BD$54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'!$B$56:$BD$56</c:f>
              <c:numCache>
                <c:formatCode>0.00</c:formatCode>
                <c:ptCount val="45"/>
                <c:pt idx="0">
                  <c:v>1.0671578679999998E-2</c:v>
                </c:pt>
                <c:pt idx="1">
                  <c:v>2.3204909419999999E-2</c:v>
                </c:pt>
                <c:pt idx="2">
                  <c:v>1.5331501219999997E-2</c:v>
                </c:pt>
                <c:pt idx="3">
                  <c:v>2.3331929599999992E-2</c:v>
                </c:pt>
                <c:pt idx="4">
                  <c:v>2.9063613739999994E-2</c:v>
                </c:pt>
                <c:pt idx="5">
                  <c:v>9.6857111400000008E-3</c:v>
                </c:pt>
                <c:pt idx="6">
                  <c:v>1.5719150859999996E-2</c:v>
                </c:pt>
                <c:pt idx="7">
                  <c:v>2.1763764539999998E-2</c:v>
                </c:pt>
                <c:pt idx="8">
                  <c:v>2.912723884E-2</c:v>
                </c:pt>
                <c:pt idx="9">
                  <c:v>2.3993451300000003E-2</c:v>
                </c:pt>
                <c:pt idx="10">
                  <c:v>2.6895420440000001E-2</c:v>
                </c:pt>
                <c:pt idx="11">
                  <c:v>2.3622671100000003E-2</c:v>
                </c:pt>
                <c:pt idx="12">
                  <c:v>2.2228270540000001E-2</c:v>
                </c:pt>
                <c:pt idx="13">
                  <c:v>6.5866499719999999E-2</c:v>
                </c:pt>
                <c:pt idx="14">
                  <c:v>7.7028965859999993E-2</c:v>
                </c:pt>
                <c:pt idx="15">
                  <c:v>7.431564966000001E-2</c:v>
                </c:pt>
                <c:pt idx="16">
                  <c:v>7.5838146160000008E-2</c:v>
                </c:pt>
                <c:pt idx="17">
                  <c:v>9.1644240799999985E-2</c:v>
                </c:pt>
                <c:pt idx="18">
                  <c:v>0.11612415275999996</c:v>
                </c:pt>
                <c:pt idx="19">
                  <c:v>0.11907813946</c:v>
                </c:pt>
                <c:pt idx="20">
                  <c:v>0.12695749849999999</c:v>
                </c:pt>
              </c:numCache>
            </c:numRef>
          </c:val>
          <c:extLst>
            <c:ext xmlns:c16="http://schemas.microsoft.com/office/drawing/2014/chart" uri="{C3380CC4-5D6E-409C-BE32-E72D297353CC}">
              <c16:uniqueId val="{00000001-D165-4B39-AF55-FED251CFCAED}"/>
            </c:ext>
          </c:extLst>
        </c:ser>
        <c:ser>
          <c:idx val="6"/>
          <c:order val="2"/>
          <c:tx>
            <c:strRef>
              <c:f>' '!$A$57</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25400">
              <a:noFill/>
            </a:ln>
          </c:spPr>
          <c:invertIfNegative val="0"/>
          <c:cat>
            <c:numRef>
              <c:f>' '!$B$54:$BD$54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'!$B$57:$BD$57</c:f>
              <c:numCache>
                <c:formatCode>0.00</c:formatCode>
                <c:ptCount val="45"/>
                <c:pt idx="0">
                  <c:v>5.0597147999999993E-3</c:v>
                </c:pt>
                <c:pt idx="1">
                  <c:v>5.2958359999999991E-3</c:v>
                </c:pt>
                <c:pt idx="2">
                  <c:v>7.1134867999999981E-3</c:v>
                </c:pt>
                <c:pt idx="3">
                  <c:v>1.6821000000000002E-4</c:v>
                </c:pt>
                <c:pt idx="4">
                  <c:v>8.1459083999999987E-3</c:v>
                </c:pt>
                <c:pt idx="5">
                  <c:v>7.4321519999999992E-3</c:v>
                </c:pt>
                <c:pt idx="6">
                  <c:v>1.0478700399999999E-2</c:v>
                </c:pt>
                <c:pt idx="7">
                  <c:v>1.34650432E-2</c:v>
                </c:pt>
                <c:pt idx="8">
                  <c:v>1.9835057199999999E-2</c:v>
                </c:pt>
                <c:pt idx="9">
                  <c:v>1.6448283599999995E-2</c:v>
                </c:pt>
                <c:pt idx="10">
                  <c:v>2.5392452400000001E-2</c:v>
                </c:pt>
                <c:pt idx="11">
                  <c:v>2.5097069199999999E-2</c:v>
                </c:pt>
                <c:pt idx="12">
                  <c:v>3.1235117199999999E-2</c:v>
                </c:pt>
                <c:pt idx="13">
                  <c:v>4.3270144400000002E-2</c:v>
                </c:pt>
                <c:pt idx="14">
                  <c:v>4.0476819599999991E-2</c:v>
                </c:pt>
                <c:pt idx="15">
                  <c:v>2.9830220000000001E-2</c:v>
                </c:pt>
                <c:pt idx="16">
                  <c:v>4.6156283600000007E-2</c:v>
                </c:pt>
                <c:pt idx="17">
                  <c:v>6.6499540799999993E-2</c:v>
                </c:pt>
                <c:pt idx="18">
                  <c:v>8.5094284800000003E-2</c:v>
                </c:pt>
                <c:pt idx="19">
                  <c:v>0.10402564760000003</c:v>
                </c:pt>
                <c:pt idx="20">
                  <c:v>0.10017120400000001</c:v>
                </c:pt>
              </c:numCache>
            </c:numRef>
          </c:val>
          <c:extLst>
            <c:ext xmlns:c16="http://schemas.microsoft.com/office/drawing/2014/chart" uri="{C3380CC4-5D6E-409C-BE32-E72D297353CC}">
              <c16:uniqueId val="{00000002-D165-4B39-AF55-FED251CFCAED}"/>
            </c:ext>
          </c:extLst>
        </c:ser>
        <c:ser>
          <c:idx val="7"/>
          <c:order val="3"/>
          <c:tx>
            <c:strRef>
              <c:f>' '!$A$58</c:f>
              <c:strCache>
                <c:ptCount val="1"/>
                <c:pt idx="0">
                  <c:v>Wood 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'!$B$54:$BD$54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'!$B$58:$BD$58</c:f>
              <c:numCache>
                <c:formatCode>0.00</c:formatCode>
                <c:ptCount val="45"/>
                <c:pt idx="0">
                  <c:v>0.17333477100000003</c:v>
                </c:pt>
                <c:pt idx="1">
                  <c:v>0.1826117505</c:v>
                </c:pt>
                <c:pt idx="2">
                  <c:v>0.17650921050000001</c:v>
                </c:pt>
                <c:pt idx="3">
                  <c:v>0.17736166349999999</c:v>
                </c:pt>
                <c:pt idx="4">
                  <c:v>0.16521013349999999</c:v>
                </c:pt>
                <c:pt idx="5">
                  <c:v>0.15531321150000002</c:v>
                </c:pt>
                <c:pt idx="6">
                  <c:v>9.3154301999999994E-2</c:v>
                </c:pt>
                <c:pt idx="7">
                  <c:v>8.0884174500000003E-2</c:v>
                </c:pt>
                <c:pt idx="8">
                  <c:v>8.36415675E-2</c:v>
                </c:pt>
                <c:pt idx="9">
                  <c:v>9.7849970999999994E-2</c:v>
                </c:pt>
                <c:pt idx="10">
                  <c:v>0.16155887400000002</c:v>
                </c:pt>
                <c:pt idx="11">
                  <c:v>0.106221654</c:v>
                </c:pt>
                <c:pt idx="12">
                  <c:v>0.11812135499999998</c:v>
                </c:pt>
                <c:pt idx="13">
                  <c:v>8.4624992999999996E-2</c:v>
                </c:pt>
                <c:pt idx="14">
                  <c:v>9.060182999999998E-2</c:v>
                </c:pt>
                <c:pt idx="15">
                  <c:v>8.8525673999999985E-2</c:v>
                </c:pt>
                <c:pt idx="16">
                  <c:v>8.1298772999999991E-2</c:v>
                </c:pt>
                <c:pt idx="17">
                  <c:v>0.10732856850000001</c:v>
                </c:pt>
                <c:pt idx="18">
                  <c:v>8.4200278499999989E-2</c:v>
                </c:pt>
                <c:pt idx="19">
                  <c:v>5.6905721999999999E-2</c:v>
                </c:pt>
                <c:pt idx="20">
                  <c:v>7.7604889499999996E-2</c:v>
                </c:pt>
              </c:numCache>
            </c:numRef>
          </c:val>
          <c:extLst>
            <c:ext xmlns:c16="http://schemas.microsoft.com/office/drawing/2014/chart" uri="{C3380CC4-5D6E-409C-BE32-E72D297353CC}">
              <c16:uniqueId val="{00000003-D165-4B39-AF55-FED251CFCAED}"/>
            </c:ext>
          </c:extLst>
        </c:ser>
        <c:ser>
          <c:idx val="8"/>
          <c:order val="4"/>
          <c:tx>
            <c:strRef>
              <c:f>' '!$A$59</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'!$B$54:$BD$54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'!$B$59:$BD$59</c:f>
              <c:numCache>
                <c:formatCode>0.00</c:formatCode>
                <c:ptCount val="45"/>
                <c:pt idx="0">
                  <c:v>0.64043929949999989</c:v>
                </c:pt>
                <c:pt idx="1">
                  <c:v>0.62713121450000009</c:v>
                </c:pt>
                <c:pt idx="2">
                  <c:v>0.66393568849999995</c:v>
                </c:pt>
                <c:pt idx="3">
                  <c:v>0.65147129950000027</c:v>
                </c:pt>
                <c:pt idx="4">
                  <c:v>0.76446893600000021</c:v>
                </c:pt>
                <c:pt idx="5">
                  <c:v>0.71237450899999999</c:v>
                </c:pt>
                <c:pt idx="6">
                  <c:v>0.8903498729999999</c:v>
                </c:pt>
                <c:pt idx="7">
                  <c:v>0.93503414900000004</c:v>
                </c:pt>
                <c:pt idx="8">
                  <c:v>1.0752917349999997</c:v>
                </c:pt>
                <c:pt idx="9">
                  <c:v>0.88185781949999997</c:v>
                </c:pt>
                <c:pt idx="10">
                  <c:v>0.7473479475</c:v>
                </c:pt>
                <c:pt idx="11">
                  <c:v>0.92591329249999965</c:v>
                </c:pt>
                <c:pt idx="12">
                  <c:v>0.98079061499999998</c:v>
                </c:pt>
                <c:pt idx="13">
                  <c:v>1.0534196469999997</c:v>
                </c:pt>
                <c:pt idx="14">
                  <c:v>1.1319251125000001</c:v>
                </c:pt>
                <c:pt idx="15">
                  <c:v>1.0074168720000001</c:v>
                </c:pt>
                <c:pt idx="16">
                  <c:v>1.1636825444999996</c:v>
                </c:pt>
                <c:pt idx="17">
                  <c:v>1.2255463254999996</c:v>
                </c:pt>
                <c:pt idx="18">
                  <c:v>1.3238842715000001</c:v>
                </c:pt>
                <c:pt idx="19">
                  <c:v>1.3861858220000003</c:v>
                </c:pt>
                <c:pt idx="20">
                  <c:v>1.4007047040000005</c:v>
                </c:pt>
              </c:numCache>
            </c:numRef>
          </c:val>
          <c:extLst>
            <c:ext xmlns:c16="http://schemas.microsoft.com/office/drawing/2014/chart" uri="{C3380CC4-5D6E-409C-BE32-E72D297353CC}">
              <c16:uniqueId val="{00000004-D165-4B39-AF55-FED251CFCAED}"/>
            </c:ext>
          </c:extLst>
        </c:ser>
        <c:ser>
          <c:idx val="9"/>
          <c:order val="5"/>
          <c:tx>
            <c:strRef>
              <c:f>' '!$A$60</c:f>
              <c:strCache>
                <c:ptCount val="1"/>
                <c:pt idx="0">
                  <c:v>Other wood</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'!$B$54:$BD$54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'!$B$60:$BD$60</c:f>
              <c:numCache>
                <c:formatCode>0.00</c:formatCode>
                <c:ptCount val="45"/>
                <c:pt idx="0">
                  <c:v>0.32731205022799992</c:v>
                </c:pt>
                <c:pt idx="1">
                  <c:v>0.47126242686399977</c:v>
                </c:pt>
                <c:pt idx="2">
                  <c:v>0.47937822566200006</c:v>
                </c:pt>
                <c:pt idx="3">
                  <c:v>0.34123454268476205</c:v>
                </c:pt>
                <c:pt idx="4">
                  <c:v>0.25443495271399952</c:v>
                </c:pt>
                <c:pt idx="5">
                  <c:v>0.11142470941799987</c:v>
                </c:pt>
                <c:pt idx="6">
                  <c:v>0.16328379320199993</c:v>
                </c:pt>
                <c:pt idx="7">
                  <c:v>0.21290690801000078</c:v>
                </c:pt>
                <c:pt idx="8">
                  <c:v>0.17771863531999976</c:v>
                </c:pt>
                <c:pt idx="9">
                  <c:v>6.1447150433999731E-2</c:v>
                </c:pt>
                <c:pt idx="10">
                  <c:v>0.10810335434799989</c:v>
                </c:pt>
                <c:pt idx="11">
                  <c:v>9.209774171600027E-2</c:v>
                </c:pt>
                <c:pt idx="12">
                  <c:v>0.10733523893999997</c:v>
                </c:pt>
                <c:pt idx="13">
                  <c:v>0.13342446992000001</c:v>
                </c:pt>
                <c:pt idx="14">
                  <c:v>0.15082539707999998</c:v>
                </c:pt>
                <c:pt idx="15">
                  <c:v>0.17227749789333324</c:v>
                </c:pt>
                <c:pt idx="16">
                  <c:v>0.19286699710400002</c:v>
                </c:pt>
                <c:pt idx="17">
                  <c:v>0.24451338715600013</c:v>
                </c:pt>
                <c:pt idx="18">
                  <c:v>0.28680198024266623</c:v>
                </c:pt>
                <c:pt idx="19">
                  <c:v>0.28756269156399972</c:v>
                </c:pt>
                <c:pt idx="20">
                  <c:v>0.31202323597399984</c:v>
                </c:pt>
              </c:numCache>
            </c:numRef>
          </c:val>
          <c:extLst>
            <c:ext xmlns:c16="http://schemas.microsoft.com/office/drawing/2014/chart" uri="{C3380CC4-5D6E-409C-BE32-E72D297353CC}">
              <c16:uniqueId val="{00000005-D165-4B39-AF55-FED251CFCAED}"/>
            </c:ext>
          </c:extLst>
        </c:ser>
        <c:dLbls>
          <c:showLegendKey val="0"/>
          <c:showVal val="0"/>
          <c:showCatName val="0"/>
          <c:showSerName val="0"/>
          <c:showPercent val="0"/>
          <c:showBubbleSize val="0"/>
        </c:dLbls>
        <c:gapWidth val="0"/>
        <c:overlap val="100"/>
        <c:axId val="873731135"/>
        <c:axId val="1"/>
      </c:barChart>
      <c:barChart>
        <c:barDir val="col"/>
        <c:grouping val="stacked"/>
        <c:varyColors val="0"/>
        <c:ser>
          <c:idx val="4"/>
          <c:order val="6"/>
          <c:tx>
            <c:strRef>
              <c:f>' '!$A$61</c:f>
              <c:strCache>
                <c:ptCount val="1"/>
              </c:strCache>
            </c:strRef>
          </c:tx>
          <c:spPr>
            <a:noFill/>
            <a:ln w="25400">
              <a:noFill/>
            </a:ln>
          </c:spPr>
          <c:invertIfNegative val="0"/>
          <c:cat>
            <c:numRef>
              <c:f>' '!$B$54:$BD$54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'!$B$61:$BD$61</c:f>
              <c:numCache>
                <c:formatCode>0.00</c:formatCode>
                <c:ptCount val="45"/>
              </c:numCache>
            </c:numRef>
          </c:val>
          <c:extLst>
            <c:ext xmlns:c16="http://schemas.microsoft.com/office/drawing/2014/chart" uri="{C3380CC4-5D6E-409C-BE32-E72D297353CC}">
              <c16:uniqueId val="{00000006-D165-4B39-AF55-FED251CFCAED}"/>
            </c:ext>
          </c:extLst>
        </c:ser>
        <c:ser>
          <c:idx val="10"/>
          <c:order val="7"/>
          <c:tx>
            <c:strRef>
              <c:f>' '!$A$62</c:f>
              <c:strCache>
                <c:ptCount val="1"/>
              </c:strCache>
            </c:strRef>
          </c:tx>
          <c:spPr>
            <a:noFill/>
            <a:ln w="25400">
              <a:noFill/>
            </a:ln>
          </c:spPr>
          <c:invertIfNegative val="0"/>
          <c:cat>
            <c:numRef>
              <c:f>' '!$B$54:$BD$54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'!$B$62:$BD$62</c:f>
              <c:numCache>
                <c:formatCode>0.00</c:formatCode>
                <c:ptCount val="45"/>
              </c:numCache>
            </c:numRef>
          </c:val>
          <c:extLst>
            <c:ext xmlns:c16="http://schemas.microsoft.com/office/drawing/2014/chart" uri="{C3380CC4-5D6E-409C-BE32-E72D297353CC}">
              <c16:uniqueId val="{00000007-D165-4B39-AF55-FED251CFCAED}"/>
            </c:ext>
          </c:extLst>
        </c:ser>
        <c:ser>
          <c:idx val="11"/>
          <c:order val="8"/>
          <c:tx>
            <c:strRef>
              <c:f>' '!$A$63</c:f>
              <c:strCache>
                <c:ptCount val="1"/>
              </c:strCache>
            </c:strRef>
          </c:tx>
          <c:spPr>
            <a:noFill/>
            <a:ln w="25400">
              <a:noFill/>
            </a:ln>
          </c:spPr>
          <c:invertIfNegative val="0"/>
          <c:cat>
            <c:numRef>
              <c:f>' '!$B$54:$BD$54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'!$B$63:$BD$63</c:f>
              <c:numCache>
                <c:formatCode>0.00</c:formatCode>
                <c:ptCount val="45"/>
              </c:numCache>
            </c:numRef>
          </c:val>
          <c:extLst>
            <c:ext xmlns:c16="http://schemas.microsoft.com/office/drawing/2014/chart" uri="{C3380CC4-5D6E-409C-BE32-E72D297353CC}">
              <c16:uniqueId val="{00000008-D165-4B39-AF55-FED251CFCAED}"/>
            </c:ext>
          </c:extLst>
        </c:ser>
        <c:ser>
          <c:idx val="15"/>
          <c:order val="9"/>
          <c:tx>
            <c:strRef>
              <c:f>' '!$A$64</c:f>
              <c:strCache>
                <c:ptCount val="1"/>
                <c:pt idx="0">
                  <c:v>Other panels</c:v>
                </c:pt>
              </c:strCache>
            </c:strRef>
          </c:tx>
          <c:spPr>
            <a:pattFill prst="lgConfetti">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25400">
              <a:noFill/>
            </a:ln>
          </c:spPr>
          <c:invertIfNegative val="0"/>
          <c:cat>
            <c:numRef>
              <c:f>' '!$B$54:$BD$54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'!$B$64:$BD$64</c:f>
              <c:numCache>
                <c:formatCode>0.00</c:formatCode>
                <c:ptCount val="45"/>
                <c:pt idx="24">
                  <c:v>2.7255500000000002E-2</c:v>
                </c:pt>
                <c:pt idx="25">
                  <c:v>2.6956899999999999E-2</c:v>
                </c:pt>
                <c:pt idx="26">
                  <c:v>3.4463999999999995E-2</c:v>
                </c:pt>
                <c:pt idx="27">
                  <c:v>4.43022E-2</c:v>
                </c:pt>
                <c:pt idx="28">
                  <c:v>6.0805700000000004E-2</c:v>
                </c:pt>
                <c:pt idx="29">
                  <c:v>7.617889999999998E-2</c:v>
                </c:pt>
                <c:pt idx="30">
                  <c:v>0.10602960000000002</c:v>
                </c:pt>
                <c:pt idx="31">
                  <c:v>0.14174409999999998</c:v>
                </c:pt>
                <c:pt idx="32">
                  <c:v>0.17585640000000005</c:v>
                </c:pt>
                <c:pt idx="33">
                  <c:v>9.5243099999999997E-2</c:v>
                </c:pt>
                <c:pt idx="34">
                  <c:v>0.1211792</c:v>
                </c:pt>
                <c:pt idx="35">
                  <c:v>0.14655599999999999</c:v>
                </c:pt>
                <c:pt idx="36">
                  <c:v>0.16265869999999996</c:v>
                </c:pt>
                <c:pt idx="37">
                  <c:v>0.16700879999999999</c:v>
                </c:pt>
                <c:pt idx="38">
                  <c:v>0.12948960000000001</c:v>
                </c:pt>
                <c:pt idx="39">
                  <c:v>6.5665799999999996E-2</c:v>
                </c:pt>
                <c:pt idx="40">
                  <c:v>5.3917199999999998E-2</c:v>
                </c:pt>
                <c:pt idx="41">
                  <c:v>6.7332799999999998E-2</c:v>
                </c:pt>
                <c:pt idx="42">
                  <c:v>7.4892899999999998E-2</c:v>
                </c:pt>
                <c:pt idx="43">
                  <c:v>7.0999200000000012E-2</c:v>
                </c:pt>
                <c:pt idx="44">
                  <c:v>7.72539E-2</c:v>
                </c:pt>
              </c:numCache>
            </c:numRef>
          </c:val>
          <c:extLst>
            <c:ext xmlns:c16="http://schemas.microsoft.com/office/drawing/2014/chart" uri="{C3380CC4-5D6E-409C-BE32-E72D297353CC}">
              <c16:uniqueId val="{00000009-D165-4B39-AF55-FED251CFCAED}"/>
            </c:ext>
          </c:extLst>
        </c:ser>
        <c:ser>
          <c:idx val="16"/>
          <c:order val="10"/>
          <c:tx>
            <c:strRef>
              <c:f>' '!$A$65</c:f>
              <c:strCache>
                <c:ptCount val="1"/>
                <c:pt idx="0">
                  <c:v>Mouldings &amp; joinery</c:v>
                </c:pt>
              </c:strCache>
            </c:strRef>
          </c:tx>
          <c:spPr>
            <a:pattFill prst="zigZag">
              <a:fgClr>
                <a:srgbClr val="993300"/>
              </a:fgClr>
              <a:bgClr>
                <a:schemeClr val="accent6">
                  <a:lumMod val="40000"/>
                  <a:lumOff val="60000"/>
                </a:schemeClr>
              </a:bgClr>
            </a:pattFill>
            <a:ln w="25400">
              <a:noFill/>
            </a:ln>
          </c:spPr>
          <c:invertIfNegative val="0"/>
          <c:cat>
            <c:numRef>
              <c:f>' '!$B$54:$BD$54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'!$B$65:$BD$65</c:f>
              <c:numCache>
                <c:formatCode>0.00</c:formatCode>
                <c:ptCount val="45"/>
                <c:pt idx="24">
                  <c:v>3.5268999999999999E-3</c:v>
                </c:pt>
                <c:pt idx="25">
                  <c:v>2.4557000000000003E-3</c:v>
                </c:pt>
                <c:pt idx="26">
                  <c:v>2.6719000000000005E-3</c:v>
                </c:pt>
                <c:pt idx="27">
                  <c:v>6.6582000000000004E-3</c:v>
                </c:pt>
                <c:pt idx="28">
                  <c:v>1.4009899999999999E-2</c:v>
                </c:pt>
                <c:pt idx="29">
                  <c:v>4.0266E-3</c:v>
                </c:pt>
                <c:pt idx="30">
                  <c:v>7.4255000000000015E-3</c:v>
                </c:pt>
                <c:pt idx="31">
                  <c:v>1.14993E-2</c:v>
                </c:pt>
                <c:pt idx="32">
                  <c:v>1.94048E-2</c:v>
                </c:pt>
                <c:pt idx="33">
                  <c:v>1.33093E-2</c:v>
                </c:pt>
                <c:pt idx="34">
                  <c:v>1.5238400000000003E-2</c:v>
                </c:pt>
                <c:pt idx="35">
                  <c:v>1.5903500000000001E-2</c:v>
                </c:pt>
                <c:pt idx="36">
                  <c:v>1.20152E-2</c:v>
                </c:pt>
                <c:pt idx="37">
                  <c:v>3.67093E-2</c:v>
                </c:pt>
                <c:pt idx="38">
                  <c:v>3.7824199999999995E-2</c:v>
                </c:pt>
                <c:pt idx="39">
                  <c:v>2.8485300000000002E-2</c:v>
                </c:pt>
                <c:pt idx="40">
                  <c:v>2.7598499999999998E-2</c:v>
                </c:pt>
                <c:pt idx="41">
                  <c:v>3.5855700000000004E-2</c:v>
                </c:pt>
                <c:pt idx="42">
                  <c:v>4.5461500000000002E-2</c:v>
                </c:pt>
                <c:pt idx="43">
                  <c:v>4.7031100000000013E-2</c:v>
                </c:pt>
                <c:pt idx="44">
                  <c:v>4.4393799999999983E-2</c:v>
                </c:pt>
              </c:numCache>
            </c:numRef>
          </c:val>
          <c:extLst>
            <c:ext xmlns:c16="http://schemas.microsoft.com/office/drawing/2014/chart" uri="{C3380CC4-5D6E-409C-BE32-E72D297353CC}">
              <c16:uniqueId val="{0000000A-D165-4B39-AF55-FED251CFCAED}"/>
            </c:ext>
          </c:extLst>
        </c:ser>
        <c:ser>
          <c:idx val="18"/>
          <c:order val="11"/>
          <c:tx>
            <c:strRef>
              <c:f>' '!$A$66</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25400">
              <a:noFill/>
            </a:ln>
          </c:spPr>
          <c:invertIfNegative val="0"/>
          <c:cat>
            <c:numRef>
              <c:f>' '!$B$54:$BD$54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'!$B$66:$BD$66</c:f>
              <c:numCache>
                <c:formatCode>0.00</c:formatCode>
                <c:ptCount val="45"/>
                <c:pt idx="24">
                  <c:v>5.1097E-3</c:v>
                </c:pt>
                <c:pt idx="25">
                  <c:v>5.215E-3</c:v>
                </c:pt>
                <c:pt idx="26">
                  <c:v>6.7082000000000001E-3</c:v>
                </c:pt>
                <c:pt idx="27">
                  <c:v>8.5793000000000015E-3</c:v>
                </c:pt>
                <c:pt idx="28">
                  <c:v>1.0009699999999998E-2</c:v>
                </c:pt>
                <c:pt idx="29">
                  <c:v>7.9005000000000013E-3</c:v>
                </c:pt>
                <c:pt idx="30">
                  <c:v>1.1652800000000003E-2</c:v>
                </c:pt>
                <c:pt idx="31">
                  <c:v>1.7144299999999998E-2</c:v>
                </c:pt>
                <c:pt idx="32">
                  <c:v>2.4782400000000003E-2</c:v>
                </c:pt>
                <c:pt idx="33">
                  <c:v>1.8613999999999995E-2</c:v>
                </c:pt>
                <c:pt idx="34">
                  <c:v>2.5498399999999994E-2</c:v>
                </c:pt>
                <c:pt idx="35">
                  <c:v>2.8658699999999999E-2</c:v>
                </c:pt>
                <c:pt idx="36">
                  <c:v>3.8427699999999995E-2</c:v>
                </c:pt>
                <c:pt idx="37">
                  <c:v>5.795270000000001E-2</c:v>
                </c:pt>
                <c:pt idx="38">
                  <c:v>6.1653100000000002E-2</c:v>
                </c:pt>
                <c:pt idx="39">
                  <c:v>3.2835899999999987E-2</c:v>
                </c:pt>
                <c:pt idx="40">
                  <c:v>3.6698199999999986E-2</c:v>
                </c:pt>
                <c:pt idx="41">
                  <c:v>4.8204299999999999E-2</c:v>
                </c:pt>
                <c:pt idx="42">
                  <c:v>7.2249000000000008E-2</c:v>
                </c:pt>
                <c:pt idx="43">
                  <c:v>8.0613000000000004E-2</c:v>
                </c:pt>
                <c:pt idx="44">
                  <c:v>6.6575300000000004E-2</c:v>
                </c:pt>
              </c:numCache>
            </c:numRef>
          </c:val>
          <c:extLst>
            <c:ext xmlns:c16="http://schemas.microsoft.com/office/drawing/2014/chart" uri="{C3380CC4-5D6E-409C-BE32-E72D297353CC}">
              <c16:uniqueId val="{0000000B-D165-4B39-AF55-FED251CFCAED}"/>
            </c:ext>
          </c:extLst>
        </c:ser>
        <c:ser>
          <c:idx val="3"/>
          <c:order val="12"/>
          <c:tx>
            <c:strRef>
              <c:f>' '!$A$67</c:f>
              <c:strCache>
                <c:ptCount val="1"/>
                <c:pt idx="0">
                  <c:v>Wood 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'!$B$54:$BD$54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'!$B$67:$BD$67</c:f>
              <c:numCache>
                <c:formatCode>0.00</c:formatCode>
                <c:ptCount val="45"/>
                <c:pt idx="24">
                  <c:v>2.29865E-2</c:v>
                </c:pt>
                <c:pt idx="25">
                  <c:v>2.3440900000000001E-2</c:v>
                </c:pt>
                <c:pt idx="26">
                  <c:v>2.2096499999999998E-2</c:v>
                </c:pt>
                <c:pt idx="27">
                  <c:v>2.3008599999999997E-2</c:v>
                </c:pt>
                <c:pt idx="28">
                  <c:v>2.1071300000000001E-2</c:v>
                </c:pt>
                <c:pt idx="29">
                  <c:v>1.8517200000000001E-2</c:v>
                </c:pt>
                <c:pt idx="30">
                  <c:v>1.3724499999999999E-2</c:v>
                </c:pt>
                <c:pt idx="31">
                  <c:v>1.49642E-2</c:v>
                </c:pt>
                <c:pt idx="32">
                  <c:v>1.8491600000000004E-2</c:v>
                </c:pt>
                <c:pt idx="33">
                  <c:v>1.5070500000000001E-2</c:v>
                </c:pt>
                <c:pt idx="34">
                  <c:v>2.95762E-2</c:v>
                </c:pt>
                <c:pt idx="35">
                  <c:v>2.1772299999999998E-2</c:v>
                </c:pt>
                <c:pt idx="36">
                  <c:v>1.84893E-2</c:v>
                </c:pt>
                <c:pt idx="37">
                  <c:v>1.3029900000000001E-2</c:v>
                </c:pt>
                <c:pt idx="38">
                  <c:v>1.2767699999999998E-2</c:v>
                </c:pt>
                <c:pt idx="39">
                  <c:v>1.1962199999999999E-2</c:v>
                </c:pt>
                <c:pt idx="40">
                  <c:v>1.0683099999999999E-2</c:v>
                </c:pt>
                <c:pt idx="41">
                  <c:v>1.4573500000000001E-2</c:v>
                </c:pt>
                <c:pt idx="42">
                  <c:v>1.3042399999999999E-2</c:v>
                </c:pt>
                <c:pt idx="43">
                  <c:v>8.6026000000000002E-3</c:v>
                </c:pt>
                <c:pt idx="44">
                  <c:v>1.0157399999999999E-2</c:v>
                </c:pt>
              </c:numCache>
            </c:numRef>
          </c:val>
          <c:extLst>
            <c:ext xmlns:c16="http://schemas.microsoft.com/office/drawing/2014/chart" uri="{C3380CC4-5D6E-409C-BE32-E72D297353CC}">
              <c16:uniqueId val="{0000000C-D165-4B39-AF55-FED251CFCAED}"/>
            </c:ext>
          </c:extLst>
        </c:ser>
        <c:ser>
          <c:idx val="17"/>
          <c:order val="13"/>
          <c:tx>
            <c:strRef>
              <c:f>' '!$A$68</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'!$B$54:$BD$54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'!$B$68:$BD$68</c:f>
              <c:numCache>
                <c:formatCode>0.00</c:formatCode>
                <c:ptCount val="45"/>
                <c:pt idx="24">
                  <c:v>0.177845</c:v>
                </c:pt>
                <c:pt idx="25">
                  <c:v>0.16057480000000005</c:v>
                </c:pt>
                <c:pt idx="26">
                  <c:v>0.18731429999999996</c:v>
                </c:pt>
                <c:pt idx="27">
                  <c:v>0.21470099999999998</c:v>
                </c:pt>
                <c:pt idx="28">
                  <c:v>0.26710319999999999</c:v>
                </c:pt>
                <c:pt idx="29">
                  <c:v>0.23135139999999996</c:v>
                </c:pt>
                <c:pt idx="30">
                  <c:v>0.30253609999999997</c:v>
                </c:pt>
                <c:pt idx="31">
                  <c:v>0.37859529999999997</c:v>
                </c:pt>
                <c:pt idx="32">
                  <c:v>0.4955112000000001</c:v>
                </c:pt>
                <c:pt idx="33">
                  <c:v>0.38810480000000014</c:v>
                </c:pt>
                <c:pt idx="34">
                  <c:v>0.28893200000000002</c:v>
                </c:pt>
                <c:pt idx="35">
                  <c:v>0.5101774</c:v>
                </c:pt>
                <c:pt idx="36">
                  <c:v>0.46019750000000009</c:v>
                </c:pt>
                <c:pt idx="37">
                  <c:v>0.51144180000000006</c:v>
                </c:pt>
                <c:pt idx="38">
                  <c:v>0.53392439999999997</c:v>
                </c:pt>
                <c:pt idx="39">
                  <c:v>0.36515299999999989</c:v>
                </c:pt>
                <c:pt idx="40">
                  <c:v>0.38933320000000005</c:v>
                </c:pt>
                <c:pt idx="41">
                  <c:v>0.45340379999999991</c:v>
                </c:pt>
                <c:pt idx="42">
                  <c:v>0.5144770000000003</c:v>
                </c:pt>
                <c:pt idx="43">
                  <c:v>0.51327619999999996</c:v>
                </c:pt>
                <c:pt idx="44">
                  <c:v>0.49389369999999988</c:v>
                </c:pt>
              </c:numCache>
            </c:numRef>
          </c:val>
          <c:extLst>
            <c:ext xmlns:c16="http://schemas.microsoft.com/office/drawing/2014/chart" uri="{C3380CC4-5D6E-409C-BE32-E72D297353CC}">
              <c16:uniqueId val="{0000000D-D165-4B39-AF55-FED251CFCAED}"/>
            </c:ext>
          </c:extLst>
        </c:ser>
        <c:ser>
          <c:idx val="19"/>
          <c:order val="14"/>
          <c:tx>
            <c:strRef>
              <c:f>' '!$A$69</c:f>
              <c:strCache>
                <c:ptCount val="1"/>
                <c:pt idx="0">
                  <c:v>Other wood</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'!$B$54:$BD$54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'!$B$69:$BD$69</c:f>
              <c:numCache>
                <c:formatCode>0.00</c:formatCode>
                <c:ptCount val="45"/>
                <c:pt idx="24">
                  <c:v>1.6393099999999966E-2</c:v>
                </c:pt>
                <c:pt idx="25">
                  <c:v>2.2968600000000061E-2</c:v>
                </c:pt>
                <c:pt idx="26">
                  <c:v>2.7925299999999986E-2</c:v>
                </c:pt>
                <c:pt idx="27">
                  <c:v>2.6019500000000029E-2</c:v>
                </c:pt>
                <c:pt idx="28">
                  <c:v>2.6557699999999962E-2</c:v>
                </c:pt>
                <c:pt idx="29">
                  <c:v>1.5826000000000007E-2</c:v>
                </c:pt>
                <c:pt idx="30">
                  <c:v>2.1367299999999978E-2</c:v>
                </c:pt>
                <c:pt idx="31">
                  <c:v>3.4400799999999898E-2</c:v>
                </c:pt>
                <c:pt idx="32">
                  <c:v>4.4728599999999785E-2</c:v>
                </c:pt>
                <c:pt idx="33">
                  <c:v>1.8826799999999921E-2</c:v>
                </c:pt>
                <c:pt idx="34">
                  <c:v>2.7936800000000039E-2</c:v>
                </c:pt>
                <c:pt idx="35">
                  <c:v>3.1996399999999925E-2</c:v>
                </c:pt>
                <c:pt idx="36">
                  <c:v>3.4724300000000041E-2</c:v>
                </c:pt>
                <c:pt idx="37">
                  <c:v>4.2329199999999734E-2</c:v>
                </c:pt>
                <c:pt idx="38">
                  <c:v>4.2946499999999888E-2</c:v>
                </c:pt>
                <c:pt idx="39">
                  <c:v>3.2792100000000102E-2</c:v>
                </c:pt>
                <c:pt idx="40">
                  <c:v>3.200269999999994E-2</c:v>
                </c:pt>
                <c:pt idx="41">
                  <c:v>4.0920999999999874E-2</c:v>
                </c:pt>
                <c:pt idx="42">
                  <c:v>5.4028299999999807E-2</c:v>
                </c:pt>
                <c:pt idx="43">
                  <c:v>5.6746300000000138E-2</c:v>
                </c:pt>
                <c:pt idx="44">
                  <c:v>5.4134299999999969E-2</c:v>
                </c:pt>
              </c:numCache>
            </c:numRef>
          </c:val>
          <c:extLst>
            <c:ext xmlns:c16="http://schemas.microsoft.com/office/drawing/2014/chart" uri="{C3380CC4-5D6E-409C-BE32-E72D297353CC}">
              <c16:uniqueId val="{0000000E-D165-4B39-AF55-FED251CFCAED}"/>
            </c:ext>
          </c:extLst>
        </c:ser>
        <c:dLbls>
          <c:showLegendKey val="0"/>
          <c:showVal val="0"/>
          <c:showCatName val="0"/>
          <c:showSerName val="0"/>
          <c:showPercent val="0"/>
          <c:showBubbleSize val="0"/>
        </c:dLbls>
        <c:gapWidth val="0"/>
        <c:overlap val="100"/>
        <c:axId val="3"/>
        <c:axId val="4"/>
      </c:barChart>
      <c:catAx>
        <c:axId val="87373113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RWE volume</a:t>
                </a:r>
                <a:endParaRPr lang="en-GB" sz="1150"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125" b="0" i="0" u="none" strike="noStrike" baseline="0">
                    <a:solidFill>
                      <a:srgbClr val="993300"/>
                    </a:solidFill>
                    <a:latin typeface="Arial"/>
                    <a:cs typeface="Arial"/>
                  </a:rPr>
                  <a:t>(million cubic metres)</a:t>
                </a:r>
              </a:p>
            </c:rich>
          </c:tx>
          <c:layout>
            <c:manualLayout>
              <c:xMode val="edge"/>
              <c:yMode val="edge"/>
              <c:x val="2.291737260608849E-2"/>
              <c:y val="0.1433380357377650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87373113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Import value</a:t>
                </a:r>
                <a:endParaRPr lang="en-GB" sz="1100" b="0" i="0" u="none" strike="noStrike" baseline="0">
                  <a:solidFill>
                    <a:srgbClr val="0000FF"/>
                  </a:solidFill>
                  <a:latin typeface="Arial"/>
                  <a:cs typeface="Arial"/>
                </a:endParaRPr>
              </a:p>
              <a:p>
                <a:pPr>
                  <a:defRPr sz="1200" b="0" i="0" u="none" strike="noStrike" baseline="0">
                    <a:solidFill>
                      <a:srgbClr val="0000FF"/>
                    </a:solidFill>
                    <a:latin typeface="Arial"/>
                    <a:ea typeface="Arial"/>
                    <a:cs typeface="Arial"/>
                  </a:defRPr>
                </a:pPr>
                <a:r>
                  <a:rPr lang="en-GB" sz="1100" b="0" i="0" u="none" strike="noStrike" baseline="0">
                    <a:solidFill>
                      <a:srgbClr val="0000FF"/>
                    </a:solidFill>
                    <a:latin typeface="Arial"/>
                    <a:cs typeface="Arial"/>
                  </a:rPr>
                  <a:t>(US$ </a:t>
                </a:r>
                <a:r>
                  <a:rPr lang="en-GB" sz="1100" b="0" i="0" u="none" strike="noStrike" baseline="0">
                    <a:solidFill>
                      <a:srgbClr val="808000"/>
                    </a:solidFill>
                    <a:latin typeface="Arial"/>
                    <a:cs typeface="Arial"/>
                  </a:rPr>
                  <a:t>billion</a:t>
                </a:r>
                <a:r>
                  <a:rPr lang="en-GB" sz="1100" b="0" i="0" u="none" strike="noStrike" baseline="0">
                    <a:solidFill>
                      <a:srgbClr val="0000FF"/>
                    </a:solidFill>
                    <a:latin typeface="Arial"/>
                    <a:cs typeface="Arial"/>
                  </a:rPr>
                  <a:t>, cif, nominal)</a:t>
                </a:r>
              </a:p>
            </c:rich>
          </c:tx>
          <c:layout>
            <c:manualLayout>
              <c:xMode val="edge"/>
              <c:yMode val="edge"/>
              <c:x val="0.91044471171460628"/>
              <c:y val="0.1633386918872206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2.5000770115732898E-2"/>
          <c:y val="0.870028542501318"/>
          <c:w val="0.93752887933998363"/>
          <c:h val="0.1016700020930659"/>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170147699816232"/>
          <c:y val="7.32137420996333E-2"/>
          <c:w val="0.66183114770200746"/>
          <c:h val="0.64893998679220422"/>
        </c:manualLayout>
      </c:layout>
      <c:barChart>
        <c:barDir val="col"/>
        <c:grouping val="stacked"/>
        <c:varyColors val="0"/>
        <c:ser>
          <c:idx val="0"/>
          <c:order val="0"/>
          <c:tx>
            <c:strRef>
              <c:f>' '!$A$140</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'!$B$139:$BD$139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'!$B$140:$BD$140</c:f>
              <c:numCache>
                <c:formatCode>#,##0.00</c:formatCode>
                <c:ptCount val="45"/>
                <c:pt idx="0">
                  <c:v>1.7435800000000003E-4</c:v>
                </c:pt>
                <c:pt idx="1">
                  <c:v>6.4122799999999995E-5</c:v>
                </c:pt>
                <c:pt idx="2">
                  <c:v>7.9080799999999994E-4</c:v>
                </c:pt>
                <c:pt idx="3">
                  <c:v>7.652249999999998E-4</c:v>
                </c:pt>
                <c:pt idx="4">
                  <c:v>6.4037799999999985E-5</c:v>
                </c:pt>
                <c:pt idx="5">
                  <c:v>9.8133600000000005E-5</c:v>
                </c:pt>
                <c:pt idx="6">
                  <c:v>2.5913680000000004E-4</c:v>
                </c:pt>
                <c:pt idx="7">
                  <c:v>6.0208739999999998E-4</c:v>
                </c:pt>
                <c:pt idx="8">
                  <c:v>7.3697499999999996E-4</c:v>
                </c:pt>
                <c:pt idx="9">
                  <c:v>2.3810659999999996E-4</c:v>
                </c:pt>
                <c:pt idx="10">
                  <c:v>3.2422659999999998E-4</c:v>
                </c:pt>
                <c:pt idx="11">
                  <c:v>6.0809820000000002E-4</c:v>
                </c:pt>
                <c:pt idx="12">
                  <c:v>1.2498879999999998E-3</c:v>
                </c:pt>
                <c:pt idx="13">
                  <c:v>5.4964680000000004E-4</c:v>
                </c:pt>
                <c:pt idx="14">
                  <c:v>4.967646E-4</c:v>
                </c:pt>
                <c:pt idx="15">
                  <c:v>5.1968619999999996E-4</c:v>
                </c:pt>
                <c:pt idx="16">
                  <c:v>5.1609940000000003E-4</c:v>
                </c:pt>
                <c:pt idx="17">
                  <c:v>8.4765680000000007E-4</c:v>
                </c:pt>
                <c:pt idx="18">
                  <c:v>1.1941523999999999E-3</c:v>
                </c:pt>
                <c:pt idx="19">
                  <c:v>1.1250515999999999E-3</c:v>
                </c:pt>
                <c:pt idx="20">
                  <c:v>1.0696452E-3</c:v>
                </c:pt>
              </c:numCache>
            </c:numRef>
          </c:val>
          <c:extLst>
            <c:ext xmlns:c16="http://schemas.microsoft.com/office/drawing/2014/chart" uri="{C3380CC4-5D6E-409C-BE32-E72D297353CC}">
              <c16:uniqueId val="{00000000-D0CD-44C5-A709-998461F76CDE}"/>
            </c:ext>
          </c:extLst>
        </c:ser>
        <c:ser>
          <c:idx val="2"/>
          <c:order val="1"/>
          <c:tx>
            <c:strRef>
              <c:f>' '!$A$141</c:f>
              <c:strCache>
                <c:ptCount val="1"/>
                <c:pt idx="0">
                  <c:v>Russia </c:v>
                </c:pt>
              </c:strCache>
            </c:strRef>
          </c:tx>
          <c:spPr>
            <a:pattFill prst="dkDnDiag">
              <a:fgClr>
                <a:srgbClr val="FF66FF"/>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'!$B$139:$BD$139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'!$B$141:$BD$141</c:f>
              <c:numCache>
                <c:formatCode>#,##0.00</c:formatCode>
                <c:ptCount val="45"/>
                <c:pt idx="0">
                  <c:v>3.2000021999999996E-3</c:v>
                </c:pt>
                <c:pt idx="1">
                  <c:v>3.9509027999999995E-3</c:v>
                </c:pt>
                <c:pt idx="2">
                  <c:v>2.8067655999999995E-3</c:v>
                </c:pt>
                <c:pt idx="3">
                  <c:v>2.9584500000000005E-3</c:v>
                </c:pt>
                <c:pt idx="4">
                  <c:v>5.2831542E-3</c:v>
                </c:pt>
                <c:pt idx="5">
                  <c:v>4.9287694000000005E-3</c:v>
                </c:pt>
                <c:pt idx="6">
                  <c:v>7.3523769999999994E-3</c:v>
                </c:pt>
                <c:pt idx="7">
                  <c:v>1.0133254599999999E-2</c:v>
                </c:pt>
                <c:pt idx="8">
                  <c:v>1.2315911000000001E-2</c:v>
                </c:pt>
                <c:pt idx="9">
                  <c:v>9.3304063999999996E-3</c:v>
                </c:pt>
                <c:pt idx="10">
                  <c:v>1.65707288E-2</c:v>
                </c:pt>
                <c:pt idx="11">
                  <c:v>1.2627399999999999E-2</c:v>
                </c:pt>
                <c:pt idx="12">
                  <c:v>1.9005070000000002E-2</c:v>
                </c:pt>
                <c:pt idx="13">
                  <c:v>2.1084686000000002E-2</c:v>
                </c:pt>
                <c:pt idx="14">
                  <c:v>1.8929916800000002E-2</c:v>
                </c:pt>
                <c:pt idx="15">
                  <c:v>2.1845375666666663E-2</c:v>
                </c:pt>
                <c:pt idx="16">
                  <c:v>2.5810134999999998E-2</c:v>
                </c:pt>
                <c:pt idx="17">
                  <c:v>1.9851351999999999E-2</c:v>
                </c:pt>
                <c:pt idx="18">
                  <c:v>3.4143415999999996E-2</c:v>
                </c:pt>
                <c:pt idx="19">
                  <c:v>4.0605358799999998E-2</c:v>
                </c:pt>
                <c:pt idx="20">
                  <c:v>4.8673463400000005E-2</c:v>
                </c:pt>
              </c:numCache>
            </c:numRef>
          </c:val>
          <c:extLst>
            <c:ext xmlns:c16="http://schemas.microsoft.com/office/drawing/2014/chart" uri="{C3380CC4-5D6E-409C-BE32-E72D297353CC}">
              <c16:uniqueId val="{00000002-D0CD-44C5-A709-998461F76CDE}"/>
            </c:ext>
          </c:extLst>
        </c:ser>
        <c:ser>
          <c:idx val="3"/>
          <c:order val="2"/>
          <c:tx>
            <c:strRef>
              <c:f>' '!$A$142</c:f>
              <c:strCache>
                <c:ptCount val="1"/>
                <c:pt idx="0">
                  <c:v>Others</c:v>
                </c:pt>
              </c:strCache>
            </c:strRef>
          </c:tx>
          <c:spPr>
            <a:pattFill prst="trellis">
              <a:fgClr>
                <a:srgbClr val="993300"/>
              </a:fgClr>
              <a:bgClr>
                <a:schemeClr val="bg1"/>
              </a:bgClr>
            </a:pattFill>
            <a:ln w="25400">
              <a:noFill/>
            </a:ln>
          </c:spPr>
          <c:invertIfNegative val="0"/>
          <c:cat>
            <c:numRef>
              <c:f>' '!$B$139:$BD$139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'!$B$142:$BD$142</c:f>
              <c:numCache>
                <c:formatCode>0.00</c:formatCode>
                <c:ptCount val="45"/>
                <c:pt idx="0">
                  <c:v>7.8946000000002479E-6</c:v>
                </c:pt>
                <c:pt idx="1">
                  <c:v>1.0816200000000366E-5</c:v>
                </c:pt>
                <c:pt idx="2">
                  <c:v>1.3727199999999471E-5</c:v>
                </c:pt>
                <c:pt idx="3">
                  <c:v>3.9333333333333928E-5</c:v>
                </c:pt>
                <c:pt idx="4">
                  <c:v>2.9628000000000293E-5</c:v>
                </c:pt>
                <c:pt idx="5">
                  <c:v>1.8144779999999978E-4</c:v>
                </c:pt>
                <c:pt idx="6">
                  <c:v>5.7119999999999047E-5</c:v>
                </c:pt>
                <c:pt idx="7">
                  <c:v>6.0359999999999928E-4</c:v>
                </c:pt>
                <c:pt idx="8">
                  <c:v>1.0374770000000019E-3</c:v>
                </c:pt>
                <c:pt idx="9">
                  <c:v>6.1601220000000005E-4</c:v>
                </c:pt>
                <c:pt idx="10">
                  <c:v>2.5146959999999829E-4</c:v>
                </c:pt>
                <c:pt idx="11">
                  <c:v>4.4748780000000016E-4</c:v>
                </c:pt>
                <c:pt idx="12">
                  <c:v>3.2752839999999547E-4</c:v>
                </c:pt>
                <c:pt idx="13">
                  <c:v>6.9307320000000158E-4</c:v>
                </c:pt>
                <c:pt idx="14">
                  <c:v>9.9548699999999629E-4</c:v>
                </c:pt>
                <c:pt idx="15">
                  <c:v>2.5602279999999839E-4</c:v>
                </c:pt>
                <c:pt idx="16">
                  <c:v>1.176509999999964E-4</c:v>
                </c:pt>
                <c:pt idx="17">
                  <c:v>3.5968819999999957E-4</c:v>
                </c:pt>
                <c:pt idx="18">
                  <c:v>1.4018659999999461E-4</c:v>
                </c:pt>
                <c:pt idx="19">
                  <c:v>1.0806021999999957E-3</c:v>
                </c:pt>
                <c:pt idx="20">
                  <c:v>4.2509960000000624E-4</c:v>
                </c:pt>
              </c:numCache>
            </c:numRef>
          </c:val>
          <c:extLst>
            <c:ext xmlns:c16="http://schemas.microsoft.com/office/drawing/2014/chart" uri="{C3380CC4-5D6E-409C-BE32-E72D297353CC}">
              <c16:uniqueId val="{00000003-D0CD-44C5-A709-998461F76CDE}"/>
            </c:ext>
          </c:extLst>
        </c:ser>
        <c:ser>
          <c:idx val="5"/>
          <c:order val="3"/>
          <c:tx>
            <c:strRef>
              <c:f>' '!$A$143</c:f>
              <c:strCache>
                <c:ptCount val="1"/>
              </c:strCache>
            </c:strRef>
          </c:tx>
          <c:spPr>
            <a:noFill/>
            <a:ln w="25400">
              <a:noFill/>
            </a:ln>
          </c:spPr>
          <c:invertIfNegative val="0"/>
          <c:cat>
            <c:numRef>
              <c:f>' '!$B$139:$BD$139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'!$B$143:$BD$143</c:f>
              <c:numCache>
                <c:formatCode>0.0</c:formatCode>
                <c:ptCount val="45"/>
              </c:numCache>
            </c:numRef>
          </c:val>
          <c:extLst>
            <c:ext xmlns:c16="http://schemas.microsoft.com/office/drawing/2014/chart" uri="{C3380CC4-5D6E-409C-BE32-E72D297353CC}">
              <c16:uniqueId val="{00000004-D0CD-44C5-A709-998461F76CDE}"/>
            </c:ext>
          </c:extLst>
        </c:ser>
        <c:ser>
          <c:idx val="4"/>
          <c:order val="4"/>
          <c:tx>
            <c:strRef>
              <c:f>' '!$A$144</c:f>
              <c:strCache>
                <c:ptCount val="1"/>
              </c:strCache>
            </c:strRef>
          </c:tx>
          <c:spPr>
            <a:noFill/>
            <a:ln w="25400">
              <a:noFill/>
            </a:ln>
          </c:spPr>
          <c:invertIfNegative val="0"/>
          <c:cat>
            <c:numRef>
              <c:f>' '!$B$139:$BD$139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'!$B$144:$BD$144</c:f>
              <c:numCache>
                <c:formatCode>0.0</c:formatCode>
                <c:ptCount val="45"/>
              </c:numCache>
            </c:numRef>
          </c:val>
          <c:extLst>
            <c:ext xmlns:c16="http://schemas.microsoft.com/office/drawing/2014/chart" uri="{C3380CC4-5D6E-409C-BE32-E72D297353CC}">
              <c16:uniqueId val="{00000005-D0CD-44C5-A709-998461F76CDE}"/>
            </c:ext>
          </c:extLst>
        </c:ser>
        <c:dLbls>
          <c:showLegendKey val="0"/>
          <c:showVal val="0"/>
          <c:showCatName val="0"/>
          <c:showSerName val="0"/>
          <c:showPercent val="0"/>
          <c:showBubbleSize val="0"/>
        </c:dLbls>
        <c:gapWidth val="0"/>
        <c:overlap val="100"/>
        <c:axId val="873731535"/>
        <c:axId val="1"/>
      </c:barChart>
      <c:barChart>
        <c:barDir val="col"/>
        <c:grouping val="stacked"/>
        <c:varyColors val="0"/>
        <c:ser>
          <c:idx val="10"/>
          <c:order val="5"/>
          <c:tx>
            <c:strRef>
              <c:f>' '!$A$145</c:f>
              <c:strCache>
                <c:ptCount val="1"/>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'!$B$139:$BD$139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'!$B$145:$BD$145</c:f>
              <c:numCache>
                <c:formatCode>General</c:formatCode>
                <c:ptCount val="45"/>
              </c:numCache>
            </c:numRef>
          </c:val>
          <c:extLst>
            <c:ext xmlns:c16="http://schemas.microsoft.com/office/drawing/2014/chart" uri="{C3380CC4-5D6E-409C-BE32-E72D297353CC}">
              <c16:uniqueId val="{00000006-D0CD-44C5-A709-998461F76CDE}"/>
            </c:ext>
          </c:extLst>
        </c:ser>
        <c:ser>
          <c:idx val="12"/>
          <c:order val="6"/>
          <c:tx>
            <c:strRef>
              <c:f>' '!$A$146</c:f>
              <c:strCache>
                <c:ptCount val="1"/>
                <c:pt idx="0">
                  <c:v>EU-28</c:v>
                </c:pt>
              </c:strCache>
            </c:strRef>
          </c:tx>
          <c:spPr>
            <a:pattFill prst="smCheck">
              <a:fgClr>
                <a:srgbClr val="00FF0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'!$B$139:$BD$139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'!$B$146:$BD$146</c:f>
              <c:numCache>
                <c:formatCode>#,##0</c:formatCode>
                <c:ptCount val="45"/>
                <c:pt idx="24">
                  <c:v>0.1206</c:v>
                </c:pt>
                <c:pt idx="25">
                  <c:v>5.6399999999999999E-2</c:v>
                </c:pt>
                <c:pt idx="26">
                  <c:v>0.98089999999999999</c:v>
                </c:pt>
                <c:pt idx="27">
                  <c:v>0.45869999999999994</c:v>
                </c:pt>
                <c:pt idx="28">
                  <c:v>0.11609999999999999</c:v>
                </c:pt>
                <c:pt idx="29">
                  <c:v>6.6699999999999982E-2</c:v>
                </c:pt>
                <c:pt idx="30">
                  <c:v>0.34899999999999998</c:v>
                </c:pt>
                <c:pt idx="31">
                  <c:v>0.5373</c:v>
                </c:pt>
                <c:pt idx="32">
                  <c:v>1.0056999999999998</c:v>
                </c:pt>
                <c:pt idx="33">
                  <c:v>0.27950000000000003</c:v>
                </c:pt>
                <c:pt idx="34">
                  <c:v>0.27309999999999995</c:v>
                </c:pt>
                <c:pt idx="35">
                  <c:v>0.5008999999999999</c:v>
                </c:pt>
                <c:pt idx="36">
                  <c:v>0.63109999999999999</c:v>
                </c:pt>
                <c:pt idx="37">
                  <c:v>0.68589999999999995</c:v>
                </c:pt>
                <c:pt idx="38">
                  <c:v>0.71709999999999996</c:v>
                </c:pt>
                <c:pt idx="39">
                  <c:v>0.74579999999999991</c:v>
                </c:pt>
                <c:pt idx="40">
                  <c:v>0.502</c:v>
                </c:pt>
                <c:pt idx="41">
                  <c:v>0.90380000000000005</c:v>
                </c:pt>
                <c:pt idx="42">
                  <c:v>1.1295999999999999</c:v>
                </c:pt>
                <c:pt idx="43">
                  <c:v>0.9214</c:v>
                </c:pt>
                <c:pt idx="44">
                  <c:v>0.75889999999999991</c:v>
                </c:pt>
              </c:numCache>
            </c:numRef>
          </c:val>
          <c:extLst>
            <c:ext xmlns:c16="http://schemas.microsoft.com/office/drawing/2014/chart" uri="{C3380CC4-5D6E-409C-BE32-E72D297353CC}">
              <c16:uniqueId val="{00000008-D0CD-44C5-A709-998461F76CDE}"/>
            </c:ext>
          </c:extLst>
        </c:ser>
        <c:ser>
          <c:idx val="1"/>
          <c:order val="7"/>
          <c:tx>
            <c:strRef>
              <c:f>' '!$A$147</c:f>
              <c:strCache>
                <c:ptCount val="1"/>
                <c:pt idx="0">
                  <c:v>Russia </c:v>
                </c:pt>
              </c:strCache>
            </c:strRef>
          </c:tx>
          <c:spPr>
            <a:pattFill prst="dkDnDiag">
              <a:fgClr>
                <a:srgbClr val="FF66FF"/>
              </a:fgClr>
              <a:bgClr>
                <a:schemeClr val="bg1"/>
              </a:bgClr>
            </a:pattFill>
          </c:spPr>
          <c:invertIfNegative val="0"/>
          <c:cat>
            <c:numRef>
              <c:f>' '!$B$139:$BD$139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'!$B$147:$BD$147</c:f>
              <c:numCache>
                <c:formatCode>General</c:formatCode>
                <c:ptCount val="45"/>
                <c:pt idx="24" formatCode="#,##0">
                  <c:v>1.5649999999999999</c:v>
                </c:pt>
                <c:pt idx="25" formatCode="#,##0">
                  <c:v>1.3917999999999999</c:v>
                </c:pt>
                <c:pt idx="26" formatCode="#,##0">
                  <c:v>1.2638</c:v>
                </c:pt>
                <c:pt idx="27" formatCode="#,##0">
                  <c:v>1.7551999999999999</c:v>
                </c:pt>
                <c:pt idx="28" formatCode="#,##0">
                  <c:v>3.3014999999999999</c:v>
                </c:pt>
                <c:pt idx="29" formatCode="#,##0">
                  <c:v>2.8173999999999997</c:v>
                </c:pt>
                <c:pt idx="30" formatCode="#,##0">
                  <c:v>4.4215</c:v>
                </c:pt>
                <c:pt idx="31" formatCode="#,##0">
                  <c:v>7.8697999999999997</c:v>
                </c:pt>
                <c:pt idx="32" formatCode="#,##0">
                  <c:v>11.220799999999999</c:v>
                </c:pt>
                <c:pt idx="33" formatCode="#,##0">
                  <c:v>5.2120999999999995</c:v>
                </c:pt>
                <c:pt idx="34" formatCode="#,##0">
                  <c:v>10.161399999999999</c:v>
                </c:pt>
                <c:pt idx="35" formatCode="#,##0">
                  <c:v>9.1135999999999999</c:v>
                </c:pt>
                <c:pt idx="36" formatCode="#,##0">
                  <c:v>12.511099999999999</c:v>
                </c:pt>
                <c:pt idx="37" formatCode="#,##0">
                  <c:v>14.2357</c:v>
                </c:pt>
                <c:pt idx="38" formatCode="#,##0">
                  <c:v>11.7722</c:v>
                </c:pt>
                <c:pt idx="39" formatCode="#,##0">
                  <c:v>8.0030999999999999</c:v>
                </c:pt>
                <c:pt idx="40" formatCode="#,##0">
                  <c:v>9.4543999999999997</c:v>
                </c:pt>
                <c:pt idx="41" formatCode="#,##0">
                  <c:v>8.485199999999999</c:v>
                </c:pt>
                <c:pt idx="42" formatCode="#,##0">
                  <c:v>14.7738</c:v>
                </c:pt>
                <c:pt idx="43" formatCode="#,##0">
                  <c:v>16.9498</c:v>
                </c:pt>
                <c:pt idx="44" formatCode="#,##0">
                  <c:v>16.860099999999999</c:v>
                </c:pt>
              </c:numCache>
            </c:numRef>
          </c:val>
          <c:extLst>
            <c:ext xmlns:c16="http://schemas.microsoft.com/office/drawing/2014/chart" uri="{C3380CC4-5D6E-409C-BE32-E72D297353CC}">
              <c16:uniqueId val="{00000000-1EB0-4F21-AE6F-C1461AE495C6}"/>
            </c:ext>
          </c:extLst>
        </c:ser>
        <c:ser>
          <c:idx val="6"/>
          <c:order val="8"/>
          <c:tx>
            <c:strRef>
              <c:f>' '!$A$148</c:f>
              <c:strCache>
                <c:ptCount val="1"/>
                <c:pt idx="0">
                  <c:v>Others</c:v>
                </c:pt>
              </c:strCache>
            </c:strRef>
          </c:tx>
          <c:spPr>
            <a:pattFill prst="trellis">
              <a:fgClr>
                <a:srgbClr val="993300"/>
              </a:fgClr>
              <a:bgClr>
                <a:schemeClr val="bg1"/>
              </a:bgClr>
            </a:pattFill>
            <a:ln>
              <a:noFill/>
            </a:ln>
          </c:spPr>
          <c:invertIfNegative val="0"/>
          <c:cat>
            <c:numRef>
              <c:f>' '!$B$139:$BD$139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'!$B$148:$BD$148</c:f>
              <c:numCache>
                <c:formatCode>General</c:formatCode>
                <c:ptCount val="45"/>
                <c:pt idx="24" formatCode="#,##0">
                  <c:v>9.2999999999998639E-3</c:v>
                </c:pt>
                <c:pt idx="25" formatCode="#,##0">
                  <c:v>1.2299999999999756E-2</c:v>
                </c:pt>
                <c:pt idx="26" formatCode="#,##0">
                  <c:v>1.6500000000000181E-2</c:v>
                </c:pt>
                <c:pt idx="27" formatCode="#,##0">
                  <c:v>2.7600000000000513E-2</c:v>
                </c:pt>
                <c:pt idx="28" formatCode="#,##0">
                  <c:v>6.3400000000000567E-2</c:v>
                </c:pt>
                <c:pt idx="29" formatCode="#,##0">
                  <c:v>0.11040000000000028</c:v>
                </c:pt>
                <c:pt idx="30" formatCode="#,##0">
                  <c:v>3.6500000000000199E-2</c:v>
                </c:pt>
                <c:pt idx="31" formatCode="#,##0">
                  <c:v>0.40449999999999875</c:v>
                </c:pt>
                <c:pt idx="32" formatCode="#,##0">
                  <c:v>0.9222999999999999</c:v>
                </c:pt>
                <c:pt idx="33" formatCode="#,##0">
                  <c:v>0.42650000000000077</c:v>
                </c:pt>
                <c:pt idx="34" formatCode="#,##0">
                  <c:v>0.20920000000000094</c:v>
                </c:pt>
                <c:pt idx="35" formatCode="#,##0">
                  <c:v>0.72770000000000046</c:v>
                </c:pt>
                <c:pt idx="36" formatCode="#,##0">
                  <c:v>0.36220000000000141</c:v>
                </c:pt>
                <c:pt idx="37" formatCode="#,##0">
                  <c:v>0.48560000000000159</c:v>
                </c:pt>
                <c:pt idx="38" formatCode="#,##0">
                  <c:v>0.57479999999999798</c:v>
                </c:pt>
                <c:pt idx="39" formatCode="#,##0">
                  <c:v>0.2027000000000001</c:v>
                </c:pt>
                <c:pt idx="40" formatCode="#,##0">
                  <c:v>0.13649999999999807</c:v>
                </c:pt>
                <c:pt idx="41" formatCode="#,##0">
                  <c:v>0.2629999999999999</c:v>
                </c:pt>
                <c:pt idx="42" formatCode="#,##0">
                  <c:v>0.12969999999999793</c:v>
                </c:pt>
                <c:pt idx="43" formatCode="#,##0">
                  <c:v>0.31019999999999825</c:v>
                </c:pt>
                <c:pt idx="44" formatCode="#,##0">
                  <c:v>0.33249999999999957</c:v>
                </c:pt>
              </c:numCache>
            </c:numRef>
          </c:val>
          <c:extLst>
            <c:ext xmlns:c16="http://schemas.microsoft.com/office/drawing/2014/chart" uri="{C3380CC4-5D6E-409C-BE32-E72D297353CC}">
              <c16:uniqueId val="{00000001-1EB0-4F21-AE6F-C1461AE495C6}"/>
            </c:ext>
          </c:extLst>
        </c:ser>
        <c:dLbls>
          <c:showLegendKey val="0"/>
          <c:showVal val="0"/>
          <c:showCatName val="0"/>
          <c:showSerName val="0"/>
          <c:showPercent val="0"/>
          <c:showBubbleSize val="0"/>
        </c:dLbls>
        <c:gapWidth val="0"/>
        <c:overlap val="100"/>
        <c:axId val="3"/>
        <c:axId val="4"/>
      </c:barChart>
      <c:catAx>
        <c:axId val="87373153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Volume</a:t>
                </a:r>
                <a:endParaRPr lang="en-GB" sz="115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1.8731070217981344E-2"/>
              <c:y val="0.21464938024665217"/>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993300"/>
                </a:solidFill>
                <a:latin typeface="Arial"/>
                <a:ea typeface="Arial"/>
                <a:cs typeface="Arial"/>
              </a:defRPr>
            </a:pPr>
            <a:endParaRPr lang="en-US"/>
          </a:p>
        </c:txPr>
        <c:crossAx val="873731535"/>
        <c:crosses val="autoZero"/>
        <c:crossBetween val="between"/>
        <c:majorUnit val="0.01"/>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cif, nominal) </a:t>
                </a:r>
                <a:r>
                  <a:rPr lang="en-GB" sz="1075" b="0" i="0" u="none" strike="noStrike" baseline="0">
                    <a:solidFill>
                      <a:srgbClr val="FFFFFF"/>
                    </a:solidFill>
                    <a:latin typeface="Arial"/>
                    <a:cs typeface="Arial"/>
                  </a:rPr>
                  <a:t>)</a:t>
                </a:r>
              </a:p>
            </c:rich>
          </c:tx>
          <c:layout>
            <c:manualLayout>
              <c:xMode val="edge"/>
              <c:yMode val="edge"/>
              <c:x val="0.89701014043888438"/>
              <c:y val="0.1630669710400923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28200578465673065"/>
          <c:y val="0.91017988392049998"/>
          <c:w val="0.4370368792350488"/>
          <c:h val="6.7819513409409504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146330699744163"/>
          <c:y val="7.8335903252034378E-2"/>
          <c:w val="0.67502079312478824"/>
          <c:h val="0.64502116081994265"/>
        </c:manualLayout>
      </c:layout>
      <c:barChart>
        <c:barDir val="col"/>
        <c:grouping val="stacked"/>
        <c:varyColors val="0"/>
        <c:ser>
          <c:idx val="0"/>
          <c:order val="0"/>
          <c:tx>
            <c:strRef>
              <c:f>' '!$A$170</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'!$B$169:$BD$169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'!$B$170:$BD$170</c:f>
              <c:numCache>
                <c:formatCode>0.00</c:formatCode>
                <c:ptCount val="45"/>
                <c:pt idx="0">
                  <c:v>1.1119906E-3</c:v>
                </c:pt>
                <c:pt idx="1">
                  <c:v>6.0266080000000004E-4</c:v>
                </c:pt>
                <c:pt idx="2">
                  <c:v>1.0973558399999998E-3</c:v>
                </c:pt>
                <c:pt idx="3">
                  <c:v>1.6728011999999997E-3</c:v>
                </c:pt>
                <c:pt idx="4">
                  <c:v>2.6568494400000002E-3</c:v>
                </c:pt>
                <c:pt idx="5">
                  <c:v>2.5685599800000011E-3</c:v>
                </c:pt>
                <c:pt idx="6">
                  <c:v>3.2099934999999993E-3</c:v>
                </c:pt>
                <c:pt idx="7">
                  <c:v>4.235108080000001E-3</c:v>
                </c:pt>
                <c:pt idx="8">
                  <c:v>5.7084759200000008E-3</c:v>
                </c:pt>
                <c:pt idx="9">
                  <c:v>5.5292260800000005E-3</c:v>
                </c:pt>
                <c:pt idx="10">
                  <c:v>8.0470643400000017E-3</c:v>
                </c:pt>
                <c:pt idx="11">
                  <c:v>6.4160452999999992E-3</c:v>
                </c:pt>
                <c:pt idx="12">
                  <c:v>7.0894912200000007E-3</c:v>
                </c:pt>
                <c:pt idx="13">
                  <c:v>9.2651563199999988E-3</c:v>
                </c:pt>
                <c:pt idx="14">
                  <c:v>8.1042644200000017E-3</c:v>
                </c:pt>
                <c:pt idx="15">
                  <c:v>3.5673405599999995E-3</c:v>
                </c:pt>
                <c:pt idx="16">
                  <c:v>4.9363858599999998E-3</c:v>
                </c:pt>
                <c:pt idx="17">
                  <c:v>7.0752064599999996E-3</c:v>
                </c:pt>
                <c:pt idx="18">
                  <c:v>1.096633818E-2</c:v>
                </c:pt>
                <c:pt idx="19">
                  <c:v>1.0497956980000002E-2</c:v>
                </c:pt>
                <c:pt idx="20">
                  <c:v>9.8553810599999979E-3</c:v>
                </c:pt>
              </c:numCache>
            </c:numRef>
          </c:val>
          <c:extLst>
            <c:ext xmlns:c16="http://schemas.microsoft.com/office/drawing/2014/chart" uri="{C3380CC4-5D6E-409C-BE32-E72D297353CC}">
              <c16:uniqueId val="{00000000-480C-4F84-ADEF-A91523CBA4D5}"/>
            </c:ext>
          </c:extLst>
        </c:ser>
        <c:ser>
          <c:idx val="3"/>
          <c:order val="1"/>
          <c:tx>
            <c:strRef>
              <c:f>' '!$A$171</c:f>
              <c:strCache>
                <c:ptCount val="1"/>
                <c:pt idx="0">
                  <c:v>Russia </c:v>
                </c:pt>
              </c:strCache>
            </c:strRef>
          </c:tx>
          <c:spPr>
            <a:pattFill prst="dk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FF" mc:Ignorable="a14" a14:legacySpreadsheetColorIndex="14"/>
              </a:bgClr>
            </a:pattFill>
            <a:ln w="25400">
              <a:noFill/>
            </a:ln>
          </c:spPr>
          <c:invertIfNegative val="0"/>
          <c:cat>
            <c:numRef>
              <c:f>' '!$B$169:$BD$169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'!$B$171:$BD$171</c:f>
              <c:numCache>
                <c:formatCode>0.00</c:formatCode>
                <c:ptCount val="45"/>
                <c:pt idx="0">
                  <c:v>9.4910755799999993E-3</c:v>
                </c:pt>
                <c:pt idx="1">
                  <c:v>2.208934546E-2</c:v>
                </c:pt>
                <c:pt idx="2">
                  <c:v>1.3950200179999997E-2</c:v>
                </c:pt>
                <c:pt idx="3">
                  <c:v>2.1605784339999996E-2</c:v>
                </c:pt>
                <c:pt idx="4">
                  <c:v>2.5767695519999995E-2</c:v>
                </c:pt>
                <c:pt idx="5">
                  <c:v>6.1650808799999998E-3</c:v>
                </c:pt>
                <c:pt idx="6">
                  <c:v>1.0674348719999997E-2</c:v>
                </c:pt>
                <c:pt idx="7">
                  <c:v>1.542100364E-2</c:v>
                </c:pt>
                <c:pt idx="8">
                  <c:v>1.8908666139999999E-2</c:v>
                </c:pt>
                <c:pt idx="9">
                  <c:v>1.4219899119999999E-2</c:v>
                </c:pt>
                <c:pt idx="10">
                  <c:v>1.4407672999999999E-2</c:v>
                </c:pt>
                <c:pt idx="11">
                  <c:v>1.1580629199999999E-2</c:v>
                </c:pt>
                <c:pt idx="12">
                  <c:v>1.076069218E-2</c:v>
                </c:pt>
                <c:pt idx="13">
                  <c:v>5.0765227519999997E-2</c:v>
                </c:pt>
                <c:pt idx="14">
                  <c:v>6.3849466659999993E-2</c:v>
                </c:pt>
                <c:pt idx="15">
                  <c:v>6.6886831059999985E-2</c:v>
                </c:pt>
                <c:pt idx="16">
                  <c:v>6.799579318E-2</c:v>
                </c:pt>
                <c:pt idx="17">
                  <c:v>7.0291745159999988E-2</c:v>
                </c:pt>
                <c:pt idx="18">
                  <c:v>8.6149925119999998E-2</c:v>
                </c:pt>
                <c:pt idx="19">
                  <c:v>9.3710432060000001E-2</c:v>
                </c:pt>
                <c:pt idx="20">
                  <c:v>0.10443757422</c:v>
                </c:pt>
              </c:numCache>
            </c:numRef>
          </c:val>
          <c:extLst>
            <c:ext xmlns:c16="http://schemas.microsoft.com/office/drawing/2014/chart" uri="{C3380CC4-5D6E-409C-BE32-E72D297353CC}">
              <c16:uniqueId val="{00000003-480C-4F84-ADEF-A91523CBA4D5}"/>
            </c:ext>
          </c:extLst>
        </c:ser>
        <c:ser>
          <c:idx val="8"/>
          <c:order val="2"/>
          <c:tx>
            <c:strRef>
              <c:f>' '!$A$172</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'!$B$169:$BD$169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'!$B$172:$BD$172</c:f>
              <c:numCache>
                <c:formatCode>0.00</c:formatCode>
                <c:ptCount val="45"/>
                <c:pt idx="0">
                  <c:v>6.8512499999999477E-5</c:v>
                </c:pt>
                <c:pt idx="1">
                  <c:v>5.1290315999999794E-4</c:v>
                </c:pt>
                <c:pt idx="2">
                  <c:v>2.8394519999999993E-4</c:v>
                </c:pt>
                <c:pt idx="3">
                  <c:v>5.3344059999994864E-5</c:v>
                </c:pt>
                <c:pt idx="4">
                  <c:v>6.390687799999982E-4</c:v>
                </c:pt>
                <c:pt idx="5">
                  <c:v>9.5207027999999992E-4</c:v>
                </c:pt>
                <c:pt idx="6">
                  <c:v>1.8348086399999994E-3</c:v>
                </c:pt>
                <c:pt idx="7">
                  <c:v>2.1076528199999965E-3</c:v>
                </c:pt>
                <c:pt idx="8">
                  <c:v>4.5100967800000002E-3</c:v>
                </c:pt>
                <c:pt idx="9">
                  <c:v>4.2443261000000045E-3</c:v>
                </c:pt>
                <c:pt idx="10">
                  <c:v>4.4406830999999987E-3</c:v>
                </c:pt>
                <c:pt idx="11">
                  <c:v>5.6259966000000057E-3</c:v>
                </c:pt>
                <c:pt idx="12">
                  <c:v>4.3780871400000004E-3</c:v>
                </c:pt>
                <c:pt idx="13">
                  <c:v>5.8361158800000063E-3</c:v>
                </c:pt>
                <c:pt idx="14">
                  <c:v>5.0752347799999931E-3</c:v>
                </c:pt>
                <c:pt idx="15">
                  <c:v>3.8614780400000326E-3</c:v>
                </c:pt>
                <c:pt idx="16">
                  <c:v>2.9059671200000053E-3</c:v>
                </c:pt>
                <c:pt idx="17">
                  <c:v>1.427728918E-2</c:v>
                </c:pt>
                <c:pt idx="18">
                  <c:v>1.9007889459999955E-2</c:v>
                </c:pt>
                <c:pt idx="19">
                  <c:v>1.4869750419999994E-2</c:v>
                </c:pt>
                <c:pt idx="20">
                  <c:v>1.2664543219999991E-2</c:v>
                </c:pt>
              </c:numCache>
            </c:numRef>
          </c:val>
          <c:extLst>
            <c:ext xmlns:c16="http://schemas.microsoft.com/office/drawing/2014/chart" uri="{C3380CC4-5D6E-409C-BE32-E72D297353CC}">
              <c16:uniqueId val="{00000004-480C-4F84-ADEF-A91523CBA4D5}"/>
            </c:ext>
          </c:extLst>
        </c:ser>
        <c:ser>
          <c:idx val="9"/>
          <c:order val="3"/>
          <c:tx>
            <c:strRef>
              <c:f>' '!$A$173</c:f>
              <c:strCache>
                <c:ptCount val="1"/>
              </c:strCache>
            </c:strRef>
          </c:tx>
          <c:spPr>
            <a:noFill/>
            <a:ln w="25400">
              <a:noFill/>
            </a:ln>
          </c:spPr>
          <c:invertIfNegative val="0"/>
          <c:cat>
            <c:numRef>
              <c:f>' '!$B$169:$BD$169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'!$B$173:$BD$173</c:f>
              <c:numCache>
                <c:formatCode>0.0</c:formatCode>
                <c:ptCount val="45"/>
              </c:numCache>
            </c:numRef>
          </c:val>
          <c:extLst>
            <c:ext xmlns:c16="http://schemas.microsoft.com/office/drawing/2014/chart" uri="{C3380CC4-5D6E-409C-BE32-E72D297353CC}">
              <c16:uniqueId val="{00000005-480C-4F84-ADEF-A91523CBA4D5}"/>
            </c:ext>
          </c:extLst>
        </c:ser>
        <c:dLbls>
          <c:showLegendKey val="0"/>
          <c:showVal val="0"/>
          <c:showCatName val="0"/>
          <c:showSerName val="0"/>
          <c:showPercent val="0"/>
          <c:showBubbleSize val="0"/>
        </c:dLbls>
        <c:gapWidth val="0"/>
        <c:overlap val="100"/>
        <c:axId val="873717535"/>
        <c:axId val="1"/>
      </c:barChart>
      <c:barChart>
        <c:barDir val="col"/>
        <c:grouping val="stacked"/>
        <c:varyColors val="0"/>
        <c:ser>
          <c:idx val="10"/>
          <c:order val="4"/>
          <c:tx>
            <c:strRef>
              <c:f>' '!$A$174</c:f>
              <c:strCache>
                <c:ptCount val="1"/>
              </c:strCache>
            </c:strRef>
          </c:tx>
          <c:spPr>
            <a:noFill/>
            <a:ln w="25400">
              <a:noFill/>
            </a:ln>
          </c:spPr>
          <c:invertIfNegative val="0"/>
          <c:cat>
            <c:numRef>
              <c:f>' '!$B$169:$BD$169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'!$B$174:$BD$174</c:f>
              <c:numCache>
                <c:formatCode>0.0</c:formatCode>
                <c:ptCount val="45"/>
              </c:numCache>
            </c:numRef>
          </c:val>
          <c:extLst>
            <c:ext xmlns:c16="http://schemas.microsoft.com/office/drawing/2014/chart" uri="{C3380CC4-5D6E-409C-BE32-E72D297353CC}">
              <c16:uniqueId val="{00000006-480C-4F84-ADEF-A91523CBA4D5}"/>
            </c:ext>
          </c:extLst>
        </c:ser>
        <c:ser>
          <c:idx val="11"/>
          <c:order val="5"/>
          <c:tx>
            <c:strRef>
              <c:f>' '!$A$175</c:f>
              <c:strCache>
                <c:ptCount val="1"/>
              </c:strCache>
            </c:strRef>
          </c:tx>
          <c:spPr>
            <a:noFill/>
            <a:ln w="25400">
              <a:noFill/>
            </a:ln>
          </c:spPr>
          <c:invertIfNegative val="0"/>
          <c:cat>
            <c:numRef>
              <c:f>' '!$B$169:$BD$169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'!$B$175:$BD$175</c:f>
              <c:numCache>
                <c:formatCode>General</c:formatCode>
                <c:ptCount val="45"/>
              </c:numCache>
            </c:numRef>
          </c:val>
          <c:extLst>
            <c:ext xmlns:c16="http://schemas.microsoft.com/office/drawing/2014/chart" uri="{C3380CC4-5D6E-409C-BE32-E72D297353CC}">
              <c16:uniqueId val="{00000007-480C-4F84-ADEF-A91523CBA4D5}"/>
            </c:ext>
          </c:extLst>
        </c:ser>
        <c:ser>
          <c:idx val="15"/>
          <c:order val="6"/>
          <c:tx>
            <c:strRef>
              <c:f>' '!$A$176</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'!$B$169:$BD$169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'!$B$176:$BD$176</c:f>
              <c:numCache>
                <c:formatCode>#,##0</c:formatCode>
                <c:ptCount val="45"/>
                <c:pt idx="24">
                  <c:v>1.5803999999999994</c:v>
                </c:pt>
                <c:pt idx="25">
                  <c:v>0.40040000000000003</c:v>
                </c:pt>
                <c:pt idx="26">
                  <c:v>0.53959999999999986</c:v>
                </c:pt>
                <c:pt idx="27">
                  <c:v>1.264</c:v>
                </c:pt>
                <c:pt idx="28">
                  <c:v>1.9340999999999997</c:v>
                </c:pt>
                <c:pt idx="29">
                  <c:v>1.8357999999999997</c:v>
                </c:pt>
                <c:pt idx="30">
                  <c:v>2.7533000000000003</c:v>
                </c:pt>
                <c:pt idx="31">
                  <c:v>3.5559999999999992</c:v>
                </c:pt>
                <c:pt idx="32">
                  <c:v>7.2070999999999996</c:v>
                </c:pt>
                <c:pt idx="33">
                  <c:v>4.6666999999999996</c:v>
                </c:pt>
                <c:pt idx="34">
                  <c:v>6.1132999999999997</c:v>
                </c:pt>
                <c:pt idx="35">
                  <c:v>5.1992000000000003</c:v>
                </c:pt>
                <c:pt idx="36">
                  <c:v>5.2920999999999996</c:v>
                </c:pt>
                <c:pt idx="37">
                  <c:v>8.3550999999999984</c:v>
                </c:pt>
                <c:pt idx="38">
                  <c:v>8.0560999999999989</c:v>
                </c:pt>
                <c:pt idx="39">
                  <c:v>5.2584</c:v>
                </c:pt>
                <c:pt idx="40">
                  <c:v>4.1044</c:v>
                </c:pt>
                <c:pt idx="41">
                  <c:v>4.6849999999999987</c:v>
                </c:pt>
                <c:pt idx="42">
                  <c:v>6.6189000000000009</c:v>
                </c:pt>
                <c:pt idx="43">
                  <c:v>8.9891000000000005</c:v>
                </c:pt>
                <c:pt idx="44">
                  <c:v>6.1808000000000005</c:v>
                </c:pt>
              </c:numCache>
            </c:numRef>
          </c:val>
          <c:extLst>
            <c:ext xmlns:c16="http://schemas.microsoft.com/office/drawing/2014/chart" uri="{C3380CC4-5D6E-409C-BE32-E72D297353CC}">
              <c16:uniqueId val="{0000000A-480C-4F84-ADEF-A91523CBA4D5}"/>
            </c:ext>
          </c:extLst>
        </c:ser>
        <c:ser>
          <c:idx val="20"/>
          <c:order val="7"/>
          <c:tx>
            <c:strRef>
              <c:f>' '!$A$177</c:f>
              <c:strCache>
                <c:ptCount val="1"/>
                <c:pt idx="0">
                  <c:v>Russia </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'!$B$169:$BD$169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'!$B$177:$BD$177</c:f>
              <c:numCache>
                <c:formatCode>General</c:formatCode>
                <c:ptCount val="45"/>
                <c:pt idx="24" formatCode="#,##0">
                  <c:v>1.9388000000000001</c:v>
                </c:pt>
                <c:pt idx="25" formatCode="#,##0">
                  <c:v>1.8809</c:v>
                </c:pt>
                <c:pt idx="26" formatCode="#,##0">
                  <c:v>1.9258999999999999</c:v>
                </c:pt>
                <c:pt idx="27" formatCode="#,##0">
                  <c:v>5.3761999999999999</c:v>
                </c:pt>
                <c:pt idx="28" formatCode="#,##0">
                  <c:v>11.8188</c:v>
                </c:pt>
                <c:pt idx="29" formatCode="#,##0">
                  <c:v>1.6798999999999999</c:v>
                </c:pt>
                <c:pt idx="30" formatCode="#,##0">
                  <c:v>3.597</c:v>
                </c:pt>
                <c:pt idx="31" formatCode="#,##0">
                  <c:v>6.4401999999999999</c:v>
                </c:pt>
                <c:pt idx="32" formatCode="#,##0">
                  <c:v>8.873899999999999</c:v>
                </c:pt>
                <c:pt idx="33" formatCode="#,##0">
                  <c:v>5.158199999999999</c:v>
                </c:pt>
                <c:pt idx="34" formatCode="#,##0">
                  <c:v>5.2686999999999999</c:v>
                </c:pt>
                <c:pt idx="35" formatCode="#,##0">
                  <c:v>5.9258999999999995</c:v>
                </c:pt>
                <c:pt idx="36" formatCode="#,##0">
                  <c:v>3.2103999999999999</c:v>
                </c:pt>
                <c:pt idx="37" formatCode="#,##0">
                  <c:v>22.729699999999998</c:v>
                </c:pt>
                <c:pt idx="38" formatCode="#,##0">
                  <c:v>24.740599999999997</c:v>
                </c:pt>
                <c:pt idx="39" formatCode="#,##0">
                  <c:v>20.7546</c:v>
                </c:pt>
                <c:pt idx="40" formatCode="#,##0">
                  <c:v>20.2075</c:v>
                </c:pt>
                <c:pt idx="41" formatCode="#,##0">
                  <c:v>24.941199999999998</c:v>
                </c:pt>
                <c:pt idx="42" formatCode="#,##0">
                  <c:v>29.812299999999997</c:v>
                </c:pt>
                <c:pt idx="43" formatCode="#,##0">
                  <c:v>31.182899999999997</c:v>
                </c:pt>
                <c:pt idx="44" formatCode="#,##0">
                  <c:v>31.785499999999999</c:v>
                </c:pt>
              </c:numCache>
            </c:numRef>
          </c:val>
          <c:extLst>
            <c:ext xmlns:c16="http://schemas.microsoft.com/office/drawing/2014/chart" uri="{C3380CC4-5D6E-409C-BE32-E72D297353CC}">
              <c16:uniqueId val="{0000000D-480C-4F84-ADEF-A91523CBA4D5}"/>
            </c:ext>
          </c:extLst>
        </c:ser>
        <c:ser>
          <c:idx val="7"/>
          <c:order val="8"/>
          <c:tx>
            <c:strRef>
              <c:f>' '!$A$178</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'!$B$169:$BD$169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'!$B$178:$BD$178</c:f>
              <c:numCache>
                <c:formatCode>General</c:formatCode>
                <c:ptCount val="45"/>
                <c:pt idx="24" formatCode="#,##0">
                  <c:v>7.7000000000002622E-3</c:v>
                </c:pt>
                <c:pt idx="25" formatCode="#,##0">
                  <c:v>0.17440000000000033</c:v>
                </c:pt>
                <c:pt idx="26" formatCode="#,##0">
                  <c:v>0.20640000000000081</c:v>
                </c:pt>
                <c:pt idx="27" formatCode="#,##0">
                  <c:v>1.7999999999999794E-2</c:v>
                </c:pt>
                <c:pt idx="28" formatCode="#,##0">
                  <c:v>0.25699999999999967</c:v>
                </c:pt>
                <c:pt idx="29" formatCode="#,##0">
                  <c:v>0.51090000000000035</c:v>
                </c:pt>
                <c:pt idx="30" formatCode="#,##0">
                  <c:v>1.0752000000000006</c:v>
                </c:pt>
                <c:pt idx="31" formatCode="#,##0">
                  <c:v>1.5031000000000017</c:v>
                </c:pt>
                <c:pt idx="32" formatCode="#,##0">
                  <c:v>3.3237999999999985</c:v>
                </c:pt>
                <c:pt idx="33" formatCode="#,##0">
                  <c:v>3.4843999999999991</c:v>
                </c:pt>
                <c:pt idx="34" formatCode="#,##0">
                  <c:v>3.8564000000000025</c:v>
                </c:pt>
                <c:pt idx="35" formatCode="#,##0">
                  <c:v>4.7783999999999995</c:v>
                </c:pt>
                <c:pt idx="36" formatCode="#,##0">
                  <c:v>3.5127000000000006</c:v>
                </c:pt>
                <c:pt idx="37" formatCode="#,##0">
                  <c:v>5.6245000000000047</c:v>
                </c:pt>
                <c:pt idx="38" formatCode="#,##0">
                  <c:v>5.0275000000000034</c:v>
                </c:pt>
                <c:pt idx="39" formatCode="#,##0">
                  <c:v>2.4723000000000042</c:v>
                </c:pt>
                <c:pt idx="40" formatCode="#,##0">
                  <c:v>3.2865999999999964</c:v>
                </c:pt>
                <c:pt idx="41" formatCode="#,##0">
                  <c:v>6.2295000000000087</c:v>
                </c:pt>
                <c:pt idx="42" formatCode="#,##0">
                  <c:v>9.030300000000004</c:v>
                </c:pt>
                <c:pt idx="43" formatCode="#,##0">
                  <c:v>6.8591000000000122</c:v>
                </c:pt>
                <c:pt idx="44" formatCode="#,##0">
                  <c:v>6.4274999999999878</c:v>
                </c:pt>
              </c:numCache>
            </c:numRef>
          </c:val>
          <c:extLst>
            <c:ext xmlns:c16="http://schemas.microsoft.com/office/drawing/2014/chart" uri="{C3380CC4-5D6E-409C-BE32-E72D297353CC}">
              <c16:uniqueId val="{0000000E-480C-4F84-ADEF-A91523CBA4D5}"/>
            </c:ext>
          </c:extLst>
        </c:ser>
        <c:dLbls>
          <c:showLegendKey val="0"/>
          <c:showVal val="0"/>
          <c:showCatName val="0"/>
          <c:showSerName val="0"/>
          <c:showPercent val="0"/>
          <c:showBubbleSize val="0"/>
        </c:dLbls>
        <c:gapWidth val="0"/>
        <c:overlap val="100"/>
        <c:axId val="3"/>
        <c:axId val="4"/>
      </c:barChart>
      <c:catAx>
        <c:axId val="87371753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50"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RWE volume</a:t>
                </a:r>
                <a:endParaRPr lang="en-GB" sz="1175"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175" b="0" i="0" u="none" strike="noStrike" baseline="0">
                    <a:solidFill>
                      <a:srgbClr val="993300"/>
                    </a:solidFill>
                    <a:latin typeface="Arial"/>
                    <a:cs typeface="Arial"/>
                  </a:rPr>
                  <a:t>(million cubic metres)</a:t>
                </a:r>
              </a:p>
            </c:rich>
          </c:tx>
          <c:layout>
            <c:manualLayout>
              <c:xMode val="edge"/>
              <c:yMode val="edge"/>
              <c:x val="1.8750577586799672E-2"/>
              <c:y val="0.17667246265352435"/>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87371753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200" b="0"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cif, nominal) </a:t>
                </a:r>
                <a:r>
                  <a:rPr lang="en-GB" sz="1075" b="0" i="0" u="none" strike="noStrike" baseline="0">
                    <a:solidFill>
                      <a:srgbClr val="FFFFFF"/>
                    </a:solidFill>
                    <a:latin typeface="Arial"/>
                    <a:cs typeface="Arial"/>
                  </a:rPr>
                  <a:t>)</a:t>
                </a:r>
              </a:p>
            </c:rich>
          </c:tx>
          <c:layout>
            <c:manualLayout>
              <c:xMode val="edge"/>
              <c:yMode val="edge"/>
              <c:x val="0.9094030129597841"/>
              <c:y val="0.1500049211209169"/>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23125328083989502"/>
          <c:y val="0.91169658792650921"/>
          <c:w val="0.53752312992125983"/>
          <c:h val="6.5002132485730654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083859579084146"/>
          <c:y val="7.0002296523094559E-2"/>
          <c:w val="0.68022928689889928"/>
          <c:h val="0.63668755409100286"/>
        </c:manualLayout>
      </c:layout>
      <c:barChart>
        <c:barDir val="col"/>
        <c:grouping val="stacked"/>
        <c:varyColors val="0"/>
        <c:ser>
          <c:idx val="0"/>
          <c:order val="0"/>
          <c:tx>
            <c:strRef>
              <c:f>' '!$A$196</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'!$B$195:$BD$195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'!$B$196:$BD$196</c:f>
              <c:numCache>
                <c:formatCode>#,##0.00</c:formatCode>
                <c:ptCount val="45"/>
                <c:pt idx="0">
                  <c:v>1.30507E-3</c:v>
                </c:pt>
                <c:pt idx="1">
                  <c:v>1.2450279999999998E-3</c:v>
                </c:pt>
                <c:pt idx="2">
                  <c:v>2.8884999999999996E-3</c:v>
                </c:pt>
                <c:pt idx="3">
                  <c:v>1.329752E-3</c:v>
                </c:pt>
                <c:pt idx="4">
                  <c:v>1.6827109999999999E-3</c:v>
                </c:pt>
                <c:pt idx="5">
                  <c:v>1.543308E-3</c:v>
                </c:pt>
                <c:pt idx="6">
                  <c:v>6.3044999999999996E-4</c:v>
                </c:pt>
                <c:pt idx="7">
                  <c:v>1.050367E-3</c:v>
                </c:pt>
                <c:pt idx="8">
                  <c:v>1.2984969999999998E-3</c:v>
                </c:pt>
                <c:pt idx="9">
                  <c:v>4.3282779999999996E-3</c:v>
                </c:pt>
                <c:pt idx="10">
                  <c:v>4.729848E-3</c:v>
                </c:pt>
                <c:pt idx="11">
                  <c:v>6.2447699999999993E-3</c:v>
                </c:pt>
                <c:pt idx="12">
                  <c:v>7.8836219999999999E-3</c:v>
                </c:pt>
                <c:pt idx="13">
                  <c:v>6.6687189999999992E-3</c:v>
                </c:pt>
                <c:pt idx="14">
                  <c:v>3.8724979999999994E-3</c:v>
                </c:pt>
                <c:pt idx="15">
                  <c:v>3.5321299999999996E-3</c:v>
                </c:pt>
                <c:pt idx="16">
                  <c:v>7.0055740000000005E-3</c:v>
                </c:pt>
                <c:pt idx="17">
                  <c:v>4.7736889999999994E-3</c:v>
                </c:pt>
                <c:pt idx="18">
                  <c:v>1.3111689999999998E-3</c:v>
                </c:pt>
                <c:pt idx="19">
                  <c:v>3.4340979999999996E-3</c:v>
                </c:pt>
                <c:pt idx="20">
                  <c:v>9.0137749999999999E-3</c:v>
                </c:pt>
              </c:numCache>
            </c:numRef>
          </c:val>
          <c:extLst>
            <c:ext xmlns:c16="http://schemas.microsoft.com/office/drawing/2014/chart" uri="{C3380CC4-5D6E-409C-BE32-E72D297353CC}">
              <c16:uniqueId val="{00000000-0FA6-4ED7-98D1-9A3BF56D518D}"/>
            </c:ext>
          </c:extLst>
        </c:ser>
        <c:ser>
          <c:idx val="1"/>
          <c:order val="1"/>
          <c:tx>
            <c:strRef>
              <c:f>' '!$A$197</c:f>
              <c:strCache>
                <c:ptCount val="1"/>
                <c:pt idx="0">
                  <c:v>Russia </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'!$B$195:$BD$195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'!$B$197:$BD$197</c:f>
              <c:numCache>
                <c:formatCode>#,##0.00</c:formatCode>
                <c:ptCount val="45"/>
                <c:pt idx="0">
                  <c:v>3.0159546999999995E-2</c:v>
                </c:pt>
                <c:pt idx="1">
                  <c:v>3.7979720999999994E-2</c:v>
                </c:pt>
                <c:pt idx="2">
                  <c:v>3.3894728999999998E-2</c:v>
                </c:pt>
                <c:pt idx="3">
                  <c:v>3.6374717999999993E-2</c:v>
                </c:pt>
                <c:pt idx="4">
                  <c:v>3.4710723999999991E-2</c:v>
                </c:pt>
                <c:pt idx="5">
                  <c:v>3.2370181999999997E-2</c:v>
                </c:pt>
                <c:pt idx="6">
                  <c:v>1.9802516999999995E-2</c:v>
                </c:pt>
                <c:pt idx="7">
                  <c:v>1.6584563E-2</c:v>
                </c:pt>
                <c:pt idx="8">
                  <c:v>1.5858033000000001E-2</c:v>
                </c:pt>
                <c:pt idx="9">
                  <c:v>1.3041945999999999E-2</c:v>
                </c:pt>
                <c:pt idx="10">
                  <c:v>2.882798E-2</c:v>
                </c:pt>
                <c:pt idx="11">
                  <c:v>1.6870271999999999E-2</c:v>
                </c:pt>
                <c:pt idx="12">
                  <c:v>1.8096294999999998E-2</c:v>
                </c:pt>
                <c:pt idx="13">
                  <c:v>1.1913567E-2</c:v>
                </c:pt>
                <c:pt idx="14">
                  <c:v>1.5933553999999996E-2</c:v>
                </c:pt>
                <c:pt idx="15">
                  <c:v>1.5551210999999999E-2</c:v>
                </c:pt>
                <c:pt idx="16">
                  <c:v>1.0200892999999999E-2</c:v>
                </c:pt>
                <c:pt idx="17">
                  <c:v>1.7754540999999999E-2</c:v>
                </c:pt>
                <c:pt idx="18">
                  <c:v>1.6740090999999999E-2</c:v>
                </c:pt>
                <c:pt idx="19">
                  <c:v>8.2676879999999987E-3</c:v>
                </c:pt>
                <c:pt idx="20">
                  <c:v>6.5135209999999995E-3</c:v>
                </c:pt>
              </c:numCache>
            </c:numRef>
          </c:val>
          <c:extLst>
            <c:ext xmlns:c16="http://schemas.microsoft.com/office/drawing/2014/chart" uri="{C3380CC4-5D6E-409C-BE32-E72D297353CC}">
              <c16:uniqueId val="{00000001-0FA6-4ED7-98D1-9A3BF56D518D}"/>
            </c:ext>
          </c:extLst>
        </c:ser>
        <c:ser>
          <c:idx val="5"/>
          <c:order val="2"/>
          <c:tx>
            <c:strRef>
              <c:f>' '!$A$198</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'!$B$195:$BD$195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'!$B$198:$BD$198</c:f>
              <c:numCache>
                <c:formatCode>#,##0.00</c:formatCode>
                <c:ptCount val="45"/>
                <c:pt idx="0">
                  <c:v>7.0542210000000133E-3</c:v>
                </c:pt>
                <c:pt idx="1">
                  <c:v>1.3556400000000052E-3</c:v>
                </c:pt>
                <c:pt idx="2">
                  <c:v>2.4410399999999985E-3</c:v>
                </c:pt>
                <c:pt idx="3">
                  <c:v>1.7092330000000044E-3</c:v>
                </c:pt>
                <c:pt idx="4">
                  <c:v>3.1992800000001098E-4</c:v>
                </c:pt>
                <c:pt idx="5">
                  <c:v>6.005570000000085E-4</c:v>
                </c:pt>
                <c:pt idx="6">
                  <c:v>2.6798899999999973E-4</c:v>
                </c:pt>
                <c:pt idx="7">
                  <c:v>3.3933099999999827E-4</c:v>
                </c:pt>
                <c:pt idx="8">
                  <c:v>1.4304849999999987E-3</c:v>
                </c:pt>
                <c:pt idx="9">
                  <c:v>4.3742140000000013E-3</c:v>
                </c:pt>
                <c:pt idx="10">
                  <c:v>2.3441440000000063E-3</c:v>
                </c:pt>
                <c:pt idx="11">
                  <c:v>4.8977000000000048E-4</c:v>
                </c:pt>
                <c:pt idx="12">
                  <c:v>2.6927299999999696E-4</c:v>
                </c:pt>
                <c:pt idx="13">
                  <c:v>2.2326799999999869E-4</c:v>
                </c:pt>
                <c:pt idx="14">
                  <c:v>3.2768799999999959E-4</c:v>
                </c:pt>
                <c:pt idx="15">
                  <c:v>5.8903100000000028E-4</c:v>
                </c:pt>
                <c:pt idx="16">
                  <c:v>8.5992699999999644E-4</c:v>
                </c:pt>
                <c:pt idx="17">
                  <c:v>1.3225630000000058E-3</c:v>
                </c:pt>
                <c:pt idx="18">
                  <c:v>6.5991299999999808E-4</c:v>
                </c:pt>
                <c:pt idx="19">
                  <c:v>9.4393000000000081E-4</c:v>
                </c:pt>
                <c:pt idx="20">
                  <c:v>1.7182349999999985E-3</c:v>
                </c:pt>
              </c:numCache>
            </c:numRef>
          </c:val>
          <c:extLst>
            <c:ext xmlns:c16="http://schemas.microsoft.com/office/drawing/2014/chart" uri="{C3380CC4-5D6E-409C-BE32-E72D297353CC}">
              <c16:uniqueId val="{00000002-0FA6-4ED7-98D1-9A3BF56D518D}"/>
            </c:ext>
          </c:extLst>
        </c:ser>
        <c:ser>
          <c:idx val="6"/>
          <c:order val="3"/>
          <c:tx>
            <c:strRef>
              <c:f>' '!$A$199</c:f>
              <c:strCache>
                <c:ptCount val="1"/>
              </c:strCache>
            </c:strRef>
          </c:tx>
          <c:spPr>
            <a:noFill/>
            <a:ln w="25400">
              <a:noFill/>
            </a:ln>
          </c:spPr>
          <c:invertIfNegative val="0"/>
          <c:cat>
            <c:numRef>
              <c:f>' '!$B$195:$BD$195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'!$B$199:$BD$199</c:f>
              <c:numCache>
                <c:formatCode>0.0</c:formatCode>
                <c:ptCount val="45"/>
              </c:numCache>
            </c:numRef>
          </c:val>
          <c:extLst>
            <c:ext xmlns:c16="http://schemas.microsoft.com/office/drawing/2014/chart" uri="{C3380CC4-5D6E-409C-BE32-E72D297353CC}">
              <c16:uniqueId val="{00000003-0FA6-4ED7-98D1-9A3BF56D518D}"/>
            </c:ext>
          </c:extLst>
        </c:ser>
        <c:ser>
          <c:idx val="7"/>
          <c:order val="4"/>
          <c:tx>
            <c:strRef>
              <c:f>' '!$A$200</c:f>
              <c:strCache>
                <c:ptCount val="1"/>
              </c:strCache>
            </c:strRef>
          </c:tx>
          <c:spPr>
            <a:noFill/>
            <a:ln w="25400">
              <a:noFill/>
            </a:ln>
          </c:spPr>
          <c:invertIfNegative val="0"/>
          <c:cat>
            <c:numRef>
              <c:f>' '!$B$195:$BD$195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'!$B$200:$BD$200</c:f>
              <c:numCache>
                <c:formatCode>0.0</c:formatCode>
                <c:ptCount val="45"/>
              </c:numCache>
            </c:numRef>
          </c:val>
          <c:extLst>
            <c:ext xmlns:c16="http://schemas.microsoft.com/office/drawing/2014/chart" uri="{C3380CC4-5D6E-409C-BE32-E72D297353CC}">
              <c16:uniqueId val="{00000004-0FA6-4ED7-98D1-9A3BF56D518D}"/>
            </c:ext>
          </c:extLst>
        </c:ser>
        <c:ser>
          <c:idx val="8"/>
          <c:order val="5"/>
          <c:tx>
            <c:strRef>
              <c:f>' '!$A$201</c:f>
              <c:strCache>
                <c:ptCount val="1"/>
              </c:strCache>
            </c:strRef>
          </c:tx>
          <c:spPr>
            <a:noFill/>
            <a:ln w="25400">
              <a:noFill/>
            </a:ln>
          </c:spPr>
          <c:invertIfNegative val="0"/>
          <c:cat>
            <c:numRef>
              <c:f>' '!$B$195:$BD$195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'!$B$201:$BD$201</c:f>
              <c:numCache>
                <c:formatCode>General</c:formatCode>
                <c:ptCount val="45"/>
              </c:numCache>
            </c:numRef>
          </c:val>
          <c:extLst>
            <c:ext xmlns:c16="http://schemas.microsoft.com/office/drawing/2014/chart" uri="{C3380CC4-5D6E-409C-BE32-E72D297353CC}">
              <c16:uniqueId val="{00000005-0FA6-4ED7-98D1-9A3BF56D518D}"/>
            </c:ext>
          </c:extLst>
        </c:ser>
        <c:dLbls>
          <c:showLegendKey val="0"/>
          <c:showVal val="0"/>
          <c:showCatName val="0"/>
          <c:showSerName val="0"/>
          <c:showPercent val="0"/>
          <c:showBubbleSize val="0"/>
        </c:dLbls>
        <c:gapWidth val="0"/>
        <c:overlap val="100"/>
        <c:axId val="873725935"/>
        <c:axId val="1"/>
      </c:barChart>
      <c:barChart>
        <c:barDir val="col"/>
        <c:grouping val="stacked"/>
        <c:varyColors val="0"/>
        <c:ser>
          <c:idx val="11"/>
          <c:order val="6"/>
          <c:tx>
            <c:strRef>
              <c:f>' '!$A$202</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'!$B$195:$BD$195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'!$B$202:$BD$202</c:f>
              <c:numCache>
                <c:formatCode>#,##0</c:formatCode>
                <c:ptCount val="45"/>
                <c:pt idx="24">
                  <c:v>1.0566</c:v>
                </c:pt>
                <c:pt idx="25">
                  <c:v>0.88749999999999996</c:v>
                </c:pt>
                <c:pt idx="26">
                  <c:v>1.9779</c:v>
                </c:pt>
                <c:pt idx="27">
                  <c:v>0.86699999999999999</c:v>
                </c:pt>
                <c:pt idx="28">
                  <c:v>1.1484000000000001</c:v>
                </c:pt>
                <c:pt idx="29">
                  <c:v>1.1136999999999999</c:v>
                </c:pt>
                <c:pt idx="30">
                  <c:v>0.51200000000000001</c:v>
                </c:pt>
                <c:pt idx="31">
                  <c:v>0.8508</c:v>
                </c:pt>
                <c:pt idx="32">
                  <c:v>1.1237999999999999</c:v>
                </c:pt>
                <c:pt idx="33">
                  <c:v>2.8607999999999998</c:v>
                </c:pt>
                <c:pt idx="34">
                  <c:v>3.7638000000000003</c:v>
                </c:pt>
                <c:pt idx="35">
                  <c:v>5.1056999999999997</c:v>
                </c:pt>
                <c:pt idx="36">
                  <c:v>5.7455000000000007</c:v>
                </c:pt>
                <c:pt idx="37">
                  <c:v>5.0625</c:v>
                </c:pt>
                <c:pt idx="38">
                  <c:v>3.2130999999999998</c:v>
                </c:pt>
                <c:pt idx="39">
                  <c:v>2.6401999999999997</c:v>
                </c:pt>
                <c:pt idx="40">
                  <c:v>4.5944000000000003</c:v>
                </c:pt>
                <c:pt idx="41">
                  <c:v>3.2881</c:v>
                </c:pt>
                <c:pt idx="42">
                  <c:v>1.2887999999999999</c:v>
                </c:pt>
                <c:pt idx="43">
                  <c:v>2.2410999999999999</c:v>
                </c:pt>
                <c:pt idx="44">
                  <c:v>5.2220999999999993</c:v>
                </c:pt>
              </c:numCache>
            </c:numRef>
          </c:val>
          <c:extLst>
            <c:ext xmlns:c16="http://schemas.microsoft.com/office/drawing/2014/chart" uri="{C3380CC4-5D6E-409C-BE32-E72D297353CC}">
              <c16:uniqueId val="{00000006-0FA6-4ED7-98D1-9A3BF56D518D}"/>
            </c:ext>
          </c:extLst>
        </c:ser>
        <c:ser>
          <c:idx val="12"/>
          <c:order val="7"/>
          <c:tx>
            <c:strRef>
              <c:f>' '!$A$203</c:f>
              <c:strCache>
                <c:ptCount val="1"/>
                <c:pt idx="0">
                  <c:v>Russia </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'!$B$195:$BD$195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'!$B$203:$BD$203</c:f>
              <c:numCache>
                <c:formatCode>General</c:formatCode>
                <c:ptCount val="45"/>
                <c:pt idx="24" formatCode="#,##0">
                  <c:v>16.294899999999998</c:v>
                </c:pt>
                <c:pt idx="25" formatCode="#,##0">
                  <c:v>21.4742</c:v>
                </c:pt>
                <c:pt idx="26" formatCode="#,##0">
                  <c:v>18.3935</c:v>
                </c:pt>
                <c:pt idx="27" formatCode="#,##0">
                  <c:v>20.909499999999998</c:v>
                </c:pt>
                <c:pt idx="28" formatCode="#,##0">
                  <c:v>19.629200000000001</c:v>
                </c:pt>
                <c:pt idx="29" formatCode="#,##0">
                  <c:v>16.7225</c:v>
                </c:pt>
                <c:pt idx="30" formatCode="#,##0">
                  <c:v>12.8864</c:v>
                </c:pt>
                <c:pt idx="31" formatCode="#,##0">
                  <c:v>13.769299999999999</c:v>
                </c:pt>
                <c:pt idx="32" formatCode="#,##0">
                  <c:v>15.6166</c:v>
                </c:pt>
                <c:pt idx="33" formatCode="#,##0">
                  <c:v>7.4207999999999998</c:v>
                </c:pt>
                <c:pt idx="34" formatCode="#,##0">
                  <c:v>22.9604</c:v>
                </c:pt>
                <c:pt idx="35" formatCode="#,##0">
                  <c:v>16.073799999999999</c:v>
                </c:pt>
                <c:pt idx="36" formatCode="#,##0">
                  <c:v>12.421099999999999</c:v>
                </c:pt>
                <c:pt idx="37" formatCode="#,##0">
                  <c:v>7.6759999999999993</c:v>
                </c:pt>
                <c:pt idx="38" formatCode="#,##0">
                  <c:v>9.2288999999999994</c:v>
                </c:pt>
                <c:pt idx="39" formatCode="#,##0">
                  <c:v>8.7678999999999991</c:v>
                </c:pt>
                <c:pt idx="40" formatCode="#,##0">
                  <c:v>5.4532999999999996</c:v>
                </c:pt>
                <c:pt idx="41" formatCode="#,##0">
                  <c:v>10.3238</c:v>
                </c:pt>
                <c:pt idx="42" formatCode="#,##0">
                  <c:v>11.0764</c:v>
                </c:pt>
                <c:pt idx="43" formatCode="#,##0">
                  <c:v>5.4219999999999997</c:v>
                </c:pt>
                <c:pt idx="44" formatCode="#,##0">
                  <c:v>3.4137999999999997</c:v>
                </c:pt>
              </c:numCache>
            </c:numRef>
          </c:val>
          <c:extLst>
            <c:ext xmlns:c16="http://schemas.microsoft.com/office/drawing/2014/chart" uri="{C3380CC4-5D6E-409C-BE32-E72D297353CC}">
              <c16:uniqueId val="{00000007-0FA6-4ED7-98D1-9A3BF56D518D}"/>
            </c:ext>
          </c:extLst>
        </c:ser>
        <c:ser>
          <c:idx val="3"/>
          <c:order val="8"/>
          <c:tx>
            <c:strRef>
              <c:f>' '!$A$204</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'!$B$195:$BD$195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'!$B$204:$BD$204</c:f>
              <c:numCache>
                <c:formatCode>General</c:formatCode>
                <c:ptCount val="45"/>
                <c:pt idx="24" formatCode="#,##0">
                  <c:v>5.6350000000000016</c:v>
                </c:pt>
                <c:pt idx="25" formatCode="#,##0">
                  <c:v>1.0792000000000002</c:v>
                </c:pt>
                <c:pt idx="26" formatCode="#,##0">
                  <c:v>1.7250999999999976</c:v>
                </c:pt>
                <c:pt idx="27" formatCode="#,##0">
                  <c:v>1.2320999999999991</c:v>
                </c:pt>
                <c:pt idx="28" formatCode="#,##0">
                  <c:v>0.29370000000000118</c:v>
                </c:pt>
                <c:pt idx="29" formatCode="#,##0">
                  <c:v>0.68099999999999739</c:v>
                </c:pt>
                <c:pt idx="30" formatCode="#,##0">
                  <c:v>0.3260999999999985</c:v>
                </c:pt>
                <c:pt idx="31" formatCode="#,##0">
                  <c:v>0.34410000000000096</c:v>
                </c:pt>
                <c:pt idx="32" formatCode="#,##0">
                  <c:v>1.7512000000000008</c:v>
                </c:pt>
                <c:pt idx="33" formatCode="#,##0">
                  <c:v>4.7889000000000017</c:v>
                </c:pt>
                <c:pt idx="34" formatCode="#,##0">
                  <c:v>2.8520000000000003</c:v>
                </c:pt>
                <c:pt idx="35" formatCode="#,##0">
                  <c:v>0.59280000000000044</c:v>
                </c:pt>
                <c:pt idx="36" formatCode="#,##0">
                  <c:v>0.3227000000000011</c:v>
                </c:pt>
                <c:pt idx="37" formatCode="#,##0">
                  <c:v>0.29140000000000121</c:v>
                </c:pt>
                <c:pt idx="38" formatCode="#,##0">
                  <c:v>0.32569999999999766</c:v>
                </c:pt>
                <c:pt idx="39" formatCode="#,##0">
                  <c:v>0.55410000000000004</c:v>
                </c:pt>
                <c:pt idx="40" formatCode="#,##0">
                  <c:v>0.63540000000000063</c:v>
                </c:pt>
                <c:pt idx="41" formatCode="#,##0">
                  <c:v>0.96160000000000068</c:v>
                </c:pt>
                <c:pt idx="42" formatCode="#,##0">
                  <c:v>0.67719999999999914</c:v>
                </c:pt>
                <c:pt idx="43" formatCode="#,##0">
                  <c:v>0.93950000000000067</c:v>
                </c:pt>
                <c:pt idx="44" formatCode="#,##0">
                  <c:v>1.5214999999999996</c:v>
                </c:pt>
              </c:numCache>
            </c:numRef>
          </c:val>
          <c:extLst>
            <c:ext xmlns:c16="http://schemas.microsoft.com/office/drawing/2014/chart" uri="{C3380CC4-5D6E-409C-BE32-E72D297353CC}">
              <c16:uniqueId val="{00000008-0FA6-4ED7-98D1-9A3BF56D518D}"/>
            </c:ext>
          </c:extLst>
        </c:ser>
        <c:dLbls>
          <c:showLegendKey val="0"/>
          <c:showVal val="0"/>
          <c:showCatName val="0"/>
          <c:showSerName val="0"/>
          <c:showPercent val="0"/>
          <c:showBubbleSize val="0"/>
        </c:dLbls>
        <c:gapWidth val="0"/>
        <c:overlap val="100"/>
        <c:axId val="3"/>
        <c:axId val="4"/>
      </c:barChart>
      <c:catAx>
        <c:axId val="87372593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Weight</a:t>
                </a:r>
                <a:endParaRPr lang="en-GB" sz="110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993300"/>
                    </a:solidFill>
                    <a:latin typeface="Arial"/>
                    <a:cs typeface="Arial"/>
                  </a:rPr>
                  <a:t> (million tonnes) </a:t>
                </a:r>
                <a:r>
                  <a:rPr lang="en-GB" sz="1100" b="0" i="0" u="none" strike="noStrike" baseline="0">
                    <a:solidFill>
                      <a:srgbClr val="FFFFFF"/>
                    </a:solidFill>
                    <a:latin typeface="Arial"/>
                    <a:cs typeface="Arial"/>
                  </a:rPr>
                  <a:t>)</a:t>
                </a:r>
              </a:p>
            </c:rich>
          </c:tx>
          <c:layout>
            <c:manualLayout>
              <c:xMode val="edge"/>
              <c:yMode val="edge"/>
              <c:x val="1.8750577586799672E-2"/>
              <c:y val="0.23500770975610313"/>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873725935"/>
        <c:crosses val="autoZero"/>
        <c:crossBetween val="between"/>
        <c:majorUnit val="1.0000000000000002E-2"/>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05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50" b="0" i="0" u="none" strike="noStrike" baseline="0">
                    <a:solidFill>
                      <a:srgbClr val="FFFFFF"/>
                    </a:solidFill>
                    <a:latin typeface="Arial"/>
                    <a:cs typeface="Arial"/>
                  </a:rPr>
                  <a:t>( </a:t>
                </a:r>
                <a:r>
                  <a:rPr lang="en-GB" sz="1050" b="0" i="0" u="none" strike="noStrike" baseline="0">
                    <a:solidFill>
                      <a:srgbClr val="0000FF"/>
                    </a:solidFill>
                    <a:latin typeface="Arial"/>
                    <a:cs typeface="Arial"/>
                  </a:rPr>
                  <a:t>(US$ million, cif, nominal) </a:t>
                </a:r>
                <a:r>
                  <a:rPr lang="en-GB" sz="1050" b="0" i="0" u="none" strike="noStrike" baseline="0">
                    <a:solidFill>
                      <a:srgbClr val="FFFFFF"/>
                    </a:solidFill>
                    <a:latin typeface="Arial"/>
                    <a:cs typeface="Arial"/>
                  </a:rPr>
                  <a:t>)</a:t>
                </a:r>
              </a:p>
            </c:rich>
          </c:tx>
          <c:layout>
            <c:manualLayout>
              <c:xMode val="edge"/>
              <c:yMode val="edge"/>
              <c:x val="0.91148641046942858"/>
              <c:y val="0.1466714784293409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22708973097112858"/>
          <c:y val="0.91836351706036734"/>
          <c:w val="0.54793520341207347"/>
          <c:h val="6.1668689794154727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875519828119706"/>
          <c:y val="7.0002296523094559E-2"/>
          <c:w val="0.65939531180245514"/>
          <c:h val="0.65168804620309451"/>
        </c:manualLayout>
      </c:layout>
      <c:barChart>
        <c:barDir val="col"/>
        <c:grouping val="stacked"/>
        <c:varyColors val="0"/>
        <c:ser>
          <c:idx val="0"/>
          <c:order val="0"/>
          <c:tx>
            <c:strRef>
              <c:f>' '!$A$210</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'!$B$209:$BD$209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'!$B$210:$BD$210</c:f>
              <c:numCache>
                <c:formatCode>0.00</c:formatCode>
                <c:ptCount val="45"/>
                <c:pt idx="0">
                  <c:v>1.8726558000000004E-2</c:v>
                </c:pt>
                <c:pt idx="1">
                  <c:v>1.9221046999999995E-2</c:v>
                </c:pt>
                <c:pt idx="2">
                  <c:v>2.1321724E-2</c:v>
                </c:pt>
                <c:pt idx="3">
                  <c:v>2.2208179999999994E-2</c:v>
                </c:pt>
                <c:pt idx="4">
                  <c:v>2.4940193999999999E-2</c:v>
                </c:pt>
                <c:pt idx="5">
                  <c:v>3.0095413000000001E-2</c:v>
                </c:pt>
                <c:pt idx="6">
                  <c:v>4.0301995999999986E-2</c:v>
                </c:pt>
                <c:pt idx="7">
                  <c:v>5.1458913999999994E-2</c:v>
                </c:pt>
                <c:pt idx="8">
                  <c:v>6.0587806000000001E-2</c:v>
                </c:pt>
                <c:pt idx="9">
                  <c:v>5.3833452999999996E-2</c:v>
                </c:pt>
                <c:pt idx="10">
                  <c:v>5.5133926E-2</c:v>
                </c:pt>
                <c:pt idx="11">
                  <c:v>7.8240386999999981E-2</c:v>
                </c:pt>
                <c:pt idx="12">
                  <c:v>7.7054216000000009E-2</c:v>
                </c:pt>
                <c:pt idx="13">
                  <c:v>8.0745304000000004E-2</c:v>
                </c:pt>
                <c:pt idx="14">
                  <c:v>8.6870211000000017E-2</c:v>
                </c:pt>
                <c:pt idx="15">
                  <c:v>6.4771446999999996E-2</c:v>
                </c:pt>
                <c:pt idx="16">
                  <c:v>7.033115999999999E-2</c:v>
                </c:pt>
                <c:pt idx="17">
                  <c:v>8.4018340999999983E-2</c:v>
                </c:pt>
                <c:pt idx="18">
                  <c:v>8.092323899999998E-2</c:v>
                </c:pt>
                <c:pt idx="19">
                  <c:v>8.5811414999999988E-2</c:v>
                </c:pt>
                <c:pt idx="20">
                  <c:v>8.9939832999999997E-2</c:v>
                </c:pt>
              </c:numCache>
            </c:numRef>
          </c:val>
          <c:extLst>
            <c:ext xmlns:c16="http://schemas.microsoft.com/office/drawing/2014/chart" uri="{C3380CC4-5D6E-409C-BE32-E72D297353CC}">
              <c16:uniqueId val="{00000000-4850-4D2B-ABC6-5B1CA6CC2E43}"/>
            </c:ext>
          </c:extLst>
        </c:ser>
        <c:ser>
          <c:idx val="1"/>
          <c:order val="1"/>
          <c:tx>
            <c:strRef>
              <c:f>' '!$A$211</c:f>
              <c:strCache>
                <c:ptCount val="1"/>
                <c:pt idx="0">
                  <c:v>Russia </c:v>
                </c:pt>
              </c:strCache>
            </c:strRef>
          </c:tx>
          <c:spPr>
            <a:pattFill prst="dkDnDiag">
              <a:fgClr>
                <a:srgbClr val="FF66FF"/>
              </a:fgClr>
              <a:bgClr>
                <a:schemeClr val="bg1"/>
              </a:bgClr>
            </a:pattFill>
            <a:ln w="25400">
              <a:noFill/>
            </a:ln>
          </c:spPr>
          <c:invertIfNegative val="0"/>
          <c:cat>
            <c:numRef>
              <c:f>' '!$B$209:$BD$209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'!$B$211:$BD$211</c:f>
              <c:numCache>
                <c:formatCode>#,##0.00</c:formatCode>
                <c:ptCount val="45"/>
                <c:pt idx="0">
                  <c:v>0.153816657</c:v>
                </c:pt>
                <c:pt idx="1">
                  <c:v>0.15131307599999999</c:v>
                </c:pt>
                <c:pt idx="2">
                  <c:v>0.16088950399999999</c:v>
                </c:pt>
                <c:pt idx="3">
                  <c:v>0.15285178399999999</c:v>
                </c:pt>
                <c:pt idx="4">
                  <c:v>0.17962679999999998</c:v>
                </c:pt>
                <c:pt idx="5">
                  <c:v>0.15979691199999999</c:v>
                </c:pt>
                <c:pt idx="6">
                  <c:v>0.19319530199999999</c:v>
                </c:pt>
                <c:pt idx="7">
                  <c:v>0.19009953499999999</c:v>
                </c:pt>
                <c:pt idx="8">
                  <c:v>0.21734983399999999</c:v>
                </c:pt>
                <c:pt idx="9">
                  <c:v>0.17114768099999997</c:v>
                </c:pt>
                <c:pt idx="10">
                  <c:v>0.13330105699999997</c:v>
                </c:pt>
                <c:pt idx="11">
                  <c:v>0.14126296599999999</c:v>
                </c:pt>
                <c:pt idx="12">
                  <c:v>0.16526208000000001</c:v>
                </c:pt>
                <c:pt idx="13">
                  <c:v>0.17086262199999999</c:v>
                </c:pt>
                <c:pt idx="14">
                  <c:v>0.19280641599999998</c:v>
                </c:pt>
                <c:pt idx="15">
                  <c:v>0.19106584499999996</c:v>
                </c:pt>
                <c:pt idx="16">
                  <c:v>0.22108950199999999</c:v>
                </c:pt>
                <c:pt idx="17">
                  <c:v>0.21946871599999998</c:v>
                </c:pt>
                <c:pt idx="18">
                  <c:v>0.23071338199999997</c:v>
                </c:pt>
                <c:pt idx="19">
                  <c:v>0.222004597</c:v>
                </c:pt>
                <c:pt idx="20">
                  <c:v>0.24060042500000001</c:v>
                </c:pt>
              </c:numCache>
            </c:numRef>
          </c:val>
          <c:extLst>
            <c:ext xmlns:c16="http://schemas.microsoft.com/office/drawing/2014/chart" uri="{C3380CC4-5D6E-409C-BE32-E72D297353CC}">
              <c16:uniqueId val="{00000001-4850-4D2B-ABC6-5B1CA6CC2E43}"/>
            </c:ext>
          </c:extLst>
        </c:ser>
        <c:ser>
          <c:idx val="8"/>
          <c:order val="2"/>
          <c:tx>
            <c:strRef>
              <c:f>' '!$A$212</c:f>
              <c:strCache>
                <c:ptCount val="1"/>
                <c:pt idx="0">
                  <c:v>Ukraine </c:v>
                </c:pt>
              </c:strCache>
            </c:strRef>
          </c:tx>
          <c:spPr>
            <a:pattFill prst="narHorz">
              <a:fgClr>
                <a:srgbClr val="FF9933"/>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'!$B$209:$BD$209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'!$B$212:$BD$212</c:f>
              <c:numCache>
                <c:formatCode>#,##0.00</c:formatCode>
                <c:ptCount val="45"/>
                <c:pt idx="0">
                  <c:v>9.3825429999999984E-3</c:v>
                </c:pt>
                <c:pt idx="1">
                  <c:v>7.677663999999999E-3</c:v>
                </c:pt>
                <c:pt idx="2">
                  <c:v>6.1066279999999994E-3</c:v>
                </c:pt>
                <c:pt idx="3">
                  <c:v>9.1861819999999993E-3</c:v>
                </c:pt>
                <c:pt idx="4">
                  <c:v>1.1356966E-2</c:v>
                </c:pt>
                <c:pt idx="5">
                  <c:v>1.0747979999999999E-2</c:v>
                </c:pt>
                <c:pt idx="6">
                  <c:v>1.7848917999999998E-2</c:v>
                </c:pt>
                <c:pt idx="7">
                  <c:v>2.1525937999999998E-2</c:v>
                </c:pt>
                <c:pt idx="8">
                  <c:v>2.4315874999999997E-2</c:v>
                </c:pt>
                <c:pt idx="9">
                  <c:v>2.2347791999999998E-2</c:v>
                </c:pt>
                <c:pt idx="10">
                  <c:v>2.0196796999999999E-2</c:v>
                </c:pt>
                <c:pt idx="11">
                  <c:v>3.1707117E-2</c:v>
                </c:pt>
                <c:pt idx="12">
                  <c:v>2.9883102999999998E-2</c:v>
                </c:pt>
                <c:pt idx="13">
                  <c:v>4.0622107999999997E-2</c:v>
                </c:pt>
                <c:pt idx="14">
                  <c:v>3.3124423999999993E-2</c:v>
                </c:pt>
                <c:pt idx="15">
                  <c:v>2.4057203999999999E-2</c:v>
                </c:pt>
                <c:pt idx="16">
                  <c:v>3.1431056999999998E-2</c:v>
                </c:pt>
                <c:pt idx="17">
                  <c:v>3.4084428999999999E-2</c:v>
                </c:pt>
                <c:pt idx="18">
                  <c:v>5.4679814E-2</c:v>
                </c:pt>
                <c:pt idx="19">
                  <c:v>7.2882471000000004E-2</c:v>
                </c:pt>
                <c:pt idx="20">
                  <c:v>5.1958092999999997E-2</c:v>
                </c:pt>
              </c:numCache>
            </c:numRef>
          </c:val>
          <c:extLst>
            <c:ext xmlns:c16="http://schemas.microsoft.com/office/drawing/2014/chart" uri="{C3380CC4-5D6E-409C-BE32-E72D297353CC}">
              <c16:uniqueId val="{00000004-4850-4D2B-ABC6-5B1CA6CC2E43}"/>
            </c:ext>
          </c:extLst>
        </c:ser>
        <c:ser>
          <c:idx val="10"/>
          <c:order val="3"/>
          <c:tx>
            <c:strRef>
              <c:f>' '!$A$213</c:f>
              <c:strCache>
                <c:ptCount val="1"/>
                <c:pt idx="0">
                  <c:v>Others</c:v>
                </c:pt>
              </c:strCache>
            </c:strRef>
          </c:tx>
          <c:spPr>
            <a:pattFill prst="trellis">
              <a:fgClr>
                <a:srgbClr val="993300"/>
              </a:fgClr>
              <a:bgClr>
                <a:schemeClr val="bg1"/>
              </a:bgClr>
            </a:pattFill>
            <a:ln w="25400">
              <a:noFill/>
            </a:ln>
          </c:spPr>
          <c:invertIfNegative val="0"/>
          <c:cat>
            <c:numRef>
              <c:f>' '!$B$209:$BD$209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'!$B$213:$BD$213</c:f>
              <c:numCache>
                <c:formatCode>#,##0.00</c:formatCode>
                <c:ptCount val="45"/>
                <c:pt idx="0">
                  <c:v>1.0568989999999723E-3</c:v>
                </c:pt>
                <c:pt idx="1">
                  <c:v>9.6856000000003495E-4</c:v>
                </c:pt>
                <c:pt idx="2">
                  <c:v>1.3780549999999614E-3</c:v>
                </c:pt>
                <c:pt idx="3">
                  <c:v>1.8885110000000926E-3</c:v>
                </c:pt>
                <c:pt idx="4">
                  <c:v>2.4957360000000817E-3</c:v>
                </c:pt>
                <c:pt idx="5">
                  <c:v>2.8952690000000336E-3</c:v>
                </c:pt>
                <c:pt idx="6">
                  <c:v>3.0394619999999928E-3</c:v>
                </c:pt>
                <c:pt idx="7">
                  <c:v>4.0682270000000353E-3</c:v>
                </c:pt>
                <c:pt idx="8">
                  <c:v>4.9726949999999159E-3</c:v>
                </c:pt>
                <c:pt idx="9">
                  <c:v>4.6304510000000076E-3</c:v>
                </c:pt>
                <c:pt idx="10">
                  <c:v>4.8962050000000146E-3</c:v>
                </c:pt>
                <c:pt idx="11">
                  <c:v>1.3336184999999945E-2</c:v>
                </c:pt>
                <c:pt idx="12">
                  <c:v>8.026490999999969E-3</c:v>
                </c:pt>
                <c:pt idx="13">
                  <c:v>8.747007999999945E-3</c:v>
                </c:pt>
                <c:pt idx="14">
                  <c:v>1.0606123999999995E-2</c:v>
                </c:pt>
                <c:pt idx="15">
                  <c:v>7.9388960000000841E-3</c:v>
                </c:pt>
                <c:pt idx="16">
                  <c:v>9.6290079999998834E-3</c:v>
                </c:pt>
                <c:pt idx="17">
                  <c:v>1.2584606999999914E-2</c:v>
                </c:pt>
                <c:pt idx="18">
                  <c:v>1.1936214000000056E-2</c:v>
                </c:pt>
                <c:pt idx="19">
                  <c:v>1.5354609000000075E-2</c:v>
                </c:pt>
                <c:pt idx="20">
                  <c:v>1.7702993000000167E-2</c:v>
                </c:pt>
              </c:numCache>
            </c:numRef>
          </c:val>
          <c:extLst>
            <c:ext xmlns:c16="http://schemas.microsoft.com/office/drawing/2014/chart" uri="{C3380CC4-5D6E-409C-BE32-E72D297353CC}">
              <c16:uniqueId val="{00000005-4850-4D2B-ABC6-5B1CA6CC2E43}"/>
            </c:ext>
          </c:extLst>
        </c:ser>
        <c:dLbls>
          <c:showLegendKey val="0"/>
          <c:showVal val="0"/>
          <c:showCatName val="0"/>
          <c:showSerName val="0"/>
          <c:showPercent val="0"/>
          <c:showBubbleSize val="0"/>
        </c:dLbls>
        <c:gapWidth val="0"/>
        <c:overlap val="100"/>
        <c:axId val="873717935"/>
        <c:axId val="1"/>
      </c:barChart>
      <c:barChart>
        <c:barDir val="col"/>
        <c:grouping val="stacked"/>
        <c:varyColors val="0"/>
        <c:ser>
          <c:idx val="11"/>
          <c:order val="4"/>
          <c:tx>
            <c:strRef>
              <c:f>' '!$A$214</c:f>
              <c:strCache>
                <c:ptCount val="1"/>
              </c:strCache>
            </c:strRef>
          </c:tx>
          <c:spPr>
            <a:noFill/>
            <a:ln w="25400">
              <a:noFill/>
            </a:ln>
          </c:spPr>
          <c:invertIfNegative val="0"/>
          <c:cat>
            <c:numRef>
              <c:f>' '!$B$209:$BD$209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'!$B$214:$BD$214</c:f>
              <c:numCache>
                <c:formatCode>0.0</c:formatCode>
                <c:ptCount val="45"/>
              </c:numCache>
            </c:numRef>
          </c:val>
          <c:extLst>
            <c:ext xmlns:c16="http://schemas.microsoft.com/office/drawing/2014/chart" uri="{C3380CC4-5D6E-409C-BE32-E72D297353CC}">
              <c16:uniqueId val="{00000006-4850-4D2B-ABC6-5B1CA6CC2E43}"/>
            </c:ext>
          </c:extLst>
        </c:ser>
        <c:ser>
          <c:idx val="12"/>
          <c:order val="5"/>
          <c:tx>
            <c:strRef>
              <c:f>' '!$A$215</c:f>
              <c:strCache>
                <c:ptCount val="1"/>
              </c:strCache>
            </c:strRef>
          </c:tx>
          <c:spPr>
            <a:noFill/>
            <a:ln w="25400">
              <a:noFill/>
            </a:ln>
          </c:spPr>
          <c:invertIfNegative val="0"/>
          <c:cat>
            <c:numRef>
              <c:f>' '!$B$209:$BD$209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'!$B$215:$BD$215</c:f>
              <c:numCache>
                <c:formatCode>0.0</c:formatCode>
                <c:ptCount val="45"/>
              </c:numCache>
            </c:numRef>
          </c:val>
          <c:extLst>
            <c:ext xmlns:c16="http://schemas.microsoft.com/office/drawing/2014/chart" uri="{C3380CC4-5D6E-409C-BE32-E72D297353CC}">
              <c16:uniqueId val="{00000007-4850-4D2B-ABC6-5B1CA6CC2E43}"/>
            </c:ext>
          </c:extLst>
        </c:ser>
        <c:ser>
          <c:idx val="13"/>
          <c:order val="6"/>
          <c:tx>
            <c:strRef>
              <c:f>' '!$A$216</c:f>
              <c:strCache>
                <c:ptCount val="1"/>
              </c:strCache>
            </c:strRef>
          </c:tx>
          <c:spPr>
            <a:noFill/>
            <a:ln w="25400">
              <a:noFill/>
            </a:ln>
          </c:spPr>
          <c:invertIfNegative val="0"/>
          <c:cat>
            <c:numRef>
              <c:f>' '!$B$209:$BD$209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'!$B$216:$BD$216</c:f>
              <c:numCache>
                <c:formatCode>General</c:formatCode>
                <c:ptCount val="45"/>
              </c:numCache>
            </c:numRef>
          </c:val>
          <c:extLst>
            <c:ext xmlns:c16="http://schemas.microsoft.com/office/drawing/2014/chart" uri="{C3380CC4-5D6E-409C-BE32-E72D297353CC}">
              <c16:uniqueId val="{00000008-4850-4D2B-ABC6-5B1CA6CC2E43}"/>
            </c:ext>
          </c:extLst>
        </c:ser>
        <c:ser>
          <c:idx val="16"/>
          <c:order val="7"/>
          <c:tx>
            <c:strRef>
              <c:f>' '!$A$217</c:f>
              <c:strCache>
                <c:ptCount val="1"/>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'!$B$209:$BD$209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'!$B$217:$BD$217</c:f>
              <c:numCache>
                <c:formatCode>General</c:formatCode>
                <c:ptCount val="45"/>
              </c:numCache>
            </c:numRef>
          </c:val>
          <c:extLst>
            <c:ext xmlns:c16="http://schemas.microsoft.com/office/drawing/2014/chart" uri="{C3380CC4-5D6E-409C-BE32-E72D297353CC}">
              <c16:uniqueId val="{0000000A-4850-4D2B-ABC6-5B1CA6CC2E43}"/>
            </c:ext>
          </c:extLst>
        </c:ser>
        <c:ser>
          <c:idx val="17"/>
          <c:order val="8"/>
          <c:tx>
            <c:strRef>
              <c:f>' '!$A$218</c:f>
              <c:strCache>
                <c:ptCount val="1"/>
                <c:pt idx="0">
                  <c:v>EU-28</c:v>
                </c:pt>
              </c:strCache>
            </c:strRef>
          </c:tx>
          <c:spPr>
            <a:pattFill prst="smCheck">
              <a:fgClr>
                <a:srgbClr val="00FF00"/>
              </a:fgClr>
              <a:bgClr>
                <a:schemeClr val="bg1"/>
              </a:bgClr>
            </a:pattFill>
            <a:ln w="25400">
              <a:noFill/>
            </a:ln>
          </c:spPr>
          <c:invertIfNegative val="0"/>
          <c:cat>
            <c:numRef>
              <c:f>' '!$B$209:$BD$209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'!$B$218:$BD$218</c:f>
              <c:numCache>
                <c:formatCode>#,##0</c:formatCode>
                <c:ptCount val="45"/>
                <c:pt idx="24" formatCode="0.00">
                  <c:v>3.572150000000001E-2</c:v>
                </c:pt>
                <c:pt idx="25" formatCode="0.00">
                  <c:v>2.8267999999999995E-2</c:v>
                </c:pt>
                <c:pt idx="26" formatCode="0.00">
                  <c:v>3.5298699999999995E-2</c:v>
                </c:pt>
                <c:pt idx="27" formatCode="0.00">
                  <c:v>4.5180599999999994E-2</c:v>
                </c:pt>
                <c:pt idx="28" formatCode="0.00">
                  <c:v>5.68351E-2</c:v>
                </c:pt>
                <c:pt idx="29" formatCode="0.00">
                  <c:v>7.4222999999999997E-2</c:v>
                </c:pt>
                <c:pt idx="30" formatCode="0.00">
                  <c:v>9.6064599999999986E-2</c:v>
                </c:pt>
                <c:pt idx="31" formatCode="0.00">
                  <c:v>0.13612649999999998</c:v>
                </c:pt>
                <c:pt idx="32" formatCode="0.00">
                  <c:v>0.18213379999999998</c:v>
                </c:pt>
                <c:pt idx="33" formatCode="0.00">
                  <c:v>0.1483516</c:v>
                </c:pt>
                <c:pt idx="34" formatCode="0.00">
                  <c:v>0.11466009999999999</c:v>
                </c:pt>
                <c:pt idx="35" formatCode="0.00">
                  <c:v>0.21783750000000004</c:v>
                </c:pt>
                <c:pt idx="36" formatCode="0.00">
                  <c:v>0.17318820000000001</c:v>
                </c:pt>
                <c:pt idx="37" formatCode="0.00">
                  <c:v>0.19304659999999998</c:v>
                </c:pt>
                <c:pt idx="38" formatCode="0.00">
                  <c:v>0.2175184</c:v>
                </c:pt>
                <c:pt idx="39" formatCode="0.00">
                  <c:v>0.1245067</c:v>
                </c:pt>
                <c:pt idx="40" formatCode="0.00">
                  <c:v>0.12354199999999999</c:v>
                </c:pt>
                <c:pt idx="41" formatCode="0.00">
                  <c:v>0.14605870000000001</c:v>
                </c:pt>
                <c:pt idx="42" formatCode="0.00">
                  <c:v>0.16009059999999994</c:v>
                </c:pt>
                <c:pt idx="43" formatCode="0.00">
                  <c:v>0.15047430000000003</c:v>
                </c:pt>
                <c:pt idx="44" formatCode="0.00">
                  <c:v>0.15421620000000003</c:v>
                </c:pt>
              </c:numCache>
            </c:numRef>
          </c:val>
          <c:extLst>
            <c:ext xmlns:c16="http://schemas.microsoft.com/office/drawing/2014/chart" uri="{C3380CC4-5D6E-409C-BE32-E72D297353CC}">
              <c16:uniqueId val="{0000000B-4850-4D2B-ABC6-5B1CA6CC2E43}"/>
            </c:ext>
          </c:extLst>
        </c:ser>
        <c:ser>
          <c:idx val="5"/>
          <c:order val="9"/>
          <c:tx>
            <c:strRef>
              <c:f>' '!$A$219</c:f>
              <c:strCache>
                <c:ptCount val="1"/>
                <c:pt idx="0">
                  <c:v>Russia </c:v>
                </c:pt>
              </c:strCache>
            </c:strRef>
          </c:tx>
          <c:spPr>
            <a:pattFill prst="dkDnDiag">
              <a:fgClr>
                <a:srgbClr val="FF66FF"/>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'!$B$209:$BD$209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'!$B$219:$BD$219</c:f>
              <c:numCache>
                <c:formatCode>General</c:formatCode>
                <c:ptCount val="45"/>
                <c:pt idx="24" formatCode="0.00">
                  <c:v>0.12481680000000001</c:v>
                </c:pt>
                <c:pt idx="25" formatCode="0.00">
                  <c:v>0.1203365</c:v>
                </c:pt>
                <c:pt idx="26" formatCode="0.00">
                  <c:v>0.13608339999999999</c:v>
                </c:pt>
                <c:pt idx="27" formatCode="0.00">
                  <c:v>0.14999889999999999</c:v>
                </c:pt>
                <c:pt idx="28" formatCode="0.00">
                  <c:v>0.18834109999999998</c:v>
                </c:pt>
                <c:pt idx="29" formatCode="0.00">
                  <c:v>0.13004739999999998</c:v>
                </c:pt>
                <c:pt idx="30" formatCode="0.00">
                  <c:v>0.16974799999999998</c:v>
                </c:pt>
                <c:pt idx="31" formatCode="0.00">
                  <c:v>0.19146830000000001</c:v>
                </c:pt>
                <c:pt idx="32" formatCode="0.00">
                  <c:v>0.23991080000000001</c:v>
                </c:pt>
                <c:pt idx="33" formatCode="0.00">
                  <c:v>0.17105519999999999</c:v>
                </c:pt>
                <c:pt idx="34" formatCode="0.00">
                  <c:v>0.1089083</c:v>
                </c:pt>
                <c:pt idx="35" formatCode="0.00">
                  <c:v>0.19313340000000001</c:v>
                </c:pt>
                <c:pt idx="36" formatCode="0.00">
                  <c:v>0.21100069999999999</c:v>
                </c:pt>
                <c:pt idx="37" formatCode="0.00">
                  <c:v>0.22901059999999998</c:v>
                </c:pt>
                <c:pt idx="38" formatCode="0.00">
                  <c:v>0.23075899999999999</c:v>
                </c:pt>
                <c:pt idx="39" formatCode="0.00">
                  <c:v>0.18623880000000001</c:v>
                </c:pt>
                <c:pt idx="40" formatCode="0.00">
                  <c:v>0.2100977</c:v>
                </c:pt>
                <c:pt idx="41" formatCode="0.00">
                  <c:v>0.24245649999999999</c:v>
                </c:pt>
                <c:pt idx="42" formatCode="0.00">
                  <c:v>0.2675457</c:v>
                </c:pt>
                <c:pt idx="43" formatCode="0.00">
                  <c:v>0.26283690000000004</c:v>
                </c:pt>
                <c:pt idx="44" formatCode="0.00">
                  <c:v>0.25604469999999996</c:v>
                </c:pt>
              </c:numCache>
            </c:numRef>
          </c:val>
          <c:extLst>
            <c:ext xmlns:c16="http://schemas.microsoft.com/office/drawing/2014/chart" uri="{C3380CC4-5D6E-409C-BE32-E72D297353CC}">
              <c16:uniqueId val="{0000000E-4850-4D2B-ABC6-5B1CA6CC2E43}"/>
            </c:ext>
          </c:extLst>
        </c:ser>
        <c:ser>
          <c:idx val="2"/>
          <c:order val="10"/>
          <c:tx>
            <c:strRef>
              <c:f>' '!$A$220</c:f>
              <c:strCache>
                <c:ptCount val="1"/>
                <c:pt idx="0">
                  <c:v>Ukraine </c:v>
                </c:pt>
              </c:strCache>
            </c:strRef>
          </c:tx>
          <c:spPr>
            <a:pattFill prst="narHorz">
              <a:fgClr>
                <a:srgbClr val="FF9933"/>
              </a:fgClr>
              <a:bgClr>
                <a:schemeClr val="bg1"/>
              </a:bgClr>
            </a:pattFill>
          </c:spPr>
          <c:invertIfNegative val="0"/>
          <c:cat>
            <c:numRef>
              <c:f>' '!$B$209:$BD$209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'!$B$220:$BD$220</c:f>
              <c:numCache>
                <c:formatCode>General</c:formatCode>
                <c:ptCount val="45"/>
                <c:pt idx="24" formatCode="#,##0.00">
                  <c:v>4.5309E-3</c:v>
                </c:pt>
                <c:pt idx="25" formatCode="#,##0.00">
                  <c:v>4.7397000000000003E-3</c:v>
                </c:pt>
                <c:pt idx="26" formatCode="#,##0.00">
                  <c:v>5.3076E-3</c:v>
                </c:pt>
                <c:pt idx="27" formatCode="#,##0.00">
                  <c:v>8.3825000000000011E-3</c:v>
                </c:pt>
                <c:pt idx="28" formatCode="#,##0.00">
                  <c:v>1.0563699999999999E-2</c:v>
                </c:pt>
                <c:pt idx="29" formatCode="#,##0.00">
                  <c:v>1.3723899999999999E-2</c:v>
                </c:pt>
                <c:pt idx="30" formatCode="#,##0.00">
                  <c:v>2.2890199999999999E-2</c:v>
                </c:pt>
                <c:pt idx="31" formatCode="#,##0.00">
                  <c:v>3.41027E-2</c:v>
                </c:pt>
                <c:pt idx="32" formatCode="#,##0.00">
                  <c:v>4.8267199999999996E-2</c:v>
                </c:pt>
                <c:pt idx="33" formatCode="#,##0.00">
                  <c:v>4.2871300000000001E-2</c:v>
                </c:pt>
                <c:pt idx="34" formatCode="#,##0.00">
                  <c:v>4.0824300000000001E-2</c:v>
                </c:pt>
                <c:pt idx="35" formatCode="#,##0.00">
                  <c:v>5.7821700000000004E-2</c:v>
                </c:pt>
                <c:pt idx="36" formatCode="#,##0.00">
                  <c:v>5.1198899999999999E-2</c:v>
                </c:pt>
                <c:pt idx="37" formatCode="#,##0.00">
                  <c:v>6.5221199999999993E-2</c:v>
                </c:pt>
                <c:pt idx="38" formatCode="#,##0.00">
                  <c:v>6.0426800000000003E-2</c:v>
                </c:pt>
                <c:pt idx="39" formatCode="#,##0.00">
                  <c:v>3.637E-2</c:v>
                </c:pt>
                <c:pt idx="40" formatCode="#,##0.00">
                  <c:v>3.73205E-2</c:v>
                </c:pt>
                <c:pt idx="41" formatCode="#,##0.00">
                  <c:v>4.33027E-2</c:v>
                </c:pt>
                <c:pt idx="42" formatCode="#,##0.00">
                  <c:v>6.4804399999999998E-2</c:v>
                </c:pt>
                <c:pt idx="43" formatCode="#,##0.00">
                  <c:v>7.3893899999999998E-2</c:v>
                </c:pt>
                <c:pt idx="44" formatCode="#,##0.00">
                  <c:v>5.54505E-2</c:v>
                </c:pt>
              </c:numCache>
            </c:numRef>
          </c:val>
          <c:extLst>
            <c:ext xmlns:c16="http://schemas.microsoft.com/office/drawing/2014/chart" uri="{C3380CC4-5D6E-409C-BE32-E72D297353CC}">
              <c16:uniqueId val="{00000000-5265-4331-9C11-DF53B401BC92}"/>
            </c:ext>
          </c:extLst>
        </c:ser>
        <c:ser>
          <c:idx val="3"/>
          <c:order val="11"/>
          <c:tx>
            <c:strRef>
              <c:f>' '!$A$221</c:f>
              <c:strCache>
                <c:ptCount val="1"/>
                <c:pt idx="0">
                  <c:v>Others</c:v>
                </c:pt>
              </c:strCache>
            </c:strRef>
          </c:tx>
          <c:spPr>
            <a:pattFill prst="trellis">
              <a:fgClr>
                <a:srgbClr val="993300"/>
              </a:fgClr>
              <a:bgClr>
                <a:schemeClr val="bg1"/>
              </a:bgClr>
            </a:pattFill>
          </c:spPr>
          <c:invertIfNegative val="0"/>
          <c:cat>
            <c:numRef>
              <c:f>' '!$B$209:$BD$209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'!$B$221:$BD$221</c:f>
              <c:numCache>
                <c:formatCode>General</c:formatCode>
                <c:ptCount val="45"/>
                <c:pt idx="24" formatCode="#,##0.00">
                  <c:v>1.2775799999999976E-2</c:v>
                </c:pt>
                <c:pt idx="25" formatCode="#,##0.00">
                  <c:v>7.2306000000000314E-3</c:v>
                </c:pt>
                <c:pt idx="26" formatCode="#,##0.00">
                  <c:v>1.0624599999999984E-2</c:v>
                </c:pt>
                <c:pt idx="27" formatCode="#,##0.00">
                  <c:v>1.113900000000001E-2</c:v>
                </c:pt>
                <c:pt idx="28" formatCode="#,##0.00">
                  <c:v>1.1363300000000021E-2</c:v>
                </c:pt>
                <c:pt idx="29" formatCode="#,##0.00">
                  <c:v>1.3357099999999983E-2</c:v>
                </c:pt>
                <c:pt idx="30" formatCode="#,##0.00">
                  <c:v>1.3833300000000048E-2</c:v>
                </c:pt>
                <c:pt idx="31" formatCode="#,##0.00">
                  <c:v>1.6897800000000018E-2</c:v>
                </c:pt>
                <c:pt idx="32" formatCode="#,##0.00">
                  <c:v>2.5199400000000094E-2</c:v>
                </c:pt>
                <c:pt idx="33" formatCode="#,##0.00">
                  <c:v>2.5826700000000147E-2</c:v>
                </c:pt>
                <c:pt idx="34" formatCode="#,##0.00">
                  <c:v>2.4539300000000042E-2</c:v>
                </c:pt>
                <c:pt idx="35" formatCode="#,##0.00">
                  <c:v>4.1384799999999999E-2</c:v>
                </c:pt>
                <c:pt idx="36" formatCode="#,##0.00">
                  <c:v>2.4809700000000101E-2</c:v>
                </c:pt>
                <c:pt idx="37" formatCode="#,##0.00">
                  <c:v>2.4163400000000113E-2</c:v>
                </c:pt>
                <c:pt idx="38" formatCode="#,##0.00">
                  <c:v>2.5220200000000026E-2</c:v>
                </c:pt>
                <c:pt idx="39" formatCode="#,##0.00">
                  <c:v>1.8037499999999873E-2</c:v>
                </c:pt>
                <c:pt idx="40" formatCode="#,##0.00">
                  <c:v>1.8373000000000084E-2</c:v>
                </c:pt>
                <c:pt idx="41" formatCode="#,##0.00">
                  <c:v>2.1585899999999936E-2</c:v>
                </c:pt>
                <c:pt idx="42" formatCode="#,##0.00">
                  <c:v>2.2036300000000342E-2</c:v>
                </c:pt>
                <c:pt idx="43" formatCode="#,##0.00">
                  <c:v>2.6071099999999847E-2</c:v>
                </c:pt>
                <c:pt idx="44" formatCode="#,##0.00">
                  <c:v>2.8182299999999882E-2</c:v>
                </c:pt>
              </c:numCache>
            </c:numRef>
          </c:val>
          <c:extLst>
            <c:ext xmlns:c16="http://schemas.microsoft.com/office/drawing/2014/chart" uri="{C3380CC4-5D6E-409C-BE32-E72D297353CC}">
              <c16:uniqueId val="{00000001-5265-4331-9C11-DF53B401BC92}"/>
            </c:ext>
          </c:extLst>
        </c:ser>
        <c:dLbls>
          <c:showLegendKey val="0"/>
          <c:showVal val="0"/>
          <c:showCatName val="0"/>
          <c:showSerName val="0"/>
          <c:showPercent val="0"/>
          <c:showBubbleSize val="0"/>
        </c:dLbls>
        <c:gapWidth val="0"/>
        <c:overlap val="100"/>
        <c:axId val="3"/>
        <c:axId val="4"/>
      </c:barChart>
      <c:catAx>
        <c:axId val="87371793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 </a:t>
                </a:r>
                <a:r>
                  <a:rPr lang="en-GB" sz="1075" b="0" i="0" u="none" strike="noStrike" baseline="0">
                    <a:solidFill>
                      <a:srgbClr val="993300"/>
                    </a:solidFill>
                    <a:latin typeface="Arial"/>
                    <a:cs typeface="Arial"/>
                  </a:rPr>
                  <a:t>(million tonnes) </a:t>
                </a:r>
                <a:r>
                  <a:rPr lang="en-GB" sz="1075" b="0" i="0" u="none" strike="noStrike" baseline="0">
                    <a:solidFill>
                      <a:srgbClr val="FFFFFF"/>
                    </a:solidFill>
                    <a:latin typeface="Arial"/>
                    <a:cs typeface="Arial"/>
                  </a:rPr>
                  <a:t>)</a:t>
                </a:r>
              </a:p>
            </c:rich>
          </c:tx>
          <c:layout>
            <c:manualLayout>
              <c:xMode val="edge"/>
              <c:yMode val="edge"/>
              <c:x val="3.0209263889843917E-2"/>
              <c:y val="0.24000787379346705"/>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87371793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89377753163745111"/>
              <c:y val="0.1716722986161604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8771884146821055"/>
          <c:y val="0.90162086286572662"/>
          <c:w val="0.60419094488188985"/>
          <c:h val="6.5002132485730654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083859579084146"/>
          <c:y val="7.1669017868882523E-2"/>
          <c:w val="0.66252040806692181"/>
          <c:h val="0.65168804620309451"/>
        </c:manualLayout>
      </c:layout>
      <c:barChart>
        <c:barDir val="col"/>
        <c:grouping val="stacked"/>
        <c:varyColors val="0"/>
        <c:ser>
          <c:idx val="0"/>
          <c:order val="0"/>
          <c:tx>
            <c:strRef>
              <c:f>' '!$A$75</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'!$B$74:$BD$74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'!$B$75:$BD$75</c:f>
              <c:numCache>
                <c:formatCode>#,##0.00</c:formatCode>
                <c:ptCount val="45"/>
                <c:pt idx="0">
                  <c:v>1.4113168799999999E-3</c:v>
                </c:pt>
                <c:pt idx="1">
                  <c:v>9.5499580399999986E-4</c:v>
                </c:pt>
                <c:pt idx="2">
                  <c:v>3.28155474E-3</c:v>
                </c:pt>
                <c:pt idx="3">
                  <c:v>3.5883081190476191E-3</c:v>
                </c:pt>
                <c:pt idx="4">
                  <c:v>8.4915608399999999E-4</c:v>
                </c:pt>
                <c:pt idx="5">
                  <c:v>1.3246986319999999E-3</c:v>
                </c:pt>
                <c:pt idx="6">
                  <c:v>1.4373114959999999E-3</c:v>
                </c:pt>
                <c:pt idx="7">
                  <c:v>2.1233596999999998E-3</c:v>
                </c:pt>
                <c:pt idx="8">
                  <c:v>2.7983366719999997E-3</c:v>
                </c:pt>
                <c:pt idx="9">
                  <c:v>1.0903326199999995E-3</c:v>
                </c:pt>
                <c:pt idx="10">
                  <c:v>2.98535648E-3</c:v>
                </c:pt>
                <c:pt idx="11">
                  <c:v>5.5297930959999995E-3</c:v>
                </c:pt>
                <c:pt idx="12">
                  <c:v>5.9571694959999998E-3</c:v>
                </c:pt>
                <c:pt idx="13">
                  <c:v>4.8432921999999974E-3</c:v>
                </c:pt>
                <c:pt idx="14">
                  <c:v>5.1890012599999993E-3</c:v>
                </c:pt>
                <c:pt idx="15">
                  <c:v>4.7217067199999989E-3</c:v>
                </c:pt>
                <c:pt idx="16">
                  <c:v>4.2934952999999993E-3</c:v>
                </c:pt>
                <c:pt idx="17">
                  <c:v>5.4326830199999988E-3</c:v>
                </c:pt>
                <c:pt idx="18">
                  <c:v>6.912289586666666E-3</c:v>
                </c:pt>
                <c:pt idx="19">
                  <c:v>6.6804360800000011E-3</c:v>
                </c:pt>
                <c:pt idx="20">
                  <c:v>7.0684405599999991E-3</c:v>
                </c:pt>
              </c:numCache>
            </c:numRef>
          </c:val>
          <c:extLst>
            <c:ext xmlns:c16="http://schemas.microsoft.com/office/drawing/2014/chart" uri="{C3380CC4-5D6E-409C-BE32-E72D297353CC}">
              <c16:uniqueId val="{00000000-F2B3-41CD-A393-66DD55EE3B9A}"/>
            </c:ext>
          </c:extLst>
        </c:ser>
        <c:ser>
          <c:idx val="1"/>
          <c:order val="1"/>
          <c:tx>
            <c:strRef>
              <c:f>' '!$A$76</c:f>
              <c:strCache>
                <c:ptCount val="1"/>
                <c:pt idx="0">
                  <c:v>Russia </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numRef>
              <c:f>' '!$B$74:$BD$74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'!$B$76:$BD$76</c:f>
              <c:numCache>
                <c:formatCode>#,##0.00</c:formatCode>
                <c:ptCount val="45"/>
                <c:pt idx="0">
                  <c:v>0.28628935352399998</c:v>
                </c:pt>
                <c:pt idx="1">
                  <c:v>0.43141421372000005</c:v>
                </c:pt>
                <c:pt idx="2">
                  <c:v>0.41232032748399994</c:v>
                </c:pt>
                <c:pt idx="3">
                  <c:v>0.27431630054761902</c:v>
                </c:pt>
                <c:pt idx="4">
                  <c:v>0.21592628833600003</c:v>
                </c:pt>
                <c:pt idx="5">
                  <c:v>8.5603586575999993E-2</c:v>
                </c:pt>
                <c:pt idx="6">
                  <c:v>0.132696587408</c:v>
                </c:pt>
                <c:pt idx="7">
                  <c:v>0.16710790899200001</c:v>
                </c:pt>
                <c:pt idx="8">
                  <c:v>0.119969971176</c:v>
                </c:pt>
                <c:pt idx="9">
                  <c:v>3.9328443595999997E-2</c:v>
                </c:pt>
                <c:pt idx="10">
                  <c:v>6.7162714631999992E-2</c:v>
                </c:pt>
                <c:pt idx="11">
                  <c:v>5.5611308355999992E-2</c:v>
                </c:pt>
                <c:pt idx="12">
                  <c:v>8.1633005699999997E-2</c:v>
                </c:pt>
                <c:pt idx="13">
                  <c:v>7.1332005692000003E-2</c:v>
                </c:pt>
                <c:pt idx="14">
                  <c:v>7.8262664580000002E-2</c:v>
                </c:pt>
                <c:pt idx="15">
                  <c:v>9.6282822773333318E-2</c:v>
                </c:pt>
                <c:pt idx="16">
                  <c:v>0.11806526340399998</c:v>
                </c:pt>
                <c:pt idx="17">
                  <c:v>0.138188789536</c:v>
                </c:pt>
                <c:pt idx="18">
                  <c:v>0.17328531253599999</c:v>
                </c:pt>
                <c:pt idx="19">
                  <c:v>0.18344177530399999</c:v>
                </c:pt>
                <c:pt idx="20">
                  <c:v>0.20672848996399998</c:v>
                </c:pt>
              </c:numCache>
            </c:numRef>
          </c:val>
          <c:extLst>
            <c:ext xmlns:c16="http://schemas.microsoft.com/office/drawing/2014/chart" uri="{C3380CC4-5D6E-409C-BE32-E72D297353CC}">
              <c16:uniqueId val="{00000001-F2B3-41CD-A393-66DD55EE3B9A}"/>
            </c:ext>
          </c:extLst>
        </c:ser>
        <c:ser>
          <c:idx val="2"/>
          <c:order val="2"/>
          <c:tx>
            <c:strRef>
              <c:f>' '!$A$77</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'!$B$74:$BD$74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'!$B$77:$BD$77</c:f>
              <c:numCache>
                <c:formatCode>0.00</c:formatCode>
                <c:ptCount val="45"/>
                <c:pt idx="0">
                  <c:v>1.0999677143999964E-2</c:v>
                </c:pt>
                <c:pt idx="1">
                  <c:v>7.9244581400000347E-3</c:v>
                </c:pt>
                <c:pt idx="2">
                  <c:v>1.0516289079999797E-3</c:v>
                </c:pt>
                <c:pt idx="3">
                  <c:v>7.6332523809524711E-4</c:v>
                </c:pt>
                <c:pt idx="4">
                  <c:v>2.0840324400001053E-4</c:v>
                </c:pt>
                <c:pt idx="5">
                  <c:v>1.7120935000000115E-3</c:v>
                </c:pt>
                <c:pt idx="6">
                  <c:v>3.2180394680000057E-3</c:v>
                </c:pt>
                <c:pt idx="7">
                  <c:v>6.6000610080000077E-3</c:v>
                </c:pt>
                <c:pt idx="8">
                  <c:v>7.9605491120000038E-3</c:v>
                </c:pt>
                <c:pt idx="9">
                  <c:v>6.0366330679999941E-3</c:v>
                </c:pt>
                <c:pt idx="10">
                  <c:v>2.3184655735999996E-2</c:v>
                </c:pt>
                <c:pt idx="11">
                  <c:v>9.6075591840000044E-3</c:v>
                </c:pt>
                <c:pt idx="12">
                  <c:v>1.3335803004000002E-2</c:v>
                </c:pt>
                <c:pt idx="13">
                  <c:v>2.9609831828000005E-2</c:v>
                </c:pt>
                <c:pt idx="14">
                  <c:v>3.2100957140000011E-2</c:v>
                </c:pt>
                <c:pt idx="15">
                  <c:v>1.933681676E-2</c:v>
                </c:pt>
                <c:pt idx="16">
                  <c:v>1.0811700740000013E-2</c:v>
                </c:pt>
                <c:pt idx="17">
                  <c:v>2.2067211080000038E-2</c:v>
                </c:pt>
                <c:pt idx="18">
                  <c:v>2.2297686540000028E-2</c:v>
                </c:pt>
                <c:pt idx="19">
                  <c:v>1.5412545180000015E-2</c:v>
                </c:pt>
                <c:pt idx="20">
                  <c:v>2.4326216760000019E-2</c:v>
                </c:pt>
              </c:numCache>
            </c:numRef>
          </c:val>
          <c:extLst>
            <c:ext xmlns:c16="http://schemas.microsoft.com/office/drawing/2014/chart" uri="{C3380CC4-5D6E-409C-BE32-E72D297353CC}">
              <c16:uniqueId val="{00000002-F2B3-41CD-A393-66DD55EE3B9A}"/>
            </c:ext>
          </c:extLst>
        </c:ser>
        <c:ser>
          <c:idx val="5"/>
          <c:order val="3"/>
          <c:tx>
            <c:strRef>
              <c:f>' '!$A$78</c:f>
              <c:strCache>
                <c:ptCount val="1"/>
              </c:strCache>
            </c:strRef>
          </c:tx>
          <c:spPr>
            <a:noFill/>
            <a:ln w="25400">
              <a:noFill/>
            </a:ln>
          </c:spPr>
          <c:invertIfNegative val="0"/>
          <c:cat>
            <c:numRef>
              <c:f>' '!$B$74:$BD$74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'!$B$78:$BD$78</c:f>
              <c:numCache>
                <c:formatCode>0.0</c:formatCode>
                <c:ptCount val="45"/>
              </c:numCache>
            </c:numRef>
          </c:val>
          <c:extLst>
            <c:ext xmlns:c16="http://schemas.microsoft.com/office/drawing/2014/chart" uri="{C3380CC4-5D6E-409C-BE32-E72D297353CC}">
              <c16:uniqueId val="{00000003-F2B3-41CD-A393-66DD55EE3B9A}"/>
            </c:ext>
          </c:extLst>
        </c:ser>
        <c:ser>
          <c:idx val="6"/>
          <c:order val="4"/>
          <c:tx>
            <c:strRef>
              <c:f>' '!$A$79</c:f>
              <c:strCache>
                <c:ptCount val="1"/>
              </c:strCache>
            </c:strRef>
          </c:tx>
          <c:spPr>
            <a:noFill/>
            <a:ln w="25400">
              <a:noFill/>
            </a:ln>
          </c:spPr>
          <c:invertIfNegative val="0"/>
          <c:cat>
            <c:numRef>
              <c:f>' '!$B$74:$BD$74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'!$B$79:$BD$79</c:f>
              <c:numCache>
                <c:formatCode>0.0</c:formatCode>
                <c:ptCount val="45"/>
              </c:numCache>
            </c:numRef>
          </c:val>
          <c:extLst>
            <c:ext xmlns:c16="http://schemas.microsoft.com/office/drawing/2014/chart" uri="{C3380CC4-5D6E-409C-BE32-E72D297353CC}">
              <c16:uniqueId val="{00000004-F2B3-41CD-A393-66DD55EE3B9A}"/>
            </c:ext>
          </c:extLst>
        </c:ser>
        <c:ser>
          <c:idx val="7"/>
          <c:order val="5"/>
          <c:tx>
            <c:strRef>
              <c:f>' '!$A$80</c:f>
              <c:strCache>
                <c:ptCount val="1"/>
              </c:strCache>
            </c:strRef>
          </c:tx>
          <c:spPr>
            <a:noFill/>
            <a:ln w="25400">
              <a:noFill/>
            </a:ln>
          </c:spPr>
          <c:invertIfNegative val="0"/>
          <c:cat>
            <c:numRef>
              <c:f>' '!$B$74:$BD$74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'!$B$80:$BD$80</c:f>
              <c:numCache>
                <c:formatCode>General</c:formatCode>
                <c:ptCount val="45"/>
              </c:numCache>
            </c:numRef>
          </c:val>
          <c:extLst>
            <c:ext xmlns:c16="http://schemas.microsoft.com/office/drawing/2014/chart" uri="{C3380CC4-5D6E-409C-BE32-E72D297353CC}">
              <c16:uniqueId val="{00000005-F2B3-41CD-A393-66DD55EE3B9A}"/>
            </c:ext>
          </c:extLst>
        </c:ser>
        <c:dLbls>
          <c:showLegendKey val="0"/>
          <c:showVal val="0"/>
          <c:showCatName val="0"/>
          <c:showSerName val="0"/>
          <c:showPercent val="0"/>
          <c:showBubbleSize val="0"/>
        </c:dLbls>
        <c:gapWidth val="0"/>
        <c:overlap val="100"/>
        <c:axId val="873719135"/>
        <c:axId val="1"/>
      </c:barChart>
      <c:barChart>
        <c:barDir val="col"/>
        <c:grouping val="stacked"/>
        <c:varyColors val="0"/>
        <c:ser>
          <c:idx val="8"/>
          <c:order val="6"/>
          <c:tx>
            <c:strRef>
              <c:f>' '!$A$81</c:f>
              <c:strCache>
                <c:ptCount val="1"/>
                <c:pt idx="0">
                  <c:v>EU-28</c:v>
                </c:pt>
              </c:strCache>
            </c:strRef>
          </c:tx>
          <c:spPr>
            <a:pattFill prst="smCheck">
              <a:fgClr>
                <a:srgbClr xmlns:mc="http://schemas.openxmlformats.org/markup-compatibility/2006" xmlns:a14="http://schemas.microsoft.com/office/drawing/2010/main" val="FFFFFF" mc:Ignorable="a14" a14:legacySpreadsheetColorIndex="65"/>
              </a:fgClr>
              <a:bgClr>
                <a:srgbClr xmlns:mc="http://schemas.openxmlformats.org/markup-compatibility/2006" xmlns:a14="http://schemas.microsoft.com/office/drawing/2010/main" val="00FF00" mc:Ignorable="a14" a14:legacySpreadsheetColorIndex="11"/>
              </a:bgClr>
            </a:pattFill>
            <a:ln w="25400">
              <a:noFill/>
            </a:ln>
          </c:spPr>
          <c:invertIfNegative val="0"/>
          <c:cat>
            <c:numRef>
              <c:f>' '!$B$74:$BD$74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'!$B$81:$BD$81</c:f>
              <c:numCache>
                <c:formatCode>#,##0</c:formatCode>
                <c:ptCount val="45"/>
                <c:pt idx="24" formatCode="#,##0.00">
                  <c:v>3.5280000000000001E-4</c:v>
                </c:pt>
                <c:pt idx="25" formatCode="#,##0.00">
                  <c:v>2.7980000000000002E-4</c:v>
                </c:pt>
                <c:pt idx="26" formatCode="#,##0.00">
                  <c:v>1.2577999999999999E-3</c:v>
                </c:pt>
                <c:pt idx="27" formatCode="#,##0.00">
                  <c:v>8.2729999999999989E-4</c:v>
                </c:pt>
                <c:pt idx="28" formatCode="#,##0.00">
                  <c:v>4.2339999999999999E-4</c:v>
                </c:pt>
                <c:pt idx="29" formatCode="#,##0.00">
                  <c:v>3.7199999999999999E-4</c:v>
                </c:pt>
                <c:pt idx="30" formatCode="#,##0.00">
                  <c:v>9.0570000000000006E-4</c:v>
                </c:pt>
                <c:pt idx="31" formatCode="#,##0.00">
                  <c:v>1.3117000000000001E-3</c:v>
                </c:pt>
                <c:pt idx="32" formatCode="#,##0.00">
                  <c:v>1.9245999999999996E-3</c:v>
                </c:pt>
                <c:pt idx="33" formatCode="#,##0.00">
                  <c:v>1.0828000000000001E-3</c:v>
                </c:pt>
                <c:pt idx="34" formatCode="#,##0.00">
                  <c:v>1.3981E-3</c:v>
                </c:pt>
                <c:pt idx="35" formatCode="#,##0.00">
                  <c:v>2.1252999999999997E-3</c:v>
                </c:pt>
                <c:pt idx="36" formatCode="#,##0.00">
                  <c:v>2.0689999999999997E-3</c:v>
                </c:pt>
                <c:pt idx="37" formatCode="#,##0.00">
                  <c:v>2.9861999999999992E-3</c:v>
                </c:pt>
                <c:pt idx="38" formatCode="#,##0.00">
                  <c:v>4.7359000000000004E-3</c:v>
                </c:pt>
                <c:pt idx="39" formatCode="#,##0.00">
                  <c:v>3.4483000000000001E-3</c:v>
                </c:pt>
                <c:pt idx="40" formatCode="#,##0.00">
                  <c:v>2.6104999999999995E-3</c:v>
                </c:pt>
                <c:pt idx="41" formatCode="#,##0.00">
                  <c:v>3.8914000000000002E-3</c:v>
                </c:pt>
                <c:pt idx="42" formatCode="#,##0.00">
                  <c:v>4.3792000000000006E-3</c:v>
                </c:pt>
                <c:pt idx="43" formatCode="#,##0.00">
                  <c:v>4.6248999999999995E-3</c:v>
                </c:pt>
                <c:pt idx="44" formatCode="#,##0.00">
                  <c:v>4.1765999999999999E-3</c:v>
                </c:pt>
              </c:numCache>
            </c:numRef>
          </c:val>
          <c:extLst>
            <c:ext xmlns:c16="http://schemas.microsoft.com/office/drawing/2014/chart" uri="{C3380CC4-5D6E-409C-BE32-E72D297353CC}">
              <c16:uniqueId val="{00000006-F2B3-41CD-A393-66DD55EE3B9A}"/>
            </c:ext>
          </c:extLst>
        </c:ser>
        <c:ser>
          <c:idx val="9"/>
          <c:order val="7"/>
          <c:tx>
            <c:strRef>
              <c:f>' '!$A$82</c:f>
              <c:strCache>
                <c:ptCount val="1"/>
                <c:pt idx="0">
                  <c:v>Russia </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numRef>
              <c:f>' '!$B$74:$BD$74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'!$B$82:$BD$82</c:f>
              <c:numCache>
                <c:formatCode>General</c:formatCode>
                <c:ptCount val="45"/>
                <c:pt idx="24" formatCode="#,##0.00">
                  <c:v>1.2458799999999999E-2</c:v>
                </c:pt>
                <c:pt idx="25" formatCode="#,##0.00">
                  <c:v>1.8914299999999998E-2</c:v>
                </c:pt>
                <c:pt idx="26" formatCode="#,##0.00">
                  <c:v>2.0063899999999996E-2</c:v>
                </c:pt>
                <c:pt idx="27" formatCode="#,##0.00">
                  <c:v>1.70691E-2</c:v>
                </c:pt>
                <c:pt idx="28" formatCode="#,##0.00">
                  <c:v>1.71334E-2</c:v>
                </c:pt>
                <c:pt idx="29" formatCode="#,##0.00">
                  <c:v>9.0878E-3</c:v>
                </c:pt>
                <c:pt idx="30" formatCode="#,##0.00">
                  <c:v>1.34526E-2</c:v>
                </c:pt>
                <c:pt idx="31" formatCode="#,##0.00">
                  <c:v>2.0939099999999999E-2</c:v>
                </c:pt>
                <c:pt idx="32" formatCode="#,##0.00">
                  <c:v>2.3538199999999995E-2</c:v>
                </c:pt>
                <c:pt idx="33" formatCode="#,##0.00">
                  <c:v>7.7922999999999994E-3</c:v>
                </c:pt>
                <c:pt idx="34" formatCode="#,##0.00">
                  <c:v>1.3201699999999999E-2</c:v>
                </c:pt>
                <c:pt idx="35" formatCode="#,##0.00">
                  <c:v>1.29315E-2</c:v>
                </c:pt>
                <c:pt idx="36" formatCode="#,##0.00">
                  <c:v>2.1569699999999997E-2</c:v>
                </c:pt>
                <c:pt idx="37" formatCode="#,##0.00">
                  <c:v>1.90777E-2</c:v>
                </c:pt>
                <c:pt idx="38" formatCode="#,##0.00">
                  <c:v>1.6564300000000001E-2</c:v>
                </c:pt>
                <c:pt idx="39" formatCode="#,##0.00">
                  <c:v>1.2927999999999999E-2</c:v>
                </c:pt>
                <c:pt idx="40" formatCode="#,##0.00">
                  <c:v>1.5145199999999999E-2</c:v>
                </c:pt>
                <c:pt idx="41" formatCode="#,##0.00">
                  <c:v>1.85693E-2</c:v>
                </c:pt>
                <c:pt idx="42" formatCode="#,##0.00">
                  <c:v>2.6312700000000001E-2</c:v>
                </c:pt>
                <c:pt idx="43" formatCode="#,##0.00">
                  <c:v>2.7024599999999999E-2</c:v>
                </c:pt>
                <c:pt idx="44" formatCode="#,##0.00">
                  <c:v>2.68066E-2</c:v>
                </c:pt>
              </c:numCache>
            </c:numRef>
          </c:val>
          <c:extLst>
            <c:ext xmlns:c16="http://schemas.microsoft.com/office/drawing/2014/chart" uri="{C3380CC4-5D6E-409C-BE32-E72D297353CC}">
              <c16:uniqueId val="{00000007-F2B3-41CD-A393-66DD55EE3B9A}"/>
            </c:ext>
          </c:extLst>
        </c:ser>
        <c:ser>
          <c:idx val="4"/>
          <c:order val="8"/>
          <c:tx>
            <c:strRef>
              <c:f>' '!$A$83</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'!$B$74:$BD$74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'!$B$83:$BD$83</c:f>
              <c:numCache>
                <c:formatCode>0.0</c:formatCode>
                <c:ptCount val="45"/>
                <c:pt idx="24" formatCode="#,##0.00">
                  <c:v>7.5600000000000146E-4</c:v>
                </c:pt>
                <c:pt idx="25" formatCode="#,##0.00">
                  <c:v>4.0509999999999505E-4</c:v>
                </c:pt>
                <c:pt idx="26" formatCode="#,##0.00">
                  <c:v>2.6230000000000003E-4</c:v>
                </c:pt>
                <c:pt idx="27" formatCode="#,##0.00">
                  <c:v>1.212999999999978E-4</c:v>
                </c:pt>
                <c:pt idx="28" formatCode="#,##0.00">
                  <c:v>1.0659999999999836E-4</c:v>
                </c:pt>
                <c:pt idx="29" formatCode="#,##0.00">
                  <c:v>5.6199999999999826E-4</c:v>
                </c:pt>
                <c:pt idx="30" formatCode="#,##0.00">
                  <c:v>1.3673999999999978E-3</c:v>
                </c:pt>
                <c:pt idx="31" formatCode="#,##0.00">
                  <c:v>3.2680000000000035E-3</c:v>
                </c:pt>
                <c:pt idx="32" formatCode="#,##0.00">
                  <c:v>6.5892999999999993E-3</c:v>
                </c:pt>
                <c:pt idx="33" formatCode="#,##0.00">
                  <c:v>4.2804999999999978E-3</c:v>
                </c:pt>
                <c:pt idx="34" formatCode="#,##0.00">
                  <c:v>6.7133999999999996E-3</c:v>
                </c:pt>
                <c:pt idx="35" formatCode="#,##0.00">
                  <c:v>8.680499999999999E-3</c:v>
                </c:pt>
                <c:pt idx="36" formatCode="#,##0.00">
                  <c:v>6.9648000000000002E-3</c:v>
                </c:pt>
                <c:pt idx="37" formatCode="#,##0.00">
                  <c:v>1.00523E-2</c:v>
                </c:pt>
                <c:pt idx="38" formatCode="#,##0.00">
                  <c:v>9.3447999999999899E-3</c:v>
                </c:pt>
                <c:pt idx="39" formatCode="#,##0.00">
                  <c:v>5.7641000000000046E-3</c:v>
                </c:pt>
                <c:pt idx="40" formatCode="#,##0.00">
                  <c:v>4.2895000000000016E-3</c:v>
                </c:pt>
                <c:pt idx="41" formatCode="#,##0.00">
                  <c:v>7.345399999999995E-3</c:v>
                </c:pt>
                <c:pt idx="42" formatCode="#,##0.00">
                  <c:v>7.870000000000002E-3</c:v>
                </c:pt>
                <c:pt idx="43" formatCode="#,##0.00">
                  <c:v>6.0832999999999998E-3</c:v>
                </c:pt>
                <c:pt idx="44" formatCode="#,##0.00">
                  <c:v>5.481200000000002E-3</c:v>
                </c:pt>
              </c:numCache>
            </c:numRef>
          </c:val>
          <c:extLst>
            <c:ext xmlns:c16="http://schemas.microsoft.com/office/drawing/2014/chart" uri="{C3380CC4-5D6E-409C-BE32-E72D297353CC}">
              <c16:uniqueId val="{00000008-F2B3-41CD-A393-66DD55EE3B9A}"/>
            </c:ext>
          </c:extLst>
        </c:ser>
        <c:dLbls>
          <c:showLegendKey val="0"/>
          <c:showVal val="0"/>
          <c:showCatName val="0"/>
          <c:showSerName val="0"/>
          <c:showPercent val="0"/>
          <c:showBubbleSize val="0"/>
        </c:dLbls>
        <c:gapWidth val="0"/>
        <c:overlap val="100"/>
        <c:axId val="3"/>
        <c:axId val="4"/>
      </c:barChart>
      <c:catAx>
        <c:axId val="87371913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RWE volume</a:t>
                </a:r>
                <a:endParaRPr lang="en-GB" sz="1175"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cubic metres)</a:t>
                </a:r>
              </a:p>
            </c:rich>
          </c:tx>
          <c:layout>
            <c:manualLayout>
              <c:xMode val="edge"/>
              <c:yMode val="edge"/>
              <c:x val="2.291737260608849E-2"/>
              <c:y val="0.17000557727037249"/>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87371913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Import value</a:t>
                </a:r>
                <a:endParaRPr lang="en-GB" sz="1125" b="0" i="0" u="none" strike="noStrike" baseline="0">
                  <a:solidFill>
                    <a:srgbClr val="0000FF"/>
                  </a:solidFill>
                  <a:latin typeface="Arial"/>
                  <a:cs typeface="Arial"/>
                </a:endParaRPr>
              </a:p>
              <a:p>
                <a:pPr>
                  <a:defRPr sz="1200" b="0" i="0" u="none" strike="noStrike" baseline="0">
                    <a:solidFill>
                      <a:srgbClr val="0000FF"/>
                    </a:solidFill>
                    <a:latin typeface="Arial"/>
                    <a:ea typeface="Arial"/>
                    <a:cs typeface="Arial"/>
                  </a:defRPr>
                </a:pPr>
                <a:r>
                  <a:rPr lang="en-GB" sz="1125" b="0" i="0" u="none" strike="noStrike" baseline="0">
                    <a:solidFill>
                      <a:srgbClr val="0000FF"/>
                    </a:solidFill>
                    <a:latin typeface="Arial"/>
                    <a:cs typeface="Arial"/>
                  </a:rPr>
                  <a:t>(US$ </a:t>
                </a:r>
                <a:r>
                  <a:rPr lang="en-GB" sz="1125" b="0" i="0" u="none" strike="noStrike" baseline="0">
                    <a:solidFill>
                      <a:srgbClr val="808000"/>
                    </a:solidFill>
                    <a:latin typeface="Arial"/>
                    <a:cs typeface="Arial"/>
                  </a:rPr>
                  <a:t>billion</a:t>
                </a:r>
                <a:r>
                  <a:rPr lang="en-GB" sz="1125" b="0" i="0" u="none" strike="noStrike" baseline="0">
                    <a:solidFill>
                      <a:srgbClr val="0000FF"/>
                    </a:solidFill>
                    <a:latin typeface="Arial"/>
                    <a:cs typeface="Arial"/>
                  </a:rPr>
                  <a:t>, cif, nominal)</a:t>
                </a:r>
              </a:p>
            </c:rich>
          </c:tx>
          <c:layout>
            <c:manualLayout>
              <c:xMode val="edge"/>
              <c:yMode val="edge"/>
              <c:x val="0.90315282043085088"/>
              <c:y val="0.18500606938246417"/>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0000FF"/>
                </a:solidFill>
                <a:latin typeface="Arial"/>
                <a:ea typeface="Arial"/>
                <a:cs typeface="Arial"/>
              </a:defRPr>
            </a:pPr>
            <a:endParaRPr lang="en-US"/>
          </a:p>
        </c:txPr>
        <c:crossAx val="3"/>
        <c:crosses val="max"/>
        <c:crossBetween val="between"/>
        <c:majorUnit val="1.0000000000000002E-2"/>
      </c:valAx>
      <c:spPr>
        <a:noFill/>
        <a:ln w="12700">
          <a:solidFill>
            <a:srgbClr val="808080"/>
          </a:solidFill>
          <a:prstDash val="solid"/>
        </a:ln>
      </c:spPr>
    </c:plotArea>
    <c:legend>
      <c:legendPos val="b"/>
      <c:layout>
        <c:manualLayout>
          <c:xMode val="edge"/>
          <c:yMode val="edge"/>
          <c:x val="0.25521619493143999"/>
          <c:y val="0.91169657614601718"/>
          <c:w val="0.47084783717963624"/>
          <c:h val="6.5002132485730654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396369205530807"/>
          <c:y val="7.3335739214670487E-2"/>
          <c:w val="0.65731191429281077"/>
          <c:h val="0.65335476754888255"/>
        </c:manualLayout>
      </c:layout>
      <c:barChart>
        <c:barDir val="col"/>
        <c:grouping val="stacked"/>
        <c:varyColors val="0"/>
        <c:ser>
          <c:idx val="0"/>
          <c:order val="0"/>
          <c:tx>
            <c:strRef>
              <c:f>' '!$A$89</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'!$B$88:$BD$88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'!$B$89:$BD$89</c:f>
              <c:numCache>
                <c:formatCode>0.00</c:formatCode>
                <c:ptCount val="45"/>
                <c:pt idx="0">
                  <c:v>8.9788012159999986E-2</c:v>
                </c:pt>
                <c:pt idx="1">
                  <c:v>0.12301778145999998</c:v>
                </c:pt>
                <c:pt idx="2">
                  <c:v>0.17762512445999992</c:v>
                </c:pt>
                <c:pt idx="3">
                  <c:v>0.15632047087999995</c:v>
                </c:pt>
                <c:pt idx="4">
                  <c:v>0.32098428627999975</c:v>
                </c:pt>
                <c:pt idx="5">
                  <c:v>0.3165790804400001</c:v>
                </c:pt>
                <c:pt idx="6">
                  <c:v>0.37179920848000003</c:v>
                </c:pt>
                <c:pt idx="7">
                  <c:v>0.3621800099400001</c:v>
                </c:pt>
                <c:pt idx="8">
                  <c:v>0.36663535817999987</c:v>
                </c:pt>
                <c:pt idx="9">
                  <c:v>0.1585818822</c:v>
                </c:pt>
                <c:pt idx="10">
                  <c:v>0.20737454793999996</c:v>
                </c:pt>
                <c:pt idx="11">
                  <c:v>0.20336666839999995</c:v>
                </c:pt>
                <c:pt idx="12">
                  <c:v>0.22519215333999992</c:v>
                </c:pt>
                <c:pt idx="13">
                  <c:v>0.26323818066000004</c:v>
                </c:pt>
                <c:pt idx="14">
                  <c:v>0.21747085570000002</c:v>
                </c:pt>
                <c:pt idx="15">
                  <c:v>0.10314790332000003</c:v>
                </c:pt>
                <c:pt idx="16">
                  <c:v>7.2457507859999992E-2</c:v>
                </c:pt>
                <c:pt idx="17">
                  <c:v>0.10095076809999998</c:v>
                </c:pt>
                <c:pt idx="18">
                  <c:v>0.1247794198</c:v>
                </c:pt>
                <c:pt idx="19">
                  <c:v>0.1260695366</c:v>
                </c:pt>
                <c:pt idx="20">
                  <c:v>0.12431612255999998</c:v>
                </c:pt>
              </c:numCache>
            </c:numRef>
          </c:val>
          <c:extLst>
            <c:ext xmlns:c16="http://schemas.microsoft.com/office/drawing/2014/chart" uri="{C3380CC4-5D6E-409C-BE32-E72D297353CC}">
              <c16:uniqueId val="{00000000-2E90-4FCD-9B57-DBE0F4DF5100}"/>
            </c:ext>
          </c:extLst>
        </c:ser>
        <c:ser>
          <c:idx val="2"/>
          <c:order val="1"/>
          <c:tx>
            <c:strRef>
              <c:f>' '!$A$90</c:f>
              <c:strCache>
                <c:ptCount val="1"/>
                <c:pt idx="0">
                  <c:v>Russia </c:v>
                </c:pt>
              </c:strCache>
            </c:strRef>
          </c:tx>
          <c:spPr>
            <a:pattFill prst="dkDnDiag">
              <a:fgClr>
                <a:schemeClr val="bg1"/>
              </a:fgClr>
              <a:bgClr>
                <a:srgbClr val="FF66FF"/>
              </a:bgClr>
            </a:pattFill>
            <a:ln w="25400">
              <a:noFill/>
            </a:ln>
          </c:spPr>
          <c:invertIfNegative val="0"/>
          <c:cat>
            <c:numRef>
              <c:f>' '!$B$88:$BD$88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'!$B$90:$BD$90</c:f>
              <c:numCache>
                <c:formatCode>0.00</c:formatCode>
                <c:ptCount val="45"/>
                <c:pt idx="0">
                  <c:v>8.7195476599999877E-2</c:v>
                </c:pt>
                <c:pt idx="1">
                  <c:v>0.12250520559999983</c:v>
                </c:pt>
                <c:pt idx="2">
                  <c:v>9.0831852820000059E-2</c:v>
                </c:pt>
                <c:pt idx="3">
                  <c:v>7.8886400940000045E-2</c:v>
                </c:pt>
                <c:pt idx="4">
                  <c:v>0.10496376460000006</c:v>
                </c:pt>
                <c:pt idx="5">
                  <c:v>9.3781816780000013E-2</c:v>
                </c:pt>
                <c:pt idx="6">
                  <c:v>0.13696023138000007</c:v>
                </c:pt>
                <c:pt idx="7">
                  <c:v>0.23427569702000012</c:v>
                </c:pt>
                <c:pt idx="8">
                  <c:v>0.29461275073999987</c:v>
                </c:pt>
                <c:pt idx="9">
                  <c:v>0.24638302596000003</c:v>
                </c:pt>
                <c:pt idx="10">
                  <c:v>0.3017214198799999</c:v>
                </c:pt>
                <c:pt idx="11">
                  <c:v>0.30633500509999995</c:v>
                </c:pt>
                <c:pt idx="12">
                  <c:v>0.30923026621999999</c:v>
                </c:pt>
                <c:pt idx="13">
                  <c:v>0.3224786530799999</c:v>
                </c:pt>
                <c:pt idx="14">
                  <c:v>0.30119260427999983</c:v>
                </c:pt>
                <c:pt idx="15">
                  <c:v>0.32235616569999992</c:v>
                </c:pt>
                <c:pt idx="16">
                  <c:v>0.36232707641999989</c:v>
                </c:pt>
                <c:pt idx="17">
                  <c:v>0.39122008191999991</c:v>
                </c:pt>
                <c:pt idx="18">
                  <c:v>0.4368553206000001</c:v>
                </c:pt>
                <c:pt idx="19">
                  <c:v>0.4405909725599999</c:v>
                </c:pt>
                <c:pt idx="20">
                  <c:v>0.48094765122000038</c:v>
                </c:pt>
              </c:numCache>
            </c:numRef>
          </c:val>
          <c:extLst>
            <c:ext xmlns:c16="http://schemas.microsoft.com/office/drawing/2014/chart" uri="{C3380CC4-5D6E-409C-BE32-E72D297353CC}">
              <c16:uniqueId val="{00000002-2E90-4FCD-9B57-DBE0F4DF5100}"/>
            </c:ext>
          </c:extLst>
        </c:ser>
        <c:ser>
          <c:idx val="5"/>
          <c:order val="2"/>
          <c:tx>
            <c:strRef>
              <c:f>' '!$A$91</c:f>
              <c:strCache>
                <c:ptCount val="1"/>
                <c:pt idx="0">
                  <c:v>Ukraine </c:v>
                </c:pt>
              </c:strCache>
            </c:strRef>
          </c:tx>
          <c:spPr>
            <a:pattFill prst="narHorz">
              <a:fgClr>
                <a:srgbClr val="FF9933"/>
              </a:fgClr>
              <a:bgClr>
                <a:srgbClr xmlns:mc="http://schemas.openxmlformats.org/markup-compatibility/2006" xmlns:a14="http://schemas.microsoft.com/office/drawing/2010/main" val="FFFFFF" mc:Ignorable="a14" a14:legacySpreadsheetColorIndex="9"/>
              </a:bgClr>
            </a:pattFill>
            <a:ln w="25400">
              <a:noFill/>
            </a:ln>
          </c:spPr>
          <c:invertIfNegative val="0"/>
          <c:cat>
            <c:numRef>
              <c:f>' '!$B$88:$BD$88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'!$B$91:$BD$91</c:f>
              <c:numCache>
                <c:formatCode>0.00</c:formatCode>
                <c:ptCount val="45"/>
                <c:pt idx="0">
                  <c:v>7.4084891999999861E-4</c:v>
                </c:pt>
                <c:pt idx="1">
                  <c:v>1.6903805800000012E-3</c:v>
                </c:pt>
                <c:pt idx="2">
                  <c:v>2.7092765000000002E-3</c:v>
                </c:pt>
                <c:pt idx="3">
                  <c:v>4.2346565800000001E-3</c:v>
                </c:pt>
                <c:pt idx="4">
                  <c:v>1.647775416E-2</c:v>
                </c:pt>
                <c:pt idx="5">
                  <c:v>4.7994300059999988E-2</c:v>
                </c:pt>
                <c:pt idx="6">
                  <c:v>7.3283619779999976E-2</c:v>
                </c:pt>
                <c:pt idx="7">
                  <c:v>7.4921345659999986E-2</c:v>
                </c:pt>
                <c:pt idx="8">
                  <c:v>8.3279031779999985E-2</c:v>
                </c:pt>
                <c:pt idx="9">
                  <c:v>8.0705429839999981E-2</c:v>
                </c:pt>
                <c:pt idx="10">
                  <c:v>0.12496750868000002</c:v>
                </c:pt>
                <c:pt idx="11">
                  <c:v>0.15499631630000002</c:v>
                </c:pt>
                <c:pt idx="12">
                  <c:v>0.20499249693999999</c:v>
                </c:pt>
                <c:pt idx="13">
                  <c:v>0.17680019308</c:v>
                </c:pt>
                <c:pt idx="14">
                  <c:v>0.11869723537999999</c:v>
                </c:pt>
                <c:pt idx="15">
                  <c:v>4.0182729020000002E-2</c:v>
                </c:pt>
                <c:pt idx="16">
                  <c:v>2.7124460300000007E-2</c:v>
                </c:pt>
                <c:pt idx="17">
                  <c:v>4.9814447060000003E-2</c:v>
                </c:pt>
                <c:pt idx="18">
                  <c:v>6.4054783519999964E-2</c:v>
                </c:pt>
                <c:pt idx="19">
                  <c:v>5.3717336819999989E-2</c:v>
                </c:pt>
                <c:pt idx="20">
                  <c:v>6.6711110759999984E-2</c:v>
                </c:pt>
              </c:numCache>
            </c:numRef>
          </c:val>
          <c:extLst>
            <c:ext xmlns:c16="http://schemas.microsoft.com/office/drawing/2014/chart" uri="{C3380CC4-5D6E-409C-BE32-E72D297353CC}">
              <c16:uniqueId val="{00000003-2E90-4FCD-9B57-DBE0F4DF5100}"/>
            </c:ext>
          </c:extLst>
        </c:ser>
        <c:ser>
          <c:idx val="7"/>
          <c:order val="3"/>
          <c:tx>
            <c:strRef>
              <c:f>' '!$A$92</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'!$B$88:$BD$88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'!$B$92:$BD$92</c:f>
              <c:numCache>
                <c:formatCode>0.00</c:formatCode>
                <c:ptCount val="45"/>
                <c:pt idx="0">
                  <c:v>3.3720426600000186E-3</c:v>
                </c:pt>
                <c:pt idx="1">
                  <c:v>5.1807372400000384E-3</c:v>
                </c:pt>
                <c:pt idx="2">
                  <c:v>2.0722279200000582E-3</c:v>
                </c:pt>
                <c:pt idx="3">
                  <c:v>5.8663052000001992E-4</c:v>
                </c:pt>
                <c:pt idx="4">
                  <c:v>1.6347592800000088E-3</c:v>
                </c:pt>
                <c:pt idx="5">
                  <c:v>3.155196940000049E-3</c:v>
                </c:pt>
                <c:pt idx="6">
                  <c:v>6.7377673999998722E-3</c:v>
                </c:pt>
                <c:pt idx="7">
                  <c:v>9.4333972600000315E-3</c:v>
                </c:pt>
                <c:pt idx="8">
                  <c:v>2.4565884000000149E-2</c:v>
                </c:pt>
                <c:pt idx="9">
                  <c:v>1.4909176659999801E-2</c:v>
                </c:pt>
                <c:pt idx="10">
                  <c:v>1.3653449459999911E-2</c:v>
                </c:pt>
                <c:pt idx="11">
                  <c:v>2.0995948679999987E-2</c:v>
                </c:pt>
                <c:pt idx="12">
                  <c:v>2.4773308980000186E-2</c:v>
                </c:pt>
                <c:pt idx="13">
                  <c:v>3.0039988439999887E-2</c:v>
                </c:pt>
                <c:pt idx="14">
                  <c:v>2.5684995279999789E-2</c:v>
                </c:pt>
                <c:pt idx="15">
                  <c:v>1.244376097999994E-2</c:v>
                </c:pt>
                <c:pt idx="16">
                  <c:v>1.2822683300000026E-2</c:v>
                </c:pt>
                <c:pt idx="17">
                  <c:v>2.1910755580000107E-2</c:v>
                </c:pt>
                <c:pt idx="18">
                  <c:v>2.6556372079999946E-2</c:v>
                </c:pt>
                <c:pt idx="19">
                  <c:v>4.4322204699999923E-2</c:v>
                </c:pt>
                <c:pt idx="20">
                  <c:v>4.5957679459999623E-2</c:v>
                </c:pt>
              </c:numCache>
            </c:numRef>
          </c:val>
          <c:extLst>
            <c:ext xmlns:c16="http://schemas.microsoft.com/office/drawing/2014/chart" uri="{C3380CC4-5D6E-409C-BE32-E72D297353CC}">
              <c16:uniqueId val="{00000005-2E90-4FCD-9B57-DBE0F4DF5100}"/>
            </c:ext>
          </c:extLst>
        </c:ser>
        <c:ser>
          <c:idx val="8"/>
          <c:order val="4"/>
          <c:tx>
            <c:strRef>
              <c:f>' '!$A$93</c:f>
              <c:strCache>
                <c:ptCount val="1"/>
              </c:strCache>
            </c:strRef>
          </c:tx>
          <c:spPr>
            <a:noFill/>
            <a:ln w="25400">
              <a:noFill/>
            </a:ln>
          </c:spPr>
          <c:invertIfNegative val="0"/>
          <c:cat>
            <c:numRef>
              <c:f>' '!$B$88:$BD$88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'!$B$93:$BD$93</c:f>
              <c:numCache>
                <c:formatCode>0.0</c:formatCode>
                <c:ptCount val="45"/>
              </c:numCache>
            </c:numRef>
          </c:val>
          <c:extLst>
            <c:ext xmlns:c16="http://schemas.microsoft.com/office/drawing/2014/chart" uri="{C3380CC4-5D6E-409C-BE32-E72D297353CC}">
              <c16:uniqueId val="{00000006-2E90-4FCD-9B57-DBE0F4DF5100}"/>
            </c:ext>
          </c:extLst>
        </c:ser>
        <c:ser>
          <c:idx val="4"/>
          <c:order val="5"/>
          <c:tx>
            <c:strRef>
              <c:f>' '!$A$94</c:f>
              <c:strCache>
                <c:ptCount val="1"/>
              </c:strCache>
            </c:strRef>
          </c:tx>
          <c:spPr>
            <a:noFill/>
            <a:ln w="25400">
              <a:noFill/>
            </a:ln>
          </c:spPr>
          <c:invertIfNegative val="0"/>
          <c:cat>
            <c:numRef>
              <c:f>' '!$B$88:$BD$88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'!$B$94:$BD$94</c:f>
              <c:numCache>
                <c:formatCode>General</c:formatCode>
                <c:ptCount val="45"/>
              </c:numCache>
            </c:numRef>
          </c:val>
          <c:extLst>
            <c:ext xmlns:c16="http://schemas.microsoft.com/office/drawing/2014/chart" uri="{C3380CC4-5D6E-409C-BE32-E72D297353CC}">
              <c16:uniqueId val="{00000008-2E90-4FCD-9B57-DBE0F4DF5100}"/>
            </c:ext>
          </c:extLst>
        </c:ser>
        <c:dLbls>
          <c:showLegendKey val="0"/>
          <c:showVal val="0"/>
          <c:showCatName val="0"/>
          <c:showSerName val="0"/>
          <c:showPercent val="0"/>
          <c:showBubbleSize val="0"/>
        </c:dLbls>
        <c:gapWidth val="0"/>
        <c:overlap val="100"/>
        <c:axId val="873727535"/>
        <c:axId val="1"/>
      </c:barChart>
      <c:barChart>
        <c:barDir val="col"/>
        <c:grouping val="stacked"/>
        <c:varyColors val="0"/>
        <c:ser>
          <c:idx val="10"/>
          <c:order val="6"/>
          <c:tx>
            <c:strRef>
              <c:f>' '!$A$95</c:f>
              <c:strCache>
                <c:ptCount val="1"/>
              </c:strCache>
            </c:strRef>
          </c:tx>
          <c:spPr>
            <a:noFill/>
            <a:ln w="25400">
              <a:noFill/>
            </a:ln>
          </c:spPr>
          <c:invertIfNegative val="0"/>
          <c:cat>
            <c:numRef>
              <c:f>' '!$B$88:$BD$88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'!$B$95:$BD$95</c:f>
              <c:numCache>
                <c:formatCode>#,##0</c:formatCode>
                <c:ptCount val="45"/>
              </c:numCache>
            </c:numRef>
          </c:val>
          <c:extLst>
            <c:ext xmlns:c16="http://schemas.microsoft.com/office/drawing/2014/chart" uri="{C3380CC4-5D6E-409C-BE32-E72D297353CC}">
              <c16:uniqueId val="{00000009-2E90-4FCD-9B57-DBE0F4DF5100}"/>
            </c:ext>
          </c:extLst>
        </c:ser>
        <c:ser>
          <c:idx val="11"/>
          <c:order val="7"/>
          <c:tx>
            <c:strRef>
              <c:f>' '!$A$96</c:f>
              <c:strCache>
                <c:ptCount val="1"/>
              </c:strCache>
            </c:strRef>
          </c:tx>
          <c:spPr>
            <a:noFill/>
            <a:ln w="25400">
              <a:noFill/>
            </a:ln>
          </c:spPr>
          <c:invertIfNegative val="0"/>
          <c:cat>
            <c:numRef>
              <c:f>' '!$B$88:$BD$88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'!$B$96:$BD$96</c:f>
              <c:numCache>
                <c:formatCode>#,##0</c:formatCode>
                <c:ptCount val="45"/>
              </c:numCache>
            </c:numRef>
          </c:val>
          <c:extLst>
            <c:ext xmlns:c16="http://schemas.microsoft.com/office/drawing/2014/chart" uri="{C3380CC4-5D6E-409C-BE32-E72D297353CC}">
              <c16:uniqueId val="{0000000A-2E90-4FCD-9B57-DBE0F4DF5100}"/>
            </c:ext>
          </c:extLst>
        </c:ser>
        <c:ser>
          <c:idx val="13"/>
          <c:order val="8"/>
          <c:tx>
            <c:strRef>
              <c:f>' '!$A$97</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'!$B$88:$BD$88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'!$B$97:$BD$97</c:f>
              <c:numCache>
                <c:formatCode>#,##0</c:formatCode>
                <c:ptCount val="45"/>
                <c:pt idx="24" formatCode="0.00">
                  <c:v>2.1645599999999997E-2</c:v>
                </c:pt>
                <c:pt idx="25" formatCode="0.00">
                  <c:v>2.3296999999999998E-2</c:v>
                </c:pt>
                <c:pt idx="26" formatCode="0.00">
                  <c:v>3.6085900000000004E-2</c:v>
                </c:pt>
                <c:pt idx="27" formatCode="0.00">
                  <c:v>4.7542399999999992E-2</c:v>
                </c:pt>
                <c:pt idx="28" formatCode="0.00">
                  <c:v>6.068790000000001E-2</c:v>
                </c:pt>
                <c:pt idx="29" formatCode="0.00">
                  <c:v>6.3947600000000007E-2</c:v>
                </c:pt>
                <c:pt idx="30" formatCode="0.00">
                  <c:v>8.1222399999999986E-2</c:v>
                </c:pt>
                <c:pt idx="31" formatCode="0.00">
                  <c:v>9.8184300000000016E-2</c:v>
                </c:pt>
                <c:pt idx="32" formatCode="0.00">
                  <c:v>0.11079929999999999</c:v>
                </c:pt>
                <c:pt idx="33" formatCode="0.00">
                  <c:v>4.7456899999999989E-2</c:v>
                </c:pt>
                <c:pt idx="34" formatCode="0.00">
                  <c:v>6.426430000000001E-2</c:v>
                </c:pt>
                <c:pt idx="35" formatCode="0.00">
                  <c:v>7.1084900000000006E-2</c:v>
                </c:pt>
                <c:pt idx="36" formatCode="0.00">
                  <c:v>7.349E-2</c:v>
                </c:pt>
                <c:pt idx="37" formatCode="0.00">
                  <c:v>9.3492300000000014E-2</c:v>
                </c:pt>
                <c:pt idx="38" formatCode="0.00">
                  <c:v>9.4594399999999995E-2</c:v>
                </c:pt>
                <c:pt idx="39" formatCode="0.00">
                  <c:v>4.5180799999999986E-2</c:v>
                </c:pt>
                <c:pt idx="40" formatCode="0.00">
                  <c:v>3.3675499999999997E-2</c:v>
                </c:pt>
                <c:pt idx="41" formatCode="0.00">
                  <c:v>4.5027499999999991E-2</c:v>
                </c:pt>
                <c:pt idx="42" formatCode="0.00">
                  <c:v>6.7666500000000018E-2</c:v>
                </c:pt>
                <c:pt idx="43" formatCode="0.00">
                  <c:v>7.3694899999999994E-2</c:v>
                </c:pt>
                <c:pt idx="44" formatCode="0.00">
                  <c:v>6.05628E-2</c:v>
                </c:pt>
              </c:numCache>
            </c:numRef>
          </c:val>
          <c:extLst>
            <c:ext xmlns:c16="http://schemas.microsoft.com/office/drawing/2014/chart" uri="{C3380CC4-5D6E-409C-BE32-E72D297353CC}">
              <c16:uniqueId val="{0000000C-2E90-4FCD-9B57-DBE0F4DF5100}"/>
            </c:ext>
          </c:extLst>
        </c:ser>
        <c:ser>
          <c:idx val="15"/>
          <c:order val="9"/>
          <c:tx>
            <c:strRef>
              <c:f>' '!$A$98</c:f>
              <c:strCache>
                <c:ptCount val="1"/>
                <c:pt idx="0">
                  <c:v>Russia </c:v>
                </c:pt>
              </c:strCache>
            </c:strRef>
          </c:tx>
          <c:spPr>
            <a:pattFill prst="dkDnDiag">
              <a:fgClr>
                <a:srgbClr val="FF66FF"/>
              </a:fgClr>
              <a:bgClr>
                <a:schemeClr val="bg1"/>
              </a:bgClr>
            </a:pattFill>
            <a:ln w="25400">
              <a:noFill/>
            </a:ln>
          </c:spPr>
          <c:invertIfNegative val="0"/>
          <c:cat>
            <c:numRef>
              <c:f>' '!$B$88:$BD$88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'!$B$98:$BD$98</c:f>
              <c:numCache>
                <c:formatCode>General</c:formatCode>
                <c:ptCount val="45"/>
                <c:pt idx="24" formatCode="0.00">
                  <c:v>1.6112900000000003E-2</c:v>
                </c:pt>
                <c:pt idx="25" formatCode="0.00">
                  <c:v>1.3315600000000004E-2</c:v>
                </c:pt>
                <c:pt idx="26" formatCode="0.00">
                  <c:v>1.2742400000000004E-2</c:v>
                </c:pt>
                <c:pt idx="27" formatCode="0.00">
                  <c:v>1.84555E-2</c:v>
                </c:pt>
                <c:pt idx="28" formatCode="0.00">
                  <c:v>2.9200799999999999E-2</c:v>
                </c:pt>
                <c:pt idx="29" formatCode="0.00">
                  <c:v>1.8873399999999999E-2</c:v>
                </c:pt>
                <c:pt idx="30" formatCode="0.00">
                  <c:v>2.9637500000000001E-2</c:v>
                </c:pt>
                <c:pt idx="31" formatCode="0.00">
                  <c:v>5.5703999999999997E-2</c:v>
                </c:pt>
                <c:pt idx="32" formatCode="0.00">
                  <c:v>8.1017400000000017E-2</c:v>
                </c:pt>
                <c:pt idx="33" formatCode="0.00">
                  <c:v>5.4419900000000007E-2</c:v>
                </c:pt>
                <c:pt idx="34" formatCode="0.00">
                  <c:v>6.3766699999999996E-2</c:v>
                </c:pt>
                <c:pt idx="35" formatCode="0.00">
                  <c:v>7.3959900000000009E-2</c:v>
                </c:pt>
                <c:pt idx="36" formatCode="0.00">
                  <c:v>7.3427499999999993E-2</c:v>
                </c:pt>
                <c:pt idx="37" formatCode="0.00">
                  <c:v>9.6818500000000002E-2</c:v>
                </c:pt>
                <c:pt idx="38" formatCode="0.00">
                  <c:v>8.7514299999999989E-2</c:v>
                </c:pt>
                <c:pt idx="39" formatCode="0.00">
                  <c:v>6.9837500000000011E-2</c:v>
                </c:pt>
                <c:pt idx="40" formatCode="0.00">
                  <c:v>7.1785299999999996E-2</c:v>
                </c:pt>
                <c:pt idx="41" formatCode="0.00">
                  <c:v>8.4657999999999997E-2</c:v>
                </c:pt>
                <c:pt idx="42" formatCode="0.00">
                  <c:v>9.5744099999999999E-2</c:v>
                </c:pt>
                <c:pt idx="43" formatCode="0.00">
                  <c:v>9.9886400000000014E-2</c:v>
                </c:pt>
                <c:pt idx="44" formatCode="0.00">
                  <c:v>0.10320129999999998</c:v>
                </c:pt>
              </c:numCache>
            </c:numRef>
          </c:val>
          <c:extLst>
            <c:ext xmlns:c16="http://schemas.microsoft.com/office/drawing/2014/chart" uri="{C3380CC4-5D6E-409C-BE32-E72D297353CC}">
              <c16:uniqueId val="{0000000E-2E90-4FCD-9B57-DBE0F4DF5100}"/>
            </c:ext>
          </c:extLst>
        </c:ser>
        <c:ser>
          <c:idx val="16"/>
          <c:order val="10"/>
          <c:tx>
            <c:strRef>
              <c:f>' '!$A$99</c:f>
              <c:strCache>
                <c:ptCount val="1"/>
                <c:pt idx="0">
                  <c:v>Ukraine </c:v>
                </c:pt>
              </c:strCache>
            </c:strRef>
          </c:tx>
          <c:spPr>
            <a:pattFill prst="narHorz">
              <a:fgClr>
                <a:srgbClr val="FF9933"/>
              </a:fgClr>
              <a:bgClr>
                <a:srgbClr xmlns:mc="http://schemas.openxmlformats.org/markup-compatibility/2006" xmlns:a14="http://schemas.microsoft.com/office/drawing/2010/main" val="FFFFFF" mc:Ignorable="a14" a14:legacySpreadsheetColorIndex="9"/>
              </a:bgClr>
            </a:pattFill>
            <a:ln w="25400">
              <a:noFill/>
            </a:ln>
          </c:spPr>
          <c:invertIfNegative val="0"/>
          <c:cat>
            <c:numRef>
              <c:f>' '!$B$88:$BD$88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'!$B$99:$BD$99</c:f>
              <c:numCache>
                <c:formatCode>General</c:formatCode>
                <c:ptCount val="45"/>
                <c:pt idx="24" formatCode="0.00">
                  <c:v>9.8899999999999937E-5</c:v>
                </c:pt>
                <c:pt idx="25" formatCode="0.00">
                  <c:v>2.3939999999999999E-4</c:v>
                </c:pt>
                <c:pt idx="26" formatCode="0.00">
                  <c:v>3.5340000000000008E-4</c:v>
                </c:pt>
                <c:pt idx="27" formatCode="0.00">
                  <c:v>1.1000999999999999E-3</c:v>
                </c:pt>
                <c:pt idx="28" formatCode="0.00">
                  <c:v>3.0501999999999999E-3</c:v>
                </c:pt>
                <c:pt idx="29" formatCode="0.00">
                  <c:v>9.3889999999999998E-3</c:v>
                </c:pt>
                <c:pt idx="30" formatCode="0.00">
                  <c:v>1.58254E-2</c:v>
                </c:pt>
                <c:pt idx="31" formatCode="0.00">
                  <c:v>1.9278699999999996E-2</c:v>
                </c:pt>
                <c:pt idx="32" formatCode="0.00">
                  <c:v>2.5064699999999995E-2</c:v>
                </c:pt>
                <c:pt idx="33" formatCode="0.00">
                  <c:v>1.9233300000000002E-2</c:v>
                </c:pt>
                <c:pt idx="34" formatCode="0.00">
                  <c:v>2.76712E-2</c:v>
                </c:pt>
                <c:pt idx="35" formatCode="0.00">
                  <c:v>3.5639299999999992E-2</c:v>
                </c:pt>
                <c:pt idx="36" formatCode="0.00">
                  <c:v>4.5351699999999995E-2</c:v>
                </c:pt>
                <c:pt idx="37" formatCode="0.00">
                  <c:v>4.4635100000000004E-2</c:v>
                </c:pt>
                <c:pt idx="38" formatCode="0.00">
                  <c:v>2.9502500000000001E-2</c:v>
                </c:pt>
                <c:pt idx="39" formatCode="0.00">
                  <c:v>9.9728999999999998E-3</c:v>
                </c:pt>
                <c:pt idx="40" formatCode="0.00">
                  <c:v>8.8013999999999992E-3</c:v>
                </c:pt>
                <c:pt idx="41" formatCode="0.00">
                  <c:v>1.8415499999999998E-2</c:v>
                </c:pt>
                <c:pt idx="42" formatCode="0.00">
                  <c:v>2.4683900000000002E-2</c:v>
                </c:pt>
                <c:pt idx="43" formatCode="0.00">
                  <c:v>2.1756399999999999E-2</c:v>
                </c:pt>
                <c:pt idx="44" formatCode="0.00">
                  <c:v>2.0366500000000003E-2</c:v>
                </c:pt>
              </c:numCache>
            </c:numRef>
          </c:val>
          <c:extLst>
            <c:ext xmlns:c16="http://schemas.microsoft.com/office/drawing/2014/chart" uri="{C3380CC4-5D6E-409C-BE32-E72D297353CC}">
              <c16:uniqueId val="{0000000F-2E90-4FCD-9B57-DBE0F4DF5100}"/>
            </c:ext>
          </c:extLst>
        </c:ser>
        <c:ser>
          <c:idx val="3"/>
          <c:order val="11"/>
          <c:tx>
            <c:strRef>
              <c:f>' '!$A$100</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'!$B$88:$BD$88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'!$B$100:$BD$100</c:f>
              <c:numCache>
                <c:formatCode>General</c:formatCode>
                <c:ptCount val="45"/>
                <c:pt idx="24" formatCode="0.00">
                  <c:v>8.4769999999999984E-4</c:v>
                </c:pt>
                <c:pt idx="25" formatCode="0.00">
                  <c:v>1.1288000000000201E-3</c:v>
                </c:pt>
                <c:pt idx="26" formatCode="0.00">
                  <c:v>9.7870000000000595E-4</c:v>
                </c:pt>
                <c:pt idx="27" formatCode="0.00">
                  <c:v>3.7980000000001346E-4</c:v>
                </c:pt>
                <c:pt idx="28" formatCode="0.00">
                  <c:v>7.5849999999996753E-4</c:v>
                </c:pt>
                <c:pt idx="29" formatCode="0.00">
                  <c:v>1.6462000000000143E-3</c:v>
                </c:pt>
                <c:pt idx="30" formatCode="0.00">
                  <c:v>3.9348999999999912E-3</c:v>
                </c:pt>
                <c:pt idx="31" formatCode="0.00">
                  <c:v>5.8685999999999461E-3</c:v>
                </c:pt>
                <c:pt idx="32" formatCode="0.00">
                  <c:v>1.5545899999999946E-2</c:v>
                </c:pt>
                <c:pt idx="33" formatCode="0.00">
                  <c:v>1.1417600000000028E-2</c:v>
                </c:pt>
                <c:pt idx="34" formatCode="0.00">
                  <c:v>1.2428699999999959E-2</c:v>
                </c:pt>
                <c:pt idx="35" formatCode="0.00">
                  <c:v>1.8693199999999993E-2</c:v>
                </c:pt>
                <c:pt idx="36" formatCode="0.00">
                  <c:v>2.4953200000000009E-2</c:v>
                </c:pt>
                <c:pt idx="37" formatCode="0.00">
                  <c:v>3.693789999999994E-2</c:v>
                </c:pt>
                <c:pt idx="38" formatCode="0.00">
                  <c:v>2.9657199999999939E-2</c:v>
                </c:pt>
                <c:pt idx="39" formatCode="0.00">
                  <c:v>1.2647500000000034E-2</c:v>
                </c:pt>
                <c:pt idx="40" formatCode="0.00">
                  <c:v>1.3909200000000024E-2</c:v>
                </c:pt>
                <c:pt idx="41" formatCode="0.00">
                  <c:v>1.3598999999999972E-2</c:v>
                </c:pt>
                <c:pt idx="42" formatCode="0.00">
                  <c:v>1.880329999999994E-2</c:v>
                </c:pt>
                <c:pt idx="43" formatCode="0.00">
                  <c:v>2.1874600000000077E-2</c:v>
                </c:pt>
                <c:pt idx="44" formatCode="0.00">
                  <c:v>2.1366200000000002E-2</c:v>
                </c:pt>
              </c:numCache>
            </c:numRef>
          </c:val>
          <c:extLst>
            <c:ext xmlns:c16="http://schemas.microsoft.com/office/drawing/2014/chart" uri="{C3380CC4-5D6E-409C-BE32-E72D297353CC}">
              <c16:uniqueId val="{00000011-2E90-4FCD-9B57-DBE0F4DF5100}"/>
            </c:ext>
          </c:extLst>
        </c:ser>
        <c:dLbls>
          <c:showLegendKey val="0"/>
          <c:showVal val="0"/>
          <c:showCatName val="0"/>
          <c:showSerName val="0"/>
          <c:showPercent val="0"/>
          <c:showBubbleSize val="0"/>
        </c:dLbls>
        <c:gapWidth val="0"/>
        <c:overlap val="100"/>
        <c:axId val="3"/>
        <c:axId val="4"/>
      </c:barChart>
      <c:catAx>
        <c:axId val="87372753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RWE volume</a:t>
                </a:r>
                <a:endParaRPr lang="en-GB" sz="1150"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125" b="0" i="0" u="none" strike="noStrike" baseline="0">
                    <a:solidFill>
                      <a:srgbClr val="993300"/>
                    </a:solidFill>
                    <a:latin typeface="Arial"/>
                    <a:cs typeface="Arial"/>
                  </a:rPr>
                  <a:t>(million cubic metres)</a:t>
                </a:r>
              </a:p>
            </c:rich>
          </c:tx>
          <c:layout>
            <c:manualLayout>
              <c:xMode val="edge"/>
              <c:yMode val="edge"/>
              <c:x val="3.333436015431053E-2"/>
              <c:y val="0.1733390199619484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993300"/>
                </a:solidFill>
                <a:latin typeface="Arial"/>
                <a:ea typeface="Arial"/>
                <a:cs typeface="Arial"/>
              </a:defRPr>
            </a:pPr>
            <a:endParaRPr lang="en-US"/>
          </a:p>
        </c:txPr>
        <c:crossAx val="87372753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Import value</a:t>
                </a:r>
                <a:endParaRPr lang="en-GB" sz="1150" b="0" i="0" u="none" strike="noStrike" baseline="0">
                  <a:solidFill>
                    <a:srgbClr val="0000FF"/>
                  </a:solidFill>
                  <a:latin typeface="Arial"/>
                  <a:cs typeface="Arial"/>
                </a:endParaRPr>
              </a:p>
              <a:p>
                <a:pPr>
                  <a:defRPr sz="1200" b="0" i="0" u="none" strike="noStrike" baseline="0">
                    <a:solidFill>
                      <a:srgbClr val="0000FF"/>
                    </a:solidFill>
                    <a:latin typeface="Arial"/>
                    <a:ea typeface="Arial"/>
                    <a:cs typeface="Arial"/>
                  </a:defRPr>
                </a:pPr>
                <a:r>
                  <a:rPr lang="en-GB" sz="1150" b="0" i="0" u="none" strike="noStrike" baseline="0">
                    <a:solidFill>
                      <a:srgbClr val="0000FF"/>
                    </a:solidFill>
                    <a:latin typeface="Arial"/>
                    <a:cs typeface="Arial"/>
                  </a:rPr>
                  <a:t>(US$ </a:t>
                </a:r>
                <a:r>
                  <a:rPr lang="en-GB" sz="1150" b="0" i="0" u="none" strike="noStrike" baseline="0">
                    <a:solidFill>
                      <a:srgbClr val="808000"/>
                    </a:solidFill>
                    <a:latin typeface="Arial"/>
                    <a:cs typeface="Arial"/>
                  </a:rPr>
                  <a:t>billion</a:t>
                </a:r>
                <a:r>
                  <a:rPr lang="en-GB" sz="1150" b="0" i="0" u="none" strike="noStrike" baseline="0">
                    <a:solidFill>
                      <a:srgbClr val="0000FF"/>
                    </a:solidFill>
                    <a:latin typeface="Arial"/>
                    <a:cs typeface="Arial"/>
                  </a:rPr>
                  <a:t>, cif, nominal)</a:t>
                </a:r>
              </a:p>
            </c:rich>
          </c:tx>
          <c:layout>
            <c:manualLayout>
              <c:xMode val="edge"/>
              <c:yMode val="edge"/>
              <c:x val="0.90106942292120651"/>
              <c:y val="0.18500606938246417"/>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8020964566929135"/>
          <c:y val="0.9150299212598425"/>
          <c:w val="0.64169553805774282"/>
          <c:h val="6.166868979415472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000462069439738"/>
          <c:y val="7.1669017868882523E-2"/>
          <c:w val="0.69689599737532804"/>
          <c:h val="0.65168804620309451"/>
        </c:manualLayout>
      </c:layout>
      <c:barChart>
        <c:barDir val="col"/>
        <c:grouping val="stacked"/>
        <c:varyColors val="0"/>
        <c:ser>
          <c:idx val="0"/>
          <c:order val="0"/>
          <c:tx>
            <c:strRef>
              <c:f>' '!$A$106</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'!$B$105:$BD$105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'!$B$106:$BD$106</c:f>
              <c:numCache>
                <c:formatCode>#,##0.00</c:formatCode>
                <c:ptCount val="45"/>
                <c:pt idx="0">
                  <c:v>7.1493249249999974E-2</c:v>
                </c:pt>
                <c:pt idx="1">
                  <c:v>7.3020586749999977E-2</c:v>
                </c:pt>
                <c:pt idx="2">
                  <c:v>8.7760581770000012E-2</c:v>
                </c:pt>
                <c:pt idx="3">
                  <c:v>8.3908273899999983E-2</c:v>
                </c:pt>
                <c:pt idx="4">
                  <c:v>9.4946006019999973E-2</c:v>
                </c:pt>
                <c:pt idx="5">
                  <c:v>0.11247772446000003</c:v>
                </c:pt>
                <c:pt idx="6">
                  <c:v>0.14416064148999999</c:v>
                </c:pt>
                <c:pt idx="7">
                  <c:v>0.18534633585000002</c:v>
                </c:pt>
                <c:pt idx="8">
                  <c:v>0.18673303020000001</c:v>
                </c:pt>
                <c:pt idx="9">
                  <c:v>0.17803045413000002</c:v>
                </c:pt>
                <c:pt idx="10">
                  <c:v>0.19647341771000001</c:v>
                </c:pt>
                <c:pt idx="11">
                  <c:v>0.24730042749999998</c:v>
                </c:pt>
                <c:pt idx="12">
                  <c:v>0.25911035650000003</c:v>
                </c:pt>
                <c:pt idx="13">
                  <c:v>0.27141667800000002</c:v>
                </c:pt>
                <c:pt idx="14">
                  <c:v>0.26467533050000003</c:v>
                </c:pt>
                <c:pt idx="15">
                  <c:v>0.2061833025</c:v>
                </c:pt>
                <c:pt idx="16">
                  <c:v>0.23786278450000001</c:v>
                </c:pt>
                <c:pt idx="17">
                  <c:v>0.27231706705999997</c:v>
                </c:pt>
                <c:pt idx="18">
                  <c:v>0.25011797375000006</c:v>
                </c:pt>
                <c:pt idx="19">
                  <c:v>0.26871754579999996</c:v>
                </c:pt>
                <c:pt idx="20">
                  <c:v>0.30893696394999998</c:v>
                </c:pt>
              </c:numCache>
            </c:numRef>
          </c:val>
          <c:extLst>
            <c:ext xmlns:c16="http://schemas.microsoft.com/office/drawing/2014/chart" uri="{C3380CC4-5D6E-409C-BE32-E72D297353CC}">
              <c16:uniqueId val="{00000000-09C0-4703-9837-E275438E8627}"/>
            </c:ext>
          </c:extLst>
        </c:ser>
        <c:ser>
          <c:idx val="2"/>
          <c:order val="1"/>
          <c:tx>
            <c:strRef>
              <c:f>' '!$A$107</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'!$B$105:$BD$105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'!$B$107:$BD$107</c:f>
              <c:numCache>
                <c:formatCode>0.00</c:formatCode>
                <c:ptCount val="45"/>
                <c:pt idx="0">
                  <c:v>3.9959499999999996E-5</c:v>
                </c:pt>
                <c:pt idx="1">
                  <c:v>7.0332499999999998E-5</c:v>
                </c:pt>
                <c:pt idx="2">
                  <c:v>0</c:v>
                </c:pt>
                <c:pt idx="3">
                  <c:v>1.7455899999999999E-4</c:v>
                </c:pt>
                <c:pt idx="4">
                  <c:v>4.8863849999999996E-4</c:v>
                </c:pt>
                <c:pt idx="5">
                  <c:v>1.4205380000000001E-3</c:v>
                </c:pt>
                <c:pt idx="6">
                  <c:v>2.0568394999999997E-3</c:v>
                </c:pt>
                <c:pt idx="7">
                  <c:v>2.1030447200000003E-3</c:v>
                </c:pt>
                <c:pt idx="8">
                  <c:v>4.7295779999999999E-3</c:v>
                </c:pt>
                <c:pt idx="9">
                  <c:v>4.6998134399999997E-3</c:v>
                </c:pt>
                <c:pt idx="10">
                  <c:v>2.90669834E-3</c:v>
                </c:pt>
                <c:pt idx="11">
                  <c:v>1.7638388000000001E-2</c:v>
                </c:pt>
                <c:pt idx="12">
                  <c:v>1.2591554499999999E-2</c:v>
                </c:pt>
                <c:pt idx="13">
                  <c:v>1.18122405E-2</c:v>
                </c:pt>
                <c:pt idx="14">
                  <c:v>1.6959071499999999E-2</c:v>
                </c:pt>
                <c:pt idx="15">
                  <c:v>1.3647126499999999E-2</c:v>
                </c:pt>
                <c:pt idx="16">
                  <c:v>1.7510275999999998E-2</c:v>
                </c:pt>
                <c:pt idx="17">
                  <c:v>2.1161265999999998E-2</c:v>
                </c:pt>
                <c:pt idx="18">
                  <c:v>2.0214382999999999E-2</c:v>
                </c:pt>
                <c:pt idx="19">
                  <c:v>2.9441839000000001E-2</c:v>
                </c:pt>
                <c:pt idx="20">
                  <c:v>3.6372493499999999E-2</c:v>
                </c:pt>
              </c:numCache>
            </c:numRef>
          </c:val>
          <c:extLst>
            <c:ext xmlns:c16="http://schemas.microsoft.com/office/drawing/2014/chart" uri="{C3380CC4-5D6E-409C-BE32-E72D297353CC}">
              <c16:uniqueId val="{00000002-09C0-4703-9837-E275438E8627}"/>
            </c:ext>
          </c:extLst>
        </c:ser>
        <c:ser>
          <c:idx val="5"/>
          <c:order val="2"/>
          <c:tx>
            <c:strRef>
              <c:f>' '!$A$108</c:f>
              <c:strCache>
                <c:ptCount val="1"/>
                <c:pt idx="0">
                  <c:v>Russia </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'!$B$105:$BD$105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'!$B$108:$BD$108</c:f>
              <c:numCache>
                <c:formatCode>0.00</c:formatCode>
                <c:ptCount val="45"/>
                <c:pt idx="0">
                  <c:v>0.67411192733000003</c:v>
                </c:pt>
                <c:pt idx="1">
                  <c:v>0.70051976846999997</c:v>
                </c:pt>
                <c:pt idx="2">
                  <c:v>0.71566891733999993</c:v>
                </c:pt>
                <c:pt idx="3">
                  <c:v>0.70116201544000001</c:v>
                </c:pt>
                <c:pt idx="4">
                  <c:v>0.7848995461099999</c:v>
                </c:pt>
                <c:pt idx="5">
                  <c:v>0.70507129002999991</c:v>
                </c:pt>
                <c:pt idx="6">
                  <c:v>0.76657728713999995</c:v>
                </c:pt>
                <c:pt idx="7">
                  <c:v>0.74140152776000001</c:v>
                </c:pt>
                <c:pt idx="8">
                  <c:v>0.83288796895999995</c:v>
                </c:pt>
                <c:pt idx="9">
                  <c:v>0.65859103423999987</c:v>
                </c:pt>
                <c:pt idx="10">
                  <c:v>0.59708635795999998</c:v>
                </c:pt>
                <c:pt idx="11">
                  <c:v>0.57033660499999994</c:v>
                </c:pt>
                <c:pt idx="12">
                  <c:v>0.65985060750000002</c:v>
                </c:pt>
                <c:pt idx="13">
                  <c:v>0.65163022849999996</c:v>
                </c:pt>
                <c:pt idx="14">
                  <c:v>0.74652344900000001</c:v>
                </c:pt>
                <c:pt idx="15">
                  <c:v>0.73871090699999997</c:v>
                </c:pt>
                <c:pt idx="16">
                  <c:v>0.81971727550000006</c:v>
                </c:pt>
                <c:pt idx="17">
                  <c:v>0.85974575868999992</c:v>
                </c:pt>
                <c:pt idx="18">
                  <c:v>0.89450381335999996</c:v>
                </c:pt>
                <c:pt idx="19">
                  <c:v>0.81557115349999998</c:v>
                </c:pt>
                <c:pt idx="20">
                  <c:v>0.87203465174000006</c:v>
                </c:pt>
              </c:numCache>
            </c:numRef>
          </c:val>
          <c:extLst>
            <c:ext xmlns:c16="http://schemas.microsoft.com/office/drawing/2014/chart" uri="{C3380CC4-5D6E-409C-BE32-E72D297353CC}">
              <c16:uniqueId val="{00000003-09C0-4703-9837-E275438E8627}"/>
            </c:ext>
          </c:extLst>
        </c:ser>
        <c:ser>
          <c:idx val="6"/>
          <c:order val="3"/>
          <c:tx>
            <c:strRef>
              <c:f>' '!$A$109</c:f>
              <c:strCache>
                <c:ptCount val="1"/>
                <c:pt idx="0">
                  <c:v>Ukraine </c:v>
                </c:pt>
              </c:strCache>
            </c:strRef>
          </c:tx>
          <c:spPr>
            <a:pattFill prst="narHorz">
              <a:fgClr>
                <a:srgbClr val="FF9933"/>
              </a:fgClr>
              <a:bgClr>
                <a:schemeClr val="bg1"/>
              </a:bgClr>
            </a:pattFill>
            <a:ln w="25400">
              <a:noFill/>
            </a:ln>
          </c:spPr>
          <c:invertIfNegative val="0"/>
          <c:cat>
            <c:numRef>
              <c:f>' '!$B$105:$BD$105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'!$B$109:$BD$109</c:f>
              <c:numCache>
                <c:formatCode>0.00</c:formatCode>
                <c:ptCount val="45"/>
                <c:pt idx="0">
                  <c:v>3.2838900499999997E-2</c:v>
                </c:pt>
                <c:pt idx="1">
                  <c:v>2.6871823999999999E-2</c:v>
                </c:pt>
                <c:pt idx="2">
                  <c:v>2.1373198E-2</c:v>
                </c:pt>
                <c:pt idx="3">
                  <c:v>3.2151636999999997E-2</c:v>
                </c:pt>
                <c:pt idx="4">
                  <c:v>3.9749381E-2</c:v>
                </c:pt>
                <c:pt idx="5">
                  <c:v>3.7617930000000001E-2</c:v>
                </c:pt>
                <c:pt idx="6">
                  <c:v>6.2471212999999998E-2</c:v>
                </c:pt>
                <c:pt idx="7">
                  <c:v>7.5347583639999993E-2</c:v>
                </c:pt>
                <c:pt idx="8">
                  <c:v>8.5154828500000002E-2</c:v>
                </c:pt>
                <c:pt idx="9">
                  <c:v>7.8248142140000004E-2</c:v>
                </c:pt>
                <c:pt idx="10">
                  <c:v>7.0778564710000005E-2</c:v>
                </c:pt>
                <c:pt idx="11">
                  <c:v>0.1109749095</c:v>
                </c:pt>
                <c:pt idx="12">
                  <c:v>0.10459086049999999</c:v>
                </c:pt>
                <c:pt idx="13">
                  <c:v>0.14217737799999999</c:v>
                </c:pt>
                <c:pt idx="14">
                  <c:v>0.11593548399999999</c:v>
                </c:pt>
                <c:pt idx="15">
                  <c:v>8.4200213999999995E-2</c:v>
                </c:pt>
                <c:pt idx="16">
                  <c:v>0.1100086995</c:v>
                </c:pt>
                <c:pt idx="17">
                  <c:v>0.12004474881</c:v>
                </c:pt>
                <c:pt idx="18">
                  <c:v>0.19147736579999999</c:v>
                </c:pt>
                <c:pt idx="19">
                  <c:v>0.25515452970000002</c:v>
                </c:pt>
                <c:pt idx="20">
                  <c:v>0.18202068499999999</c:v>
                </c:pt>
              </c:numCache>
            </c:numRef>
          </c:val>
          <c:extLst>
            <c:ext xmlns:c16="http://schemas.microsoft.com/office/drawing/2014/chart" uri="{C3380CC4-5D6E-409C-BE32-E72D297353CC}">
              <c16:uniqueId val="{00000004-09C0-4703-9837-E275438E8627}"/>
            </c:ext>
          </c:extLst>
        </c:ser>
        <c:ser>
          <c:idx val="7"/>
          <c:order val="4"/>
          <c:tx>
            <c:strRef>
              <c:f>' '!$A$110</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'!$B$105:$BD$105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'!$B$110:$BD$110</c:f>
              <c:numCache>
                <c:formatCode>0.00</c:formatCode>
                <c:ptCount val="45"/>
                <c:pt idx="0">
                  <c:v>3.5403181499999881E-2</c:v>
                </c:pt>
                <c:pt idx="1">
                  <c:v>9.4200075000000494E-3</c:v>
                </c:pt>
                <c:pt idx="2">
                  <c:v>1.5807872499999931E-2</c:v>
                </c:pt>
                <c:pt idx="3">
                  <c:v>1.4126778000000173E-2</c:v>
                </c:pt>
                <c:pt idx="4">
                  <c:v>9.6861135000002596E-3</c:v>
                </c:pt>
                <c:pt idx="5">
                  <c:v>1.1415410000000015E-2</c:v>
                </c:pt>
                <c:pt idx="6">
                  <c:v>9.7872279999997591E-3</c:v>
                </c:pt>
                <c:pt idx="7">
                  <c:v>1.3662742500000213E-2</c:v>
                </c:pt>
                <c:pt idx="8">
                  <c:v>5.0960997500000049E-2</c:v>
                </c:pt>
                <c:pt idx="9">
                  <c:v>6.2003894500000101E-2</c:v>
                </c:pt>
                <c:pt idx="10">
                  <c:v>4.3755614239999852E-2</c:v>
                </c:pt>
                <c:pt idx="11">
                  <c:v>8.603957200000012E-2</c:v>
                </c:pt>
                <c:pt idx="12">
                  <c:v>6.2890775999999926E-2</c:v>
                </c:pt>
                <c:pt idx="13">
                  <c:v>6.1209578499999973E-2</c:v>
                </c:pt>
                <c:pt idx="14">
                  <c:v>7.8592934500000267E-2</c:v>
                </c:pt>
                <c:pt idx="15">
                  <c:v>5.325604400000028E-2</c:v>
                </c:pt>
                <c:pt idx="16">
                  <c:v>6.0220119499999614E-2</c:v>
                </c:pt>
                <c:pt idx="17">
                  <c:v>7.3828869739999803E-2</c:v>
                </c:pt>
                <c:pt idx="18">
                  <c:v>6.6432160309999988E-2</c:v>
                </c:pt>
                <c:pt idx="19">
                  <c:v>7.7185070780000142E-2</c:v>
                </c:pt>
                <c:pt idx="20">
                  <c:v>8.1113116020000264E-2</c:v>
                </c:pt>
              </c:numCache>
            </c:numRef>
          </c:val>
          <c:extLst>
            <c:ext xmlns:c16="http://schemas.microsoft.com/office/drawing/2014/chart" uri="{C3380CC4-5D6E-409C-BE32-E72D297353CC}">
              <c16:uniqueId val="{00000005-09C0-4703-9837-E275438E8627}"/>
            </c:ext>
          </c:extLst>
        </c:ser>
        <c:ser>
          <c:idx val="8"/>
          <c:order val="5"/>
          <c:tx>
            <c:strRef>
              <c:f>' '!$A$111</c:f>
              <c:strCache>
                <c:ptCount val="1"/>
              </c:strCache>
            </c:strRef>
          </c:tx>
          <c:spPr>
            <a:noFill/>
            <a:ln w="25400">
              <a:noFill/>
            </a:ln>
          </c:spPr>
          <c:invertIfNegative val="0"/>
          <c:cat>
            <c:numRef>
              <c:f>' '!$B$105:$BD$105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'!$B$111:$BD$111</c:f>
              <c:numCache>
                <c:formatCode>0.0</c:formatCode>
                <c:ptCount val="45"/>
              </c:numCache>
            </c:numRef>
          </c:val>
          <c:extLst>
            <c:ext xmlns:c16="http://schemas.microsoft.com/office/drawing/2014/chart" uri="{C3380CC4-5D6E-409C-BE32-E72D297353CC}">
              <c16:uniqueId val="{00000006-09C0-4703-9837-E275438E8627}"/>
            </c:ext>
          </c:extLst>
        </c:ser>
        <c:ser>
          <c:idx val="9"/>
          <c:order val="6"/>
          <c:tx>
            <c:strRef>
              <c:f>' '!$A$112</c:f>
              <c:strCache>
                <c:ptCount val="1"/>
              </c:strCache>
            </c:strRef>
          </c:tx>
          <c:spPr>
            <a:noFill/>
            <a:ln w="25400">
              <a:noFill/>
            </a:ln>
          </c:spPr>
          <c:invertIfNegative val="0"/>
          <c:cat>
            <c:numRef>
              <c:f>' '!$B$105:$BD$105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'!$B$112:$BD$112</c:f>
              <c:numCache>
                <c:formatCode>0.0</c:formatCode>
                <c:ptCount val="45"/>
              </c:numCache>
            </c:numRef>
          </c:val>
          <c:extLst>
            <c:ext xmlns:c16="http://schemas.microsoft.com/office/drawing/2014/chart" uri="{C3380CC4-5D6E-409C-BE32-E72D297353CC}">
              <c16:uniqueId val="{00000007-09C0-4703-9837-E275438E8627}"/>
            </c:ext>
          </c:extLst>
        </c:ser>
        <c:ser>
          <c:idx val="4"/>
          <c:order val="7"/>
          <c:tx>
            <c:strRef>
              <c:f>' '!$A$113</c:f>
              <c:strCache>
                <c:ptCount val="1"/>
              </c:strCache>
            </c:strRef>
          </c:tx>
          <c:spPr>
            <a:noFill/>
            <a:ln w="25400">
              <a:noFill/>
            </a:ln>
          </c:spPr>
          <c:invertIfNegative val="0"/>
          <c:cat>
            <c:numRef>
              <c:f>' '!$B$105:$BD$105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'!$B$113:$BD$113</c:f>
              <c:numCache>
                <c:formatCode>General</c:formatCode>
                <c:ptCount val="45"/>
              </c:numCache>
            </c:numRef>
          </c:val>
          <c:extLst>
            <c:ext xmlns:c16="http://schemas.microsoft.com/office/drawing/2014/chart" uri="{C3380CC4-5D6E-409C-BE32-E72D297353CC}">
              <c16:uniqueId val="{00000008-09C0-4703-9837-E275438E8627}"/>
            </c:ext>
          </c:extLst>
        </c:ser>
        <c:dLbls>
          <c:showLegendKey val="0"/>
          <c:showVal val="0"/>
          <c:showCatName val="0"/>
          <c:showSerName val="0"/>
          <c:showPercent val="0"/>
          <c:showBubbleSize val="0"/>
        </c:dLbls>
        <c:gapWidth val="0"/>
        <c:overlap val="100"/>
        <c:axId val="873720735"/>
        <c:axId val="1"/>
      </c:barChart>
      <c:barChart>
        <c:barDir val="col"/>
        <c:grouping val="stacked"/>
        <c:varyColors val="0"/>
        <c:ser>
          <c:idx val="10"/>
          <c:order val="8"/>
          <c:tx>
            <c:strRef>
              <c:f>' '!$A$114</c:f>
              <c:strCache>
                <c:ptCount val="1"/>
              </c:strCache>
            </c:strRef>
          </c:tx>
          <c:spPr>
            <a:noFill/>
            <a:ln w="25400">
              <a:noFill/>
            </a:ln>
          </c:spPr>
          <c:invertIfNegative val="0"/>
          <c:cat>
            <c:numRef>
              <c:f>' '!$B$105:$BD$105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'!$B$114:$BD$114</c:f>
              <c:numCache>
                <c:formatCode>#,##0</c:formatCode>
                <c:ptCount val="45"/>
              </c:numCache>
            </c:numRef>
          </c:val>
          <c:extLst>
            <c:ext xmlns:c16="http://schemas.microsoft.com/office/drawing/2014/chart" uri="{C3380CC4-5D6E-409C-BE32-E72D297353CC}">
              <c16:uniqueId val="{00000009-09C0-4703-9837-E275438E8627}"/>
            </c:ext>
          </c:extLst>
        </c:ser>
        <c:ser>
          <c:idx val="11"/>
          <c:order val="9"/>
          <c:tx>
            <c:strRef>
              <c:f>' '!$A$115</c:f>
              <c:strCache>
                <c:ptCount val="1"/>
              </c:strCache>
            </c:strRef>
          </c:tx>
          <c:spPr>
            <a:noFill/>
            <a:ln w="25400">
              <a:noFill/>
            </a:ln>
          </c:spPr>
          <c:invertIfNegative val="0"/>
          <c:cat>
            <c:numRef>
              <c:f>' '!$B$105:$BD$105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'!$B$115:$BD$115</c:f>
              <c:numCache>
                <c:formatCode>#,##0</c:formatCode>
                <c:ptCount val="45"/>
              </c:numCache>
            </c:numRef>
          </c:val>
          <c:extLst>
            <c:ext xmlns:c16="http://schemas.microsoft.com/office/drawing/2014/chart" uri="{C3380CC4-5D6E-409C-BE32-E72D297353CC}">
              <c16:uniqueId val="{0000000A-09C0-4703-9837-E275438E8627}"/>
            </c:ext>
          </c:extLst>
        </c:ser>
        <c:ser>
          <c:idx val="13"/>
          <c:order val="10"/>
          <c:tx>
            <c:strRef>
              <c:f>' '!$A$116</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'!$B$105:$BD$105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'!$B$116:$BD$116</c:f>
              <c:numCache>
                <c:formatCode>#,##0</c:formatCode>
                <c:ptCount val="45"/>
                <c:pt idx="24" formatCode="0.00">
                  <c:v>3.6786200000000012E-2</c:v>
                </c:pt>
                <c:pt idx="25" formatCode="0.00">
                  <c:v>2.9169699999999993E-2</c:v>
                </c:pt>
                <c:pt idx="26" formatCode="0.00">
                  <c:v>3.7296700000000009E-2</c:v>
                </c:pt>
                <c:pt idx="27" formatCode="0.00">
                  <c:v>4.6073099999999999E-2</c:v>
                </c:pt>
                <c:pt idx="28" formatCode="0.00">
                  <c:v>5.8004300000000002E-2</c:v>
                </c:pt>
                <c:pt idx="29" formatCode="0.00">
                  <c:v>7.5383700000000012E-2</c:v>
                </c:pt>
                <c:pt idx="30" formatCode="0.00">
                  <c:v>9.6642800000000001E-2</c:v>
                </c:pt>
                <c:pt idx="31" formatCode="0.00">
                  <c:v>0.13712199999999999</c:v>
                </c:pt>
                <c:pt idx="32" formatCode="0.00">
                  <c:v>0.18346540000000003</c:v>
                </c:pt>
                <c:pt idx="33" formatCode="0.00">
                  <c:v>0.15142090000000002</c:v>
                </c:pt>
                <c:pt idx="34" formatCode="0.00">
                  <c:v>0.11870430000000001</c:v>
                </c:pt>
                <c:pt idx="35" formatCode="0.00">
                  <c:v>0.22294320000000004</c:v>
                </c:pt>
                <c:pt idx="36" formatCode="0.00">
                  <c:v>0.17893370000000006</c:v>
                </c:pt>
                <c:pt idx="37" formatCode="0.00">
                  <c:v>0.19810909999999998</c:v>
                </c:pt>
                <c:pt idx="38" formatCode="0.00">
                  <c:v>0.2207315</c:v>
                </c:pt>
                <c:pt idx="39" formatCode="0.00">
                  <c:v>0.12714689999999995</c:v>
                </c:pt>
                <c:pt idx="40" formatCode="0.00">
                  <c:v>0.12813640000000001</c:v>
                </c:pt>
                <c:pt idx="41" formatCode="0.00">
                  <c:v>0.14977840000000001</c:v>
                </c:pt>
                <c:pt idx="42" formatCode="0.00">
                  <c:v>0.16183609999999995</c:v>
                </c:pt>
                <c:pt idx="43" formatCode="0.00">
                  <c:v>0.15298599999999998</c:v>
                </c:pt>
                <c:pt idx="44" formatCode="0.00">
                  <c:v>0.1596506</c:v>
                </c:pt>
              </c:numCache>
            </c:numRef>
          </c:val>
          <c:extLst>
            <c:ext xmlns:c16="http://schemas.microsoft.com/office/drawing/2014/chart" uri="{C3380CC4-5D6E-409C-BE32-E72D297353CC}">
              <c16:uniqueId val="{0000000C-09C0-4703-9837-E275438E8627}"/>
            </c:ext>
          </c:extLst>
        </c:ser>
        <c:ser>
          <c:idx val="15"/>
          <c:order val="11"/>
          <c:tx>
            <c:strRef>
              <c:f>' '!$A$117</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'!$B$105:$BD$105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'!$B$117:$BD$117</c:f>
              <c:numCache>
                <c:formatCode>General</c:formatCode>
                <c:ptCount val="45"/>
                <c:pt idx="24" formatCode="0.00">
                  <c:v>8.4699999999999999E-5</c:v>
                </c:pt>
                <c:pt idx="25" formatCode="0.00">
                  <c:v>6.9499999999999995E-5</c:v>
                </c:pt>
                <c:pt idx="26" formatCode="0.00">
                  <c:v>0</c:v>
                </c:pt>
                <c:pt idx="27" formatCode="0.00">
                  <c:v>1.2419999999999998E-4</c:v>
                </c:pt>
                <c:pt idx="28" formatCode="0.00">
                  <c:v>3.4609999999999996E-4</c:v>
                </c:pt>
                <c:pt idx="29" formatCode="0.00">
                  <c:v>1.1317E-3</c:v>
                </c:pt>
                <c:pt idx="30" formatCode="0.00">
                  <c:v>1.6559999999999999E-3</c:v>
                </c:pt>
                <c:pt idx="31" formatCode="0.00">
                  <c:v>2.2653000000000005E-3</c:v>
                </c:pt>
                <c:pt idx="32" formatCode="0.00">
                  <c:v>4.6256999999999991E-3</c:v>
                </c:pt>
                <c:pt idx="33" formatCode="0.00">
                  <c:v>5.1636E-3</c:v>
                </c:pt>
                <c:pt idx="34" formatCode="0.00">
                  <c:v>2.0823999999999999E-3</c:v>
                </c:pt>
                <c:pt idx="35" formatCode="0.00">
                  <c:v>1.2546300000000002E-2</c:v>
                </c:pt>
                <c:pt idx="36" formatCode="0.00">
                  <c:v>8.0459999999999993E-3</c:v>
                </c:pt>
                <c:pt idx="37" formatCode="0.00">
                  <c:v>8.1583000000000003E-3</c:v>
                </c:pt>
                <c:pt idx="38" formatCode="0.00">
                  <c:v>9.3407999999999998E-3</c:v>
                </c:pt>
                <c:pt idx="39" formatCode="0.00">
                  <c:v>6.8578999999999992E-3</c:v>
                </c:pt>
                <c:pt idx="40" formatCode="0.00">
                  <c:v>7.7447000000000002E-3</c:v>
                </c:pt>
                <c:pt idx="41" formatCode="0.00">
                  <c:v>8.8371999999999999E-3</c:v>
                </c:pt>
                <c:pt idx="42" formatCode="0.00">
                  <c:v>1.01178E-2</c:v>
                </c:pt>
                <c:pt idx="43" formatCode="0.00">
                  <c:v>1.3355800000000001E-2</c:v>
                </c:pt>
                <c:pt idx="44" formatCode="0.00">
                  <c:v>1.55566E-2</c:v>
                </c:pt>
              </c:numCache>
            </c:numRef>
          </c:val>
          <c:extLst>
            <c:ext xmlns:c16="http://schemas.microsoft.com/office/drawing/2014/chart" uri="{C3380CC4-5D6E-409C-BE32-E72D297353CC}">
              <c16:uniqueId val="{0000000E-09C0-4703-9837-E275438E8627}"/>
            </c:ext>
          </c:extLst>
        </c:ser>
        <c:ser>
          <c:idx val="16"/>
          <c:order val="12"/>
          <c:tx>
            <c:strRef>
              <c:f>' '!$A$118</c:f>
              <c:strCache>
                <c:ptCount val="1"/>
                <c:pt idx="0">
                  <c:v>Russia </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'!$B$105:$BD$105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'!$B$118:$BD$118</c:f>
              <c:numCache>
                <c:formatCode>General</c:formatCode>
                <c:ptCount val="45"/>
                <c:pt idx="24" formatCode="0.00">
                  <c:v>0.14111609999999999</c:v>
                </c:pt>
                <c:pt idx="25" formatCode="0.00">
                  <c:v>0.14181270000000001</c:v>
                </c:pt>
                <c:pt idx="26" formatCode="0.00">
                  <c:v>0.1544818</c:v>
                </c:pt>
                <c:pt idx="27" formatCode="0.00">
                  <c:v>0.1709466</c:v>
                </c:pt>
                <c:pt idx="28" formatCode="0.00">
                  <c:v>0.20797170000000001</c:v>
                </c:pt>
                <c:pt idx="29" formatCode="0.00">
                  <c:v>0.14677689999999999</c:v>
                </c:pt>
                <c:pt idx="30" formatCode="0.00">
                  <c:v>0.18269749999999998</c:v>
                </c:pt>
                <c:pt idx="31" formatCode="0.00">
                  <c:v>0.20532349999999999</c:v>
                </c:pt>
                <c:pt idx="32" formatCode="0.00">
                  <c:v>0.25559799999999999</c:v>
                </c:pt>
                <c:pt idx="33" formatCode="0.00">
                  <c:v>0.17856900000000001</c:v>
                </c:pt>
                <c:pt idx="34" formatCode="0.00">
                  <c:v>0.13195460000000001</c:v>
                </c:pt>
                <c:pt idx="35" formatCode="0.00">
                  <c:v>0.20920720000000001</c:v>
                </c:pt>
                <c:pt idx="36" formatCode="0.00">
                  <c:v>0.2234218</c:v>
                </c:pt>
                <c:pt idx="37" formatCode="0.00">
                  <c:v>0.23668659999999997</c:v>
                </c:pt>
                <c:pt idx="38" formatCode="0.00">
                  <c:v>0.2399879</c:v>
                </c:pt>
                <c:pt idx="39" formatCode="0.00">
                  <c:v>0.19500670000000001</c:v>
                </c:pt>
                <c:pt idx="40" formatCode="0.00">
                  <c:v>0.21555100000000002</c:v>
                </c:pt>
                <c:pt idx="41" formatCode="0.00">
                  <c:v>0.2530925</c:v>
                </c:pt>
                <c:pt idx="42" formatCode="0.00">
                  <c:v>0.27930130000000003</c:v>
                </c:pt>
                <c:pt idx="43" formatCode="0.00">
                  <c:v>0.2683972</c:v>
                </c:pt>
                <c:pt idx="44" formatCode="0.00">
                  <c:v>0.25958889999999996</c:v>
                </c:pt>
              </c:numCache>
            </c:numRef>
          </c:val>
          <c:extLst>
            <c:ext xmlns:c16="http://schemas.microsoft.com/office/drawing/2014/chart" uri="{C3380CC4-5D6E-409C-BE32-E72D297353CC}">
              <c16:uniqueId val="{0000000F-09C0-4703-9837-E275438E8627}"/>
            </c:ext>
          </c:extLst>
        </c:ser>
        <c:ser>
          <c:idx val="18"/>
          <c:order val="13"/>
          <c:tx>
            <c:strRef>
              <c:f>' '!$A$119</c:f>
              <c:strCache>
                <c:ptCount val="1"/>
                <c:pt idx="0">
                  <c:v>Ukraine </c:v>
                </c:pt>
              </c:strCache>
            </c:strRef>
          </c:tx>
          <c:spPr>
            <a:pattFill prst="narHorz">
              <a:fgClr>
                <a:srgbClr val="FF9933"/>
              </a:fgClr>
              <a:bgClr>
                <a:schemeClr val="bg1"/>
              </a:bgClr>
            </a:pattFill>
            <a:ln w="25400">
              <a:noFill/>
            </a:ln>
          </c:spPr>
          <c:invertIfNegative val="0"/>
          <c:cat>
            <c:numRef>
              <c:f>' '!$B$105:$BD$105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'!$B$119:$BD$119</c:f>
              <c:numCache>
                <c:formatCode>General</c:formatCode>
                <c:ptCount val="45"/>
                <c:pt idx="24" formatCode="0.00">
                  <c:v>4.5309E-3</c:v>
                </c:pt>
                <c:pt idx="25" formatCode="0.00">
                  <c:v>4.7397000000000003E-3</c:v>
                </c:pt>
                <c:pt idx="26" formatCode="0.00">
                  <c:v>5.3076E-3</c:v>
                </c:pt>
                <c:pt idx="27" formatCode="0.00">
                  <c:v>8.3825000000000011E-3</c:v>
                </c:pt>
                <c:pt idx="28" formatCode="0.00">
                  <c:v>1.0563699999999999E-2</c:v>
                </c:pt>
                <c:pt idx="29" formatCode="0.00">
                  <c:v>1.3723899999999999E-2</c:v>
                </c:pt>
                <c:pt idx="30" formatCode="0.00">
                  <c:v>2.2890199999999999E-2</c:v>
                </c:pt>
                <c:pt idx="31" formatCode="0.00">
                  <c:v>3.41061E-2</c:v>
                </c:pt>
                <c:pt idx="32" formatCode="0.00">
                  <c:v>4.8281600000000001E-2</c:v>
                </c:pt>
                <c:pt idx="33" formatCode="0.00">
                  <c:v>4.2879599999999997E-2</c:v>
                </c:pt>
                <c:pt idx="34" formatCode="0.00">
                  <c:v>4.0853199999999999E-2</c:v>
                </c:pt>
                <c:pt idx="35" formatCode="0.00">
                  <c:v>5.7821700000000004E-2</c:v>
                </c:pt>
                <c:pt idx="36" formatCode="0.00">
                  <c:v>5.1198899999999999E-2</c:v>
                </c:pt>
                <c:pt idx="37" formatCode="0.00">
                  <c:v>6.5221199999999993E-2</c:v>
                </c:pt>
                <c:pt idx="38" formatCode="0.00">
                  <c:v>6.0426800000000003E-2</c:v>
                </c:pt>
                <c:pt idx="39" formatCode="0.00">
                  <c:v>3.637E-2</c:v>
                </c:pt>
                <c:pt idx="40" formatCode="0.00">
                  <c:v>3.73205E-2</c:v>
                </c:pt>
                <c:pt idx="41" formatCode="0.00">
                  <c:v>4.3365400000000005E-2</c:v>
                </c:pt>
                <c:pt idx="42" formatCode="0.00">
                  <c:v>6.4826000000000009E-2</c:v>
                </c:pt>
                <c:pt idx="43" formatCode="0.00">
                  <c:v>7.3909199999999994E-2</c:v>
                </c:pt>
                <c:pt idx="44" formatCode="0.00">
                  <c:v>5.5477899999999997E-2</c:v>
                </c:pt>
              </c:numCache>
            </c:numRef>
          </c:val>
          <c:extLst>
            <c:ext xmlns:c16="http://schemas.microsoft.com/office/drawing/2014/chart" uri="{C3380CC4-5D6E-409C-BE32-E72D297353CC}">
              <c16:uniqueId val="{00000010-09C0-4703-9837-E275438E8627}"/>
            </c:ext>
          </c:extLst>
        </c:ser>
        <c:ser>
          <c:idx val="3"/>
          <c:order val="14"/>
          <c:tx>
            <c:strRef>
              <c:f>' '!$A$120</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'!$B$105:$BD$105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'!$B$120:$BD$120</c:f>
              <c:numCache>
                <c:formatCode>General</c:formatCode>
                <c:ptCount val="45"/>
                <c:pt idx="24" formatCode="0.00">
                  <c:v>1.8326099999999956E-2</c:v>
                </c:pt>
                <c:pt idx="25" formatCode="0.00">
                  <c:v>8.2403000000000615E-3</c:v>
                </c:pt>
                <c:pt idx="26" formatCode="0.00">
                  <c:v>1.2349699999999908E-2</c:v>
                </c:pt>
                <c:pt idx="27" formatCode="0.00">
                  <c:v>1.2246899999999949E-2</c:v>
                </c:pt>
                <c:pt idx="28" formatCode="0.00">
                  <c:v>1.1310899999999957E-2</c:v>
                </c:pt>
                <c:pt idx="29" formatCode="0.00">
                  <c:v>1.2906399999999957E-2</c:v>
                </c:pt>
                <c:pt idx="30" formatCode="0.00">
                  <c:v>1.2503400000000053E-2</c:v>
                </c:pt>
                <c:pt idx="31" formatCode="0.00">
                  <c:v>1.4976699999999954E-2</c:v>
                </c:pt>
                <c:pt idx="32" formatCode="0.00">
                  <c:v>2.2324900000000036E-2</c:v>
                </c:pt>
                <c:pt idx="33" formatCode="0.00">
                  <c:v>2.5452100000000033E-2</c:v>
                </c:pt>
                <c:pt idx="34" formatCode="0.00">
                  <c:v>2.5322400000000078E-2</c:v>
                </c:pt>
                <c:pt idx="35" formatCode="0.00">
                  <c:v>2.9431299999999938E-2</c:v>
                </c:pt>
                <c:pt idx="36" formatCode="0.00">
                  <c:v>1.7086400000000057E-2</c:v>
                </c:pt>
                <c:pt idx="37" formatCode="0.00">
                  <c:v>1.6296499999999825E-2</c:v>
                </c:pt>
                <c:pt idx="38" formatCode="0.00">
                  <c:v>1.6205099999999861E-2</c:v>
                </c:pt>
                <c:pt idx="39" formatCode="0.00">
                  <c:v>1.1733700000000069E-2</c:v>
                </c:pt>
                <c:pt idx="40" formatCode="0.00">
                  <c:v>1.1263699999999988E-2</c:v>
                </c:pt>
                <c:pt idx="41" formatCode="0.00">
                  <c:v>1.3711499999999877E-2</c:v>
                </c:pt>
                <c:pt idx="42" formatCode="0.00">
                  <c:v>1.2610200000000127E-2</c:v>
                </c:pt>
                <c:pt idx="43" formatCode="0.00">
                  <c:v>1.367509999999994E-2</c:v>
                </c:pt>
                <c:pt idx="44" formatCode="0.00">
                  <c:v>1.4173199999999886E-2</c:v>
                </c:pt>
              </c:numCache>
            </c:numRef>
          </c:val>
          <c:extLst>
            <c:ext xmlns:c16="http://schemas.microsoft.com/office/drawing/2014/chart" uri="{C3380CC4-5D6E-409C-BE32-E72D297353CC}">
              <c16:uniqueId val="{00000011-09C0-4703-9837-E275438E8627}"/>
            </c:ext>
          </c:extLst>
        </c:ser>
        <c:dLbls>
          <c:showLegendKey val="0"/>
          <c:showVal val="0"/>
          <c:showCatName val="0"/>
          <c:showSerName val="0"/>
          <c:showPercent val="0"/>
          <c:showBubbleSize val="0"/>
        </c:dLbls>
        <c:gapWidth val="0"/>
        <c:overlap val="100"/>
        <c:axId val="3"/>
        <c:axId val="4"/>
      </c:barChart>
      <c:catAx>
        <c:axId val="87372073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5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9167565135021712E-2"/>
              <c:y val="0.1600052491956446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87372073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90627772309711296"/>
              <c:y val="0.1883396325459317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5"/>
        <c:txPr>
          <a:bodyPr/>
          <a:lstStyle/>
          <a:p>
            <a:pPr>
              <a:defRPr sz="1195" b="0" i="0" u="none" strike="noStrike" baseline="0">
                <a:solidFill>
                  <a:srgbClr val="000000"/>
                </a:solidFill>
                <a:latin typeface="Arial"/>
                <a:ea typeface="Arial"/>
                <a:cs typeface="Arial"/>
              </a:defRPr>
            </a:pPr>
            <a:endParaRPr lang="en-US"/>
          </a:p>
        </c:txPr>
      </c:legendEntry>
      <c:legendEntry>
        <c:idx val="10"/>
        <c:txPr>
          <a:bodyPr/>
          <a:lstStyle/>
          <a:p>
            <a:pPr>
              <a:defRPr sz="1195" b="0" i="0" u="none" strike="noStrike" baseline="0">
                <a:solidFill>
                  <a:srgbClr val="000000"/>
                </a:solidFill>
                <a:latin typeface="Arial"/>
                <a:ea typeface="Arial"/>
                <a:cs typeface="Arial"/>
              </a:defRPr>
            </a:pPr>
            <a:endParaRPr lang="en-US"/>
          </a:p>
        </c:txPr>
      </c:legendEntry>
      <c:layout>
        <c:manualLayout>
          <c:xMode val="edge"/>
          <c:yMode val="edge"/>
          <c:x val="4.0626251438065961E-2"/>
          <c:y val="0.91336329749180512"/>
          <c:w val="0.93752887933998363"/>
          <c:h val="6.5002132485730654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3958763314617534"/>
          <c:y val="7.1669017868882523E-2"/>
          <c:w val="0.7010632619953433"/>
          <c:h val="0.6383542754367908"/>
        </c:manualLayout>
      </c:layout>
      <c:barChart>
        <c:barDir val="col"/>
        <c:grouping val="stacked"/>
        <c:varyColors val="0"/>
        <c:ser>
          <c:idx val="0"/>
          <c:order val="0"/>
          <c:tx>
            <c:strRef>
              <c:f>' '!$A$41</c:f>
              <c:strCache>
                <c:ptCount val="1"/>
                <c:pt idx="0">
                  <c:v>VPA core products </c:v>
                </c:pt>
              </c:strCache>
            </c:strRef>
          </c:tx>
          <c:spPr>
            <a:pattFill prst="narVert">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'!$B$40:$BD$40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'!$B$41:$BD$41</c:f>
              <c:numCache>
                <c:formatCode>#,##0</c:formatCode>
                <c:ptCount val="45"/>
                <c:pt idx="0">
                  <c:v>0.29870034754799996</c:v>
                </c:pt>
                <c:pt idx="1">
                  <c:v>0.44029366766400008</c:v>
                </c:pt>
                <c:pt idx="2">
                  <c:v>0.41665351113199994</c:v>
                </c:pt>
                <c:pt idx="3">
                  <c:v>0.27866793390476191</c:v>
                </c:pt>
                <c:pt idx="4">
                  <c:v>0.21698384766400003</c:v>
                </c:pt>
                <c:pt idx="5">
                  <c:v>8.8640378707999998E-2</c:v>
                </c:pt>
                <c:pt idx="6">
                  <c:v>0.13735193837199999</c:v>
                </c:pt>
                <c:pt idx="7">
                  <c:v>0.17583132970000001</c:v>
                </c:pt>
                <c:pt idx="8">
                  <c:v>0.13072885696</c:v>
                </c:pt>
                <c:pt idx="9">
                  <c:v>4.6455409283999993E-2</c:v>
                </c:pt>
                <c:pt idx="10">
                  <c:v>9.3332726847999994E-2</c:v>
                </c:pt>
                <c:pt idx="11">
                  <c:v>7.0748660635999994E-2</c:v>
                </c:pt>
                <c:pt idx="12">
                  <c:v>0.1009259782</c:v>
                </c:pt>
                <c:pt idx="13">
                  <c:v>0.10578512972000001</c:v>
                </c:pt>
                <c:pt idx="14">
                  <c:v>0.11555262298000001</c:v>
                </c:pt>
                <c:pt idx="15">
                  <c:v>0.12034134625333331</c:v>
                </c:pt>
                <c:pt idx="16">
                  <c:v>0.13317045944399999</c:v>
                </c:pt>
                <c:pt idx="17">
                  <c:v>0.16568868363600003</c:v>
                </c:pt>
                <c:pt idx="18">
                  <c:v>0.20249528866266669</c:v>
                </c:pt>
                <c:pt idx="19">
                  <c:v>0.205534756564</c:v>
                </c:pt>
                <c:pt idx="20">
                  <c:v>0.238123147284</c:v>
                </c:pt>
              </c:numCache>
            </c:numRef>
          </c:val>
          <c:extLst>
            <c:ext xmlns:c16="http://schemas.microsoft.com/office/drawing/2014/chart" uri="{C3380CC4-5D6E-409C-BE32-E72D297353CC}">
              <c16:uniqueId val="{00000000-427A-40A1-8F4E-613883DB8205}"/>
            </c:ext>
          </c:extLst>
        </c:ser>
        <c:ser>
          <c:idx val="1"/>
          <c:order val="1"/>
          <c:tx>
            <c:strRef>
              <c:f>' '!$A$42</c:f>
              <c:strCache>
                <c:ptCount val="1"/>
                <c:pt idx="0">
                  <c:v>Other Timber Sector</c:v>
                </c:pt>
              </c:strCache>
            </c:strRef>
          </c:tx>
          <c:spPr>
            <a:pattFill prst="trellis">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'!$B$40:$BD$40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'!$B$42:$BD$42</c:f>
              <c:numCache>
                <c:formatCode>#,##0</c:formatCode>
                <c:ptCount val="45"/>
                <c:pt idx="0">
                  <c:v>0.18109638033999989</c:v>
                </c:pt>
                <c:pt idx="1">
                  <c:v>0.25239410487999986</c:v>
                </c:pt>
                <c:pt idx="2">
                  <c:v>0.27323848170000004</c:v>
                </c:pt>
                <c:pt idx="3">
                  <c:v>0.24002815892000001</c:v>
                </c:pt>
                <c:pt idx="4">
                  <c:v>0.44406056431999985</c:v>
                </c:pt>
                <c:pt idx="5">
                  <c:v>0.46151039422000018</c:v>
                </c:pt>
                <c:pt idx="6">
                  <c:v>0.58878082704000001</c:v>
                </c:pt>
                <c:pt idx="7">
                  <c:v>0.68081044988000028</c:v>
                </c:pt>
                <c:pt idx="8">
                  <c:v>0.76909302469999985</c:v>
                </c:pt>
                <c:pt idx="9">
                  <c:v>0.50057951465999984</c:v>
                </c:pt>
                <c:pt idx="10">
                  <c:v>0.64771692595999986</c:v>
                </c:pt>
                <c:pt idx="11">
                  <c:v>0.68569393847999993</c:v>
                </c:pt>
                <c:pt idx="12">
                  <c:v>0.76418822548000009</c:v>
                </c:pt>
                <c:pt idx="13">
                  <c:v>0.79255701525999978</c:v>
                </c:pt>
                <c:pt idx="14">
                  <c:v>0.66304569063999963</c:v>
                </c:pt>
                <c:pt idx="15">
                  <c:v>0.47813055901999985</c:v>
                </c:pt>
                <c:pt idx="16">
                  <c:v>0.4747317278799999</c:v>
                </c:pt>
                <c:pt idx="17">
                  <c:v>0.56389605265999998</c:v>
                </c:pt>
                <c:pt idx="18">
                  <c:v>0.65224589599999994</c:v>
                </c:pt>
                <c:pt idx="19">
                  <c:v>0.66470005067999982</c:v>
                </c:pt>
                <c:pt idx="20">
                  <c:v>0.71793256400000005</c:v>
                </c:pt>
              </c:numCache>
            </c:numRef>
          </c:val>
          <c:extLst>
            <c:ext xmlns:c16="http://schemas.microsoft.com/office/drawing/2014/chart" uri="{C3380CC4-5D6E-409C-BE32-E72D297353CC}">
              <c16:uniqueId val="{00000001-427A-40A1-8F4E-613883DB8205}"/>
            </c:ext>
          </c:extLst>
        </c:ser>
        <c:ser>
          <c:idx val="2"/>
          <c:order val="2"/>
          <c:tx>
            <c:strRef>
              <c:f>' '!$A$43</c:f>
              <c:strCache>
                <c:ptCount val="1"/>
                <c:pt idx="0">
                  <c:v>Other Paper Sector</c:v>
                </c:pt>
              </c:strCache>
            </c:strRef>
          </c:tx>
          <c:spPr>
            <a:pattFill prst="smConfetti">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'!$B$40:$BD$40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'!$B$43:$BD$43</c:f>
              <c:numCache>
                <c:formatCode>#,##0</c:formatCode>
                <c:ptCount val="45"/>
                <c:pt idx="0">
                  <c:v>0.81388721807999997</c:v>
                </c:pt>
                <c:pt idx="1">
                  <c:v>0.80990251922000001</c:v>
                </c:pt>
                <c:pt idx="2">
                  <c:v>0.84061056960999991</c:v>
                </c:pt>
                <c:pt idx="3">
                  <c:v>0.83152326334000015</c:v>
                </c:pt>
                <c:pt idx="4">
                  <c:v>0.92976968513000013</c:v>
                </c:pt>
                <c:pt idx="5">
                  <c:v>0.86800289248999996</c:v>
                </c:pt>
                <c:pt idx="6">
                  <c:v>0.98505320912999972</c:v>
                </c:pt>
                <c:pt idx="7">
                  <c:v>1.0178612344700002</c:v>
                </c:pt>
                <c:pt idx="8">
                  <c:v>1.1604664031599998</c:v>
                </c:pt>
                <c:pt idx="9">
                  <c:v>0.98157333844999994</c:v>
                </c:pt>
                <c:pt idx="10">
                  <c:v>0.91100065295999988</c:v>
                </c:pt>
                <c:pt idx="11">
                  <c:v>1.032289902</c:v>
                </c:pt>
                <c:pt idx="12">
                  <c:v>1.0990341549999998</c:v>
                </c:pt>
                <c:pt idx="13">
                  <c:v>1.1382461035</c:v>
                </c:pt>
                <c:pt idx="14">
                  <c:v>1.2226862695000003</c:v>
                </c:pt>
                <c:pt idx="15">
                  <c:v>1.0959975940000002</c:v>
                </c:pt>
                <c:pt idx="16">
                  <c:v>1.2453191549999998</c:v>
                </c:pt>
                <c:pt idx="17">
                  <c:v>1.3470977102999997</c:v>
                </c:pt>
                <c:pt idx="18">
                  <c:v>1.42274569622</c:v>
                </c:pt>
                <c:pt idx="19">
                  <c:v>1.4460701387800001</c:v>
                </c:pt>
                <c:pt idx="20">
                  <c:v>1.4804779102100001</c:v>
                </c:pt>
              </c:numCache>
            </c:numRef>
          </c:val>
          <c:extLst>
            <c:ext xmlns:c16="http://schemas.microsoft.com/office/drawing/2014/chart" uri="{C3380CC4-5D6E-409C-BE32-E72D297353CC}">
              <c16:uniqueId val="{00000002-427A-40A1-8F4E-613883DB8205}"/>
            </c:ext>
          </c:extLst>
        </c:ser>
        <c:ser>
          <c:idx val="3"/>
          <c:order val="3"/>
          <c:tx>
            <c:strRef>
              <c:f>' '!$A$44</c:f>
              <c:strCache>
                <c:ptCount val="1"/>
              </c:strCache>
            </c:strRef>
          </c:tx>
          <c:spPr>
            <a:noFill/>
            <a:ln w="25400">
              <a:noFill/>
            </a:ln>
          </c:spPr>
          <c:invertIfNegative val="0"/>
          <c:cat>
            <c:numRef>
              <c:f>' '!$B$40:$BD$40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'!$B$44:$BD$44</c:f>
              <c:numCache>
                <c:formatCode>General</c:formatCode>
                <c:ptCount val="45"/>
              </c:numCache>
            </c:numRef>
          </c:val>
          <c:extLst>
            <c:ext xmlns:c16="http://schemas.microsoft.com/office/drawing/2014/chart" uri="{C3380CC4-5D6E-409C-BE32-E72D297353CC}">
              <c16:uniqueId val="{00000003-427A-40A1-8F4E-613883DB8205}"/>
            </c:ext>
          </c:extLst>
        </c:ser>
        <c:ser>
          <c:idx val="4"/>
          <c:order val="4"/>
          <c:tx>
            <c:strRef>
              <c:f>' '!$A$45</c:f>
              <c:strCache>
                <c:ptCount val="1"/>
              </c:strCache>
            </c:strRef>
          </c:tx>
          <c:spPr>
            <a:noFill/>
            <a:ln w="25400">
              <a:noFill/>
            </a:ln>
          </c:spPr>
          <c:invertIfNegative val="0"/>
          <c:cat>
            <c:numRef>
              <c:f>' '!$B$40:$BD$40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'!$B$45:$BD$45</c:f>
              <c:numCache>
                <c:formatCode>#,##0</c:formatCode>
                <c:ptCount val="45"/>
              </c:numCache>
            </c:numRef>
          </c:val>
          <c:extLst>
            <c:ext xmlns:c16="http://schemas.microsoft.com/office/drawing/2014/chart" uri="{C3380CC4-5D6E-409C-BE32-E72D297353CC}">
              <c16:uniqueId val="{00000004-427A-40A1-8F4E-613883DB8205}"/>
            </c:ext>
          </c:extLst>
        </c:ser>
        <c:ser>
          <c:idx val="5"/>
          <c:order val="5"/>
          <c:tx>
            <c:strRef>
              <c:f>' '!$A$46</c:f>
              <c:strCache>
                <c:ptCount val="1"/>
              </c:strCache>
            </c:strRef>
          </c:tx>
          <c:spPr>
            <a:noFill/>
            <a:ln w="25400">
              <a:noFill/>
            </a:ln>
          </c:spPr>
          <c:invertIfNegative val="0"/>
          <c:cat>
            <c:numRef>
              <c:f>' '!$B$40:$BD$40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'!$B$46:$BD$46</c:f>
              <c:numCache>
                <c:formatCode>#,##0</c:formatCode>
                <c:ptCount val="45"/>
              </c:numCache>
            </c:numRef>
          </c:val>
          <c:extLst>
            <c:ext xmlns:c16="http://schemas.microsoft.com/office/drawing/2014/chart" uri="{C3380CC4-5D6E-409C-BE32-E72D297353CC}">
              <c16:uniqueId val="{00000005-427A-40A1-8F4E-613883DB8205}"/>
            </c:ext>
          </c:extLst>
        </c:ser>
        <c:dLbls>
          <c:showLegendKey val="0"/>
          <c:showVal val="0"/>
          <c:showCatName val="0"/>
          <c:showSerName val="0"/>
          <c:showPercent val="0"/>
          <c:showBubbleSize val="0"/>
        </c:dLbls>
        <c:gapWidth val="0"/>
        <c:overlap val="100"/>
        <c:axId val="873722735"/>
        <c:axId val="1"/>
      </c:barChart>
      <c:barChart>
        <c:barDir val="col"/>
        <c:grouping val="stacked"/>
        <c:varyColors val="0"/>
        <c:ser>
          <c:idx val="6"/>
          <c:order val="6"/>
          <c:tx>
            <c:strRef>
              <c:f>' '!$A$47</c:f>
              <c:strCache>
                <c:ptCount val="1"/>
                <c:pt idx="0">
                  <c:v>VPA core products </c:v>
                </c:pt>
              </c:strCache>
            </c:strRef>
          </c:tx>
          <c:spPr>
            <a:pattFill prst="narVert">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'!$B$40:$BD$40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'!$B$47:$BD$47</c:f>
              <c:numCache>
                <c:formatCode>#,##0</c:formatCode>
                <c:ptCount val="45"/>
                <c:pt idx="24">
                  <c:v>1.3567600000000001E-2</c:v>
                </c:pt>
                <c:pt idx="25">
                  <c:v>1.9599199999999994E-2</c:v>
                </c:pt>
                <c:pt idx="26">
                  <c:v>2.1583999999999996E-2</c:v>
                </c:pt>
                <c:pt idx="27">
                  <c:v>1.8017699999999998E-2</c:v>
                </c:pt>
                <c:pt idx="28">
                  <c:v>1.7663399999999999E-2</c:v>
                </c:pt>
                <c:pt idx="29">
                  <c:v>1.0021799999999999E-2</c:v>
                </c:pt>
                <c:pt idx="30">
                  <c:v>1.5725699999999999E-2</c:v>
                </c:pt>
                <c:pt idx="31">
                  <c:v>2.5518800000000001E-2</c:v>
                </c:pt>
                <c:pt idx="32">
                  <c:v>3.2052099999999993E-2</c:v>
                </c:pt>
                <c:pt idx="33">
                  <c:v>1.3155599999999998E-2</c:v>
                </c:pt>
                <c:pt idx="34">
                  <c:v>2.1313199999999997E-2</c:v>
                </c:pt>
                <c:pt idx="35">
                  <c:v>2.3737299999999999E-2</c:v>
                </c:pt>
                <c:pt idx="36">
                  <c:v>3.0603499999999999E-2</c:v>
                </c:pt>
                <c:pt idx="37">
                  <c:v>3.2116199999999998E-2</c:v>
                </c:pt>
                <c:pt idx="38">
                  <c:v>3.0644999999999992E-2</c:v>
                </c:pt>
                <c:pt idx="39">
                  <c:v>2.2140400000000005E-2</c:v>
                </c:pt>
                <c:pt idx="40">
                  <c:v>2.2045200000000001E-2</c:v>
                </c:pt>
                <c:pt idx="41">
                  <c:v>2.9806099999999995E-2</c:v>
                </c:pt>
                <c:pt idx="42">
                  <c:v>3.8561900000000003E-2</c:v>
                </c:pt>
                <c:pt idx="43">
                  <c:v>3.7732799999999997E-2</c:v>
                </c:pt>
                <c:pt idx="44">
                  <c:v>3.6464400000000001E-2</c:v>
                </c:pt>
              </c:numCache>
            </c:numRef>
          </c:val>
          <c:extLst>
            <c:ext xmlns:c16="http://schemas.microsoft.com/office/drawing/2014/chart" uri="{C3380CC4-5D6E-409C-BE32-E72D297353CC}">
              <c16:uniqueId val="{00000006-427A-40A1-8F4E-613883DB8205}"/>
            </c:ext>
          </c:extLst>
        </c:ser>
        <c:ser>
          <c:idx val="7"/>
          <c:order val="7"/>
          <c:tx>
            <c:strRef>
              <c:f>' '!$A$48</c:f>
              <c:strCache>
                <c:ptCount val="1"/>
                <c:pt idx="0">
                  <c:v>Other Timber Sector</c:v>
                </c:pt>
              </c:strCache>
            </c:strRef>
          </c:tx>
          <c:spPr>
            <a:pattFill prst="trellis">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'!$B$40:$BD$40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'!$B$48:$BD$48</c:f>
              <c:numCache>
                <c:formatCode>#,##0</c:formatCode>
                <c:ptCount val="45"/>
                <c:pt idx="24">
                  <c:v>3.8705099999999999E-2</c:v>
                </c:pt>
                <c:pt idx="25">
                  <c:v>3.7980800000000023E-2</c:v>
                </c:pt>
                <c:pt idx="26">
                  <c:v>5.0160400000000008E-2</c:v>
                </c:pt>
                <c:pt idx="27">
                  <c:v>6.7477800000000018E-2</c:v>
                </c:pt>
                <c:pt idx="28">
                  <c:v>9.3697399999999986E-2</c:v>
                </c:pt>
                <c:pt idx="29">
                  <c:v>9.3856200000000015E-2</c:v>
                </c:pt>
                <c:pt idx="30">
                  <c:v>0.13062019999999996</c:v>
                </c:pt>
                <c:pt idx="31">
                  <c:v>0.17903559999999996</c:v>
                </c:pt>
                <c:pt idx="32">
                  <c:v>0.23242729999999995</c:v>
                </c:pt>
                <c:pt idx="33">
                  <c:v>0.13252770000000003</c:v>
                </c:pt>
                <c:pt idx="34">
                  <c:v>0.16813089999999997</c:v>
                </c:pt>
                <c:pt idx="35">
                  <c:v>0.19937730000000001</c:v>
                </c:pt>
                <c:pt idx="36">
                  <c:v>0.21722239999999998</c:v>
                </c:pt>
                <c:pt idx="37">
                  <c:v>0.27188379999999995</c:v>
                </c:pt>
                <c:pt idx="38">
                  <c:v>0.24126839999999994</c:v>
                </c:pt>
                <c:pt idx="39">
                  <c:v>0.13763870000000003</c:v>
                </c:pt>
                <c:pt idx="40">
                  <c:v>0.12817140000000002</c:v>
                </c:pt>
                <c:pt idx="41">
                  <c:v>0.16169999999999995</c:v>
                </c:pt>
                <c:pt idx="42">
                  <c:v>0.20689779999999997</c:v>
                </c:pt>
                <c:pt idx="43">
                  <c:v>0.21721230000000008</c:v>
                </c:pt>
                <c:pt idx="44">
                  <c:v>0.20549679999999998</c:v>
                </c:pt>
              </c:numCache>
            </c:numRef>
          </c:val>
          <c:extLst>
            <c:ext xmlns:c16="http://schemas.microsoft.com/office/drawing/2014/chart" uri="{C3380CC4-5D6E-409C-BE32-E72D297353CC}">
              <c16:uniqueId val="{00000007-427A-40A1-8F4E-613883DB8205}"/>
            </c:ext>
          </c:extLst>
        </c:ser>
        <c:ser>
          <c:idx val="8"/>
          <c:order val="8"/>
          <c:tx>
            <c:strRef>
              <c:f>' '!$A$49</c:f>
              <c:strCache>
                <c:ptCount val="1"/>
                <c:pt idx="0">
                  <c:v>Other Paper Sector</c:v>
                </c:pt>
              </c:strCache>
            </c:strRef>
          </c:tx>
          <c:spPr>
            <a:pattFill prst="smConfetti">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'!$B$40:$BD$40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'!$B$49:$BD$49</c:f>
              <c:numCache>
                <c:formatCode>#,##0</c:formatCode>
                <c:ptCount val="45"/>
                <c:pt idx="24">
                  <c:v>0.20084399999999997</c:v>
                </c:pt>
                <c:pt idx="25">
                  <c:v>0.18403190000000008</c:v>
                </c:pt>
                <c:pt idx="26">
                  <c:v>0.20943579999999992</c:v>
                </c:pt>
                <c:pt idx="27">
                  <c:v>0.23777329999999997</c:v>
                </c:pt>
                <c:pt idx="28">
                  <c:v>0.28819669999999997</c:v>
                </c:pt>
                <c:pt idx="29">
                  <c:v>0.24992259999999997</c:v>
                </c:pt>
                <c:pt idx="30">
                  <c:v>0.3163899</c:v>
                </c:pt>
                <c:pt idx="31">
                  <c:v>0.39379359999999997</c:v>
                </c:pt>
                <c:pt idx="32">
                  <c:v>0.51429560000000007</c:v>
                </c:pt>
                <c:pt idx="33">
                  <c:v>0.40348520000000004</c:v>
                </c:pt>
                <c:pt idx="34">
                  <c:v>0.31891690000000006</c:v>
                </c:pt>
                <c:pt idx="35">
                  <c:v>0.53194969999999997</c:v>
                </c:pt>
                <c:pt idx="36">
                  <c:v>0.47868680000000013</c:v>
                </c:pt>
                <c:pt idx="37">
                  <c:v>0.52447169999999976</c:v>
                </c:pt>
                <c:pt idx="38">
                  <c:v>0.5466920999999999</c:v>
                </c:pt>
                <c:pt idx="39">
                  <c:v>0.37711520000000004</c:v>
                </c:pt>
                <c:pt idx="40">
                  <c:v>0.40001629999999999</c:v>
                </c:pt>
                <c:pt idx="41">
                  <c:v>0.4687849999999999</c:v>
                </c:pt>
                <c:pt idx="42">
                  <c:v>0.52869140000000014</c:v>
                </c:pt>
                <c:pt idx="43">
                  <c:v>0.52232329999999993</c:v>
                </c:pt>
                <c:pt idx="44">
                  <c:v>0.50444719999999987</c:v>
                </c:pt>
              </c:numCache>
            </c:numRef>
          </c:val>
          <c:extLst>
            <c:ext xmlns:c16="http://schemas.microsoft.com/office/drawing/2014/chart" uri="{C3380CC4-5D6E-409C-BE32-E72D297353CC}">
              <c16:uniqueId val="{00000008-427A-40A1-8F4E-613883DB8205}"/>
            </c:ext>
          </c:extLst>
        </c:ser>
        <c:dLbls>
          <c:showLegendKey val="0"/>
          <c:showVal val="0"/>
          <c:showCatName val="0"/>
          <c:showSerName val="0"/>
          <c:showPercent val="0"/>
          <c:showBubbleSize val="0"/>
        </c:dLbls>
        <c:gapWidth val="0"/>
        <c:overlap val="100"/>
        <c:axId val="3"/>
        <c:axId val="4"/>
      </c:barChart>
      <c:catAx>
        <c:axId val="873722735"/>
        <c:scaling>
          <c:orientation val="minMax"/>
        </c:scaling>
        <c:delete val="0"/>
        <c:axPos val="b"/>
        <c:numFmt formatCode="General" sourceLinked="1"/>
        <c:majorTickMark val="out"/>
        <c:minorTickMark val="none"/>
        <c:tickLblPos val="nextTo"/>
        <c:spPr>
          <a:ln w="6350">
            <a:solidFill>
              <a:srgbClr val="000000"/>
            </a:solidFill>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Estimated RWE volume</a:t>
                </a:r>
                <a:endParaRPr lang="en-GB" sz="1050"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291737260608849E-2"/>
              <c:y val="0.1516716424667048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87372273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90731961545013973"/>
              <c:y val="0.18500606938246417"/>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5.8335130270043424E-2"/>
          <c:y val="0.89669608403392542"/>
          <c:w val="0.88336054408922904"/>
          <c:h val="6.833557517730658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604708956495249"/>
          <c:y val="7.0002296523094559E-2"/>
          <c:w val="0.65835361304763296"/>
          <c:h val="0.64835460351151863"/>
        </c:manualLayout>
      </c:layout>
      <c:barChart>
        <c:barDir val="col"/>
        <c:grouping val="stacked"/>
        <c:varyColors val="0"/>
        <c:ser>
          <c:idx val="0"/>
          <c:order val="0"/>
          <c:tx>
            <c:strRef>
              <c:f>' '!$A$411</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'!$B$410:$BD$410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'!$B$411:$BD$411</c:f>
              <c:numCache>
                <c:formatCode>0.00</c:formatCode>
                <c:ptCount val="45"/>
                <c:pt idx="0">
                  <c:v>1.8134529E-2</c:v>
                </c:pt>
                <c:pt idx="1">
                  <c:v>2.1783254000000002E-2</c:v>
                </c:pt>
                <c:pt idx="2">
                  <c:v>2.1499968999999994E-2</c:v>
                </c:pt>
                <c:pt idx="3">
                  <c:v>2.0285732954649544E-2</c:v>
                </c:pt>
                <c:pt idx="4">
                  <c:v>2.4448069999999992E-2</c:v>
                </c:pt>
                <c:pt idx="5">
                  <c:v>2.3736600000000004E-2</c:v>
                </c:pt>
                <c:pt idx="6">
                  <c:v>2.163876E-2</c:v>
                </c:pt>
                <c:pt idx="7">
                  <c:v>2.0523558000000001E-2</c:v>
                </c:pt>
                <c:pt idx="8">
                  <c:v>1.6630241999999996E-2</c:v>
                </c:pt>
                <c:pt idx="9">
                  <c:v>1.5850098000000003E-2</c:v>
                </c:pt>
                <c:pt idx="10">
                  <c:v>1.6180922E-2</c:v>
                </c:pt>
                <c:pt idx="11">
                  <c:v>1.3321760999999998E-2</c:v>
                </c:pt>
                <c:pt idx="12">
                  <c:v>1.3137779E-2</c:v>
                </c:pt>
                <c:pt idx="13">
                  <c:v>1.1206442E-2</c:v>
                </c:pt>
                <c:pt idx="14">
                  <c:v>1.2037359000000001E-2</c:v>
                </c:pt>
                <c:pt idx="15">
                  <c:v>1.6913299E-2</c:v>
                </c:pt>
                <c:pt idx="16">
                  <c:v>4.7743148999999999E-2</c:v>
                </c:pt>
                <c:pt idx="17">
                  <c:v>6.4026027999999999E-2</c:v>
                </c:pt>
                <c:pt idx="18">
                  <c:v>7.8696226000000008E-2</c:v>
                </c:pt>
                <c:pt idx="19">
                  <c:v>8.8516257999999987E-2</c:v>
                </c:pt>
                <c:pt idx="20">
                  <c:v>0.11382035699999997</c:v>
                </c:pt>
              </c:numCache>
            </c:numRef>
          </c:val>
          <c:extLst>
            <c:ext xmlns:c16="http://schemas.microsoft.com/office/drawing/2014/chart" uri="{C3380CC4-5D6E-409C-BE32-E72D297353CC}">
              <c16:uniqueId val="{00000000-B73C-4C1F-B42E-944EC452F539}"/>
            </c:ext>
          </c:extLst>
        </c:ser>
        <c:ser>
          <c:idx val="1"/>
          <c:order val="1"/>
          <c:tx>
            <c:strRef>
              <c:f>' '!$A$412</c:f>
              <c:strCache>
                <c:ptCount val="1"/>
                <c:pt idx="0">
                  <c:v>Kazakhstan </c:v>
                </c:pt>
              </c:strCache>
            </c:strRef>
          </c:tx>
          <c:spPr>
            <a:pattFill prst="dashHorz">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'!$B$410:$BD$410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'!$B$412:$BD$412</c:f>
              <c:numCache>
                <c:formatCode>0.00</c:formatCode>
                <c:ptCount val="45"/>
                <c:pt idx="0">
                  <c:v>9.7661800000000006E-4</c:v>
                </c:pt>
                <c:pt idx="1">
                  <c:v>1.2339879999999999E-3</c:v>
                </c:pt>
                <c:pt idx="2">
                  <c:v>1.2813779999999999E-3</c:v>
                </c:pt>
                <c:pt idx="3">
                  <c:v>2.1883477686766993E-3</c:v>
                </c:pt>
                <c:pt idx="4">
                  <c:v>3.0892419999999999E-3</c:v>
                </c:pt>
                <c:pt idx="5">
                  <c:v>5.2794180000000001E-3</c:v>
                </c:pt>
                <c:pt idx="6">
                  <c:v>7.4087010000000002E-3</c:v>
                </c:pt>
                <c:pt idx="7">
                  <c:v>9.8369099999999991E-3</c:v>
                </c:pt>
                <c:pt idx="8">
                  <c:v>4.7967280000000001E-3</c:v>
                </c:pt>
                <c:pt idx="9">
                  <c:v>5.6542099999999998E-3</c:v>
                </c:pt>
                <c:pt idx="10">
                  <c:v>8.7886330000000006E-3</c:v>
                </c:pt>
                <c:pt idx="11">
                  <c:v>1.1533224E-2</c:v>
                </c:pt>
                <c:pt idx="12">
                  <c:v>1.4038802E-2</c:v>
                </c:pt>
                <c:pt idx="13">
                  <c:v>1.5844024999999998E-2</c:v>
                </c:pt>
                <c:pt idx="14">
                  <c:v>1.5463777E-2</c:v>
                </c:pt>
                <c:pt idx="15">
                  <c:v>1.1967217E-2</c:v>
                </c:pt>
                <c:pt idx="16">
                  <c:v>1.2827359E-2</c:v>
                </c:pt>
                <c:pt idx="17">
                  <c:v>1.7724907999999998E-2</c:v>
                </c:pt>
                <c:pt idx="18">
                  <c:v>1.9684641999999999E-2</c:v>
                </c:pt>
                <c:pt idx="19">
                  <c:v>1.8024594000000001E-2</c:v>
                </c:pt>
                <c:pt idx="20">
                  <c:v>1.5886602999999999E-2</c:v>
                </c:pt>
              </c:numCache>
            </c:numRef>
          </c:val>
          <c:extLst>
            <c:ext xmlns:c16="http://schemas.microsoft.com/office/drawing/2014/chart" uri="{C3380CC4-5D6E-409C-BE32-E72D297353CC}">
              <c16:uniqueId val="{00000001-B73C-4C1F-B42E-944EC452F539}"/>
            </c:ext>
          </c:extLst>
        </c:ser>
        <c:ser>
          <c:idx val="2"/>
          <c:order val="2"/>
          <c:tx>
            <c:strRef>
              <c:f>' '!$A$413</c:f>
              <c:strCache>
                <c:ptCount val="1"/>
                <c:pt idx="0">
                  <c:v>Russia </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'!$B$410:$BD$410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'!$B$413:$BD$413</c:f>
              <c:numCache>
                <c:formatCode>0.00</c:formatCode>
                <c:ptCount val="45"/>
                <c:pt idx="0">
                  <c:v>6.6376339000000006E-2</c:v>
                </c:pt>
                <c:pt idx="1">
                  <c:v>6.8810332000000002E-2</c:v>
                </c:pt>
                <c:pt idx="2">
                  <c:v>7.5322374999999997E-2</c:v>
                </c:pt>
                <c:pt idx="3">
                  <c:v>8.620768701596801E-2</c:v>
                </c:pt>
                <c:pt idx="4">
                  <c:v>0.104619344</c:v>
                </c:pt>
                <c:pt idx="5">
                  <c:v>9.9405165999999989E-2</c:v>
                </c:pt>
                <c:pt idx="6">
                  <c:v>0.107007034</c:v>
                </c:pt>
                <c:pt idx="7">
                  <c:v>0.10684653699999999</c:v>
                </c:pt>
                <c:pt idx="8">
                  <c:v>0.10674305099999999</c:v>
                </c:pt>
                <c:pt idx="9">
                  <c:v>5.3577444000000002E-2</c:v>
                </c:pt>
                <c:pt idx="10">
                  <c:v>6.1718625999999992E-2</c:v>
                </c:pt>
                <c:pt idx="11">
                  <c:v>6.8576956000000008E-2</c:v>
                </c:pt>
                <c:pt idx="12">
                  <c:v>7.9994428999999992E-2</c:v>
                </c:pt>
                <c:pt idx="13">
                  <c:v>0.10333703</c:v>
                </c:pt>
                <c:pt idx="14">
                  <c:v>0.124910806</c:v>
                </c:pt>
                <c:pt idx="15">
                  <c:v>0.10959135599999999</c:v>
                </c:pt>
                <c:pt idx="16">
                  <c:v>6.3990923999999991E-2</c:v>
                </c:pt>
                <c:pt idx="17">
                  <c:v>8.0316209E-2</c:v>
                </c:pt>
                <c:pt idx="18">
                  <c:v>9.8661070999999989E-2</c:v>
                </c:pt>
                <c:pt idx="19">
                  <c:v>0.10529140000000001</c:v>
                </c:pt>
                <c:pt idx="20">
                  <c:v>0.10943261899999999</c:v>
                </c:pt>
              </c:numCache>
            </c:numRef>
          </c:val>
          <c:extLst>
            <c:ext xmlns:c16="http://schemas.microsoft.com/office/drawing/2014/chart" uri="{C3380CC4-5D6E-409C-BE32-E72D297353CC}">
              <c16:uniqueId val="{00000002-B73C-4C1F-B42E-944EC452F539}"/>
            </c:ext>
          </c:extLst>
        </c:ser>
        <c:ser>
          <c:idx val="7"/>
          <c:order val="3"/>
          <c:tx>
            <c:strRef>
              <c:f>' '!$A$414</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'!$B$410:$BD$410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'!$B$414:$BD$414</c:f>
              <c:numCache>
                <c:formatCode>#,##0.00</c:formatCode>
                <c:ptCount val="45"/>
                <c:pt idx="0">
                  <c:v>1.8149579999999915E-3</c:v>
                </c:pt>
                <c:pt idx="1">
                  <c:v>2.0885789999999932E-3</c:v>
                </c:pt>
                <c:pt idx="2">
                  <c:v>2.5536310000000284E-3</c:v>
                </c:pt>
                <c:pt idx="3">
                  <c:v>9.2797999999949532E-5</c:v>
                </c:pt>
                <c:pt idx="4">
                  <c:v>3.1779030000000097E-3</c:v>
                </c:pt>
                <c:pt idx="5">
                  <c:v>4.4249640000000035E-3</c:v>
                </c:pt>
                <c:pt idx="6">
                  <c:v>3.4409639999999631E-3</c:v>
                </c:pt>
                <c:pt idx="7">
                  <c:v>4.1824549999999738E-3</c:v>
                </c:pt>
                <c:pt idx="8">
                  <c:v>5.4823920000000026E-3</c:v>
                </c:pt>
                <c:pt idx="9">
                  <c:v>2.4100039999999934E-3</c:v>
                </c:pt>
                <c:pt idx="10">
                  <c:v>2.2811659999999873E-3</c:v>
                </c:pt>
                <c:pt idx="11">
                  <c:v>1.9114169999999986E-3</c:v>
                </c:pt>
                <c:pt idx="12">
                  <c:v>2.0115780000000277E-3</c:v>
                </c:pt>
                <c:pt idx="13">
                  <c:v>2.8694780000000086E-3</c:v>
                </c:pt>
                <c:pt idx="14">
                  <c:v>2.2582100000000105E-3</c:v>
                </c:pt>
                <c:pt idx="15">
                  <c:v>2.0626099999999647E-3</c:v>
                </c:pt>
                <c:pt idx="16">
                  <c:v>7.31807700000002E-3</c:v>
                </c:pt>
                <c:pt idx="17">
                  <c:v>1.2668957999999952E-2</c:v>
                </c:pt>
                <c:pt idx="18">
                  <c:v>1.6911207000000095E-2</c:v>
                </c:pt>
                <c:pt idx="19">
                  <c:v>1.5113602000000004E-2</c:v>
                </c:pt>
                <c:pt idx="20">
                  <c:v>9.595092999999999E-3</c:v>
                </c:pt>
              </c:numCache>
            </c:numRef>
          </c:val>
          <c:extLst>
            <c:ext xmlns:c16="http://schemas.microsoft.com/office/drawing/2014/chart" uri="{C3380CC4-5D6E-409C-BE32-E72D297353CC}">
              <c16:uniqueId val="{00000003-B73C-4C1F-B42E-944EC452F539}"/>
            </c:ext>
          </c:extLst>
        </c:ser>
        <c:ser>
          <c:idx val="8"/>
          <c:order val="4"/>
          <c:tx>
            <c:strRef>
              <c:f>' '!$A$415</c:f>
              <c:strCache>
                <c:ptCount val="1"/>
              </c:strCache>
            </c:strRef>
          </c:tx>
          <c:spPr>
            <a:noFill/>
            <a:ln w="25400">
              <a:noFill/>
            </a:ln>
          </c:spPr>
          <c:invertIfNegative val="0"/>
          <c:cat>
            <c:numRef>
              <c:f>' '!$B$410:$BD$410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'!$B$415:$BD$415</c:f>
              <c:numCache>
                <c:formatCode>0.0</c:formatCode>
                <c:ptCount val="45"/>
              </c:numCache>
            </c:numRef>
          </c:val>
          <c:extLst>
            <c:ext xmlns:c16="http://schemas.microsoft.com/office/drawing/2014/chart" uri="{C3380CC4-5D6E-409C-BE32-E72D297353CC}">
              <c16:uniqueId val="{00000004-B73C-4C1F-B42E-944EC452F539}"/>
            </c:ext>
          </c:extLst>
        </c:ser>
        <c:ser>
          <c:idx val="9"/>
          <c:order val="5"/>
          <c:tx>
            <c:strRef>
              <c:f>' '!$A$416</c:f>
              <c:strCache>
                <c:ptCount val="1"/>
              </c:strCache>
            </c:strRef>
          </c:tx>
          <c:spPr>
            <a:noFill/>
            <a:ln w="25400">
              <a:noFill/>
            </a:ln>
          </c:spPr>
          <c:invertIfNegative val="0"/>
          <c:cat>
            <c:numRef>
              <c:f>' '!$B$410:$BD$410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'!$B$416:$BD$416</c:f>
              <c:numCache>
                <c:formatCode>0.0</c:formatCode>
                <c:ptCount val="45"/>
              </c:numCache>
            </c:numRef>
          </c:val>
          <c:extLst>
            <c:ext xmlns:c16="http://schemas.microsoft.com/office/drawing/2014/chart" uri="{C3380CC4-5D6E-409C-BE32-E72D297353CC}">
              <c16:uniqueId val="{00000005-B73C-4C1F-B42E-944EC452F539}"/>
            </c:ext>
          </c:extLst>
        </c:ser>
        <c:dLbls>
          <c:showLegendKey val="0"/>
          <c:showVal val="0"/>
          <c:showCatName val="0"/>
          <c:showSerName val="0"/>
          <c:showPercent val="0"/>
          <c:showBubbleSize val="0"/>
        </c:dLbls>
        <c:gapWidth val="0"/>
        <c:overlap val="100"/>
        <c:axId val="1757288511"/>
        <c:axId val="1"/>
      </c:barChart>
      <c:barChart>
        <c:barDir val="col"/>
        <c:grouping val="stacked"/>
        <c:varyColors val="0"/>
        <c:ser>
          <c:idx val="10"/>
          <c:order val="6"/>
          <c:tx>
            <c:strRef>
              <c:f>' '!$A$417</c:f>
              <c:strCache>
                <c:ptCount val="1"/>
              </c:strCache>
            </c:strRef>
          </c:tx>
          <c:spPr>
            <a:noFill/>
            <a:ln w="25400">
              <a:noFill/>
            </a:ln>
          </c:spPr>
          <c:invertIfNegative val="0"/>
          <c:cat>
            <c:numRef>
              <c:f>' '!$B$410:$BD$410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'!$B$417:$BD$417</c:f>
              <c:numCache>
                <c:formatCode>General</c:formatCode>
                <c:ptCount val="45"/>
              </c:numCache>
            </c:numRef>
          </c:val>
          <c:extLst>
            <c:ext xmlns:c16="http://schemas.microsoft.com/office/drawing/2014/chart" uri="{C3380CC4-5D6E-409C-BE32-E72D297353CC}">
              <c16:uniqueId val="{00000006-B73C-4C1F-B42E-944EC452F539}"/>
            </c:ext>
          </c:extLst>
        </c:ser>
        <c:ser>
          <c:idx val="11"/>
          <c:order val="7"/>
          <c:tx>
            <c:strRef>
              <c:f>' '!$A$418</c:f>
              <c:strCache>
                <c:ptCount val="1"/>
              </c:strCache>
            </c:strRef>
          </c:tx>
          <c:spPr>
            <a:noFill/>
            <a:ln w="25400">
              <a:noFill/>
            </a:ln>
          </c:spPr>
          <c:invertIfNegative val="0"/>
          <c:cat>
            <c:numRef>
              <c:f>' '!$B$410:$BD$410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'!$B$418:$BD$418</c:f>
              <c:numCache>
                <c:formatCode>General</c:formatCode>
                <c:ptCount val="45"/>
              </c:numCache>
            </c:numRef>
          </c:val>
          <c:extLst>
            <c:ext xmlns:c16="http://schemas.microsoft.com/office/drawing/2014/chart" uri="{C3380CC4-5D6E-409C-BE32-E72D297353CC}">
              <c16:uniqueId val="{00000007-B73C-4C1F-B42E-944EC452F539}"/>
            </c:ext>
          </c:extLst>
        </c:ser>
        <c:ser>
          <c:idx val="12"/>
          <c:order val="8"/>
          <c:tx>
            <c:strRef>
              <c:f>' '!$A$419</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'!$B$410:$BD$410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'!$B$419:$BD$419</c:f>
              <c:numCache>
                <c:formatCode>#,##0</c:formatCode>
                <c:ptCount val="45"/>
                <c:pt idx="24">
                  <c:v>25.066899999999997</c:v>
                </c:pt>
                <c:pt idx="25">
                  <c:v>28.354899999999994</c:v>
                </c:pt>
                <c:pt idx="26">
                  <c:v>28.652400000000004</c:v>
                </c:pt>
                <c:pt idx="27">
                  <c:v>33.924999999999997</c:v>
                </c:pt>
                <c:pt idx="28">
                  <c:v>45.08</c:v>
                </c:pt>
                <c:pt idx="29">
                  <c:v>45.617900000000013</c:v>
                </c:pt>
                <c:pt idx="30">
                  <c:v>45.199100000000001</c:v>
                </c:pt>
                <c:pt idx="31">
                  <c:v>51.68030000000001</c:v>
                </c:pt>
                <c:pt idx="32">
                  <c:v>48.050800000000002</c:v>
                </c:pt>
                <c:pt idx="33">
                  <c:v>40.265799999999999</c:v>
                </c:pt>
                <c:pt idx="34">
                  <c:v>40.648499999999999</c:v>
                </c:pt>
                <c:pt idx="35">
                  <c:v>37.037199999999999</c:v>
                </c:pt>
                <c:pt idx="36">
                  <c:v>34.565199999999997</c:v>
                </c:pt>
                <c:pt idx="37">
                  <c:v>29.7624</c:v>
                </c:pt>
                <c:pt idx="38">
                  <c:v>32.43719999999999</c:v>
                </c:pt>
                <c:pt idx="39">
                  <c:v>32.039499999999997</c:v>
                </c:pt>
                <c:pt idx="40">
                  <c:v>67.172600000000003</c:v>
                </c:pt>
                <c:pt idx="41">
                  <c:v>91.934299999999993</c:v>
                </c:pt>
                <c:pt idx="42">
                  <c:v>122.68909999999997</c:v>
                </c:pt>
                <c:pt idx="43">
                  <c:v>129.11679999999998</c:v>
                </c:pt>
                <c:pt idx="44">
                  <c:v>178.74730000000002</c:v>
                </c:pt>
              </c:numCache>
            </c:numRef>
          </c:val>
          <c:extLst>
            <c:ext xmlns:c16="http://schemas.microsoft.com/office/drawing/2014/chart" uri="{C3380CC4-5D6E-409C-BE32-E72D297353CC}">
              <c16:uniqueId val="{00000008-B73C-4C1F-B42E-944EC452F539}"/>
            </c:ext>
          </c:extLst>
        </c:ser>
        <c:ser>
          <c:idx val="3"/>
          <c:order val="9"/>
          <c:tx>
            <c:strRef>
              <c:f>' '!$A$420</c:f>
              <c:strCache>
                <c:ptCount val="1"/>
                <c:pt idx="0">
                  <c:v>Kazakhstan </c:v>
                </c:pt>
              </c:strCache>
            </c:strRef>
          </c:tx>
          <c:spPr>
            <a:pattFill prst="dashHorz">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'!$B$410:$BD$410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'!$B$420:$BD$420</c:f>
              <c:numCache>
                <c:formatCode>#,##0</c:formatCode>
                <c:ptCount val="45"/>
                <c:pt idx="24">
                  <c:v>1.2896999999999998</c:v>
                </c:pt>
                <c:pt idx="25">
                  <c:v>1.8634999999999999</c:v>
                </c:pt>
                <c:pt idx="26">
                  <c:v>1.9939</c:v>
                </c:pt>
                <c:pt idx="27">
                  <c:v>3.9266999999999999</c:v>
                </c:pt>
                <c:pt idx="28">
                  <c:v>6.5457000000000001</c:v>
                </c:pt>
                <c:pt idx="29">
                  <c:v>10.8012</c:v>
                </c:pt>
                <c:pt idx="30">
                  <c:v>14.706099999999999</c:v>
                </c:pt>
                <c:pt idx="31">
                  <c:v>22.221399999999999</c:v>
                </c:pt>
                <c:pt idx="32">
                  <c:v>15.242099999999999</c:v>
                </c:pt>
                <c:pt idx="33">
                  <c:v>14.4039</c:v>
                </c:pt>
                <c:pt idx="34">
                  <c:v>22.680699999999998</c:v>
                </c:pt>
                <c:pt idx="35">
                  <c:v>30.299299999999999</c:v>
                </c:pt>
                <c:pt idx="36">
                  <c:v>37.660299999999999</c:v>
                </c:pt>
                <c:pt idx="37">
                  <c:v>43.735700000000001</c:v>
                </c:pt>
                <c:pt idx="38">
                  <c:v>41.351399999999998</c:v>
                </c:pt>
                <c:pt idx="39">
                  <c:v>24.067799999999998</c:v>
                </c:pt>
                <c:pt idx="40">
                  <c:v>20.308499999999999</c:v>
                </c:pt>
                <c:pt idx="41">
                  <c:v>30.3584</c:v>
                </c:pt>
                <c:pt idx="42">
                  <c:v>33.331600000000002</c:v>
                </c:pt>
                <c:pt idx="43">
                  <c:v>30.108699999999999</c:v>
                </c:pt>
                <c:pt idx="44">
                  <c:v>26.748699999999999</c:v>
                </c:pt>
              </c:numCache>
            </c:numRef>
          </c:val>
          <c:extLst>
            <c:ext xmlns:c16="http://schemas.microsoft.com/office/drawing/2014/chart" uri="{C3380CC4-5D6E-409C-BE32-E72D297353CC}">
              <c16:uniqueId val="{00000009-B73C-4C1F-B42E-944EC452F539}"/>
            </c:ext>
          </c:extLst>
        </c:ser>
        <c:ser>
          <c:idx val="4"/>
          <c:order val="10"/>
          <c:tx>
            <c:strRef>
              <c:f>' '!$A$421</c:f>
              <c:strCache>
                <c:ptCount val="1"/>
                <c:pt idx="0">
                  <c:v>Russia </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'!$B$410:$BD$410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'!$B$421:$BD$421</c:f>
              <c:numCache>
                <c:formatCode>General</c:formatCode>
                <c:ptCount val="45"/>
                <c:pt idx="24" formatCode="#,##0">
                  <c:v>84.4923</c:v>
                </c:pt>
                <c:pt idx="25" formatCode="#,##0">
                  <c:v>90.783599999999993</c:v>
                </c:pt>
                <c:pt idx="26" formatCode="#,##0">
                  <c:v>99.929199999999994</c:v>
                </c:pt>
                <c:pt idx="27" formatCode="#,##0">
                  <c:v>122.16999999999999</c:v>
                </c:pt>
                <c:pt idx="28" formatCode="#,##0">
                  <c:v>159.11279999999999</c:v>
                </c:pt>
                <c:pt idx="29" formatCode="#,##0">
                  <c:v>142.82329999999999</c:v>
                </c:pt>
                <c:pt idx="30" formatCode="#,##0">
                  <c:v>166.61749999999998</c:v>
                </c:pt>
                <c:pt idx="31" formatCode="#,##0">
                  <c:v>214.54939999999999</c:v>
                </c:pt>
                <c:pt idx="32" formatCode="#,##0">
                  <c:v>267.41199999999998</c:v>
                </c:pt>
                <c:pt idx="33" formatCode="#,##0">
                  <c:v>134.047</c:v>
                </c:pt>
                <c:pt idx="34" formatCode="#,##0">
                  <c:v>159.16200000000001</c:v>
                </c:pt>
                <c:pt idx="35" formatCode="#,##0">
                  <c:v>198.98859999999999</c:v>
                </c:pt>
                <c:pt idx="36" formatCode="#,##0">
                  <c:v>231.95489999999998</c:v>
                </c:pt>
                <c:pt idx="37" formatCode="#,##0">
                  <c:v>268.53100000000001</c:v>
                </c:pt>
                <c:pt idx="38" formatCode="#,##0">
                  <c:v>287.97149999999999</c:v>
                </c:pt>
                <c:pt idx="39" formatCode="#,##0">
                  <c:v>184.7347</c:v>
                </c:pt>
                <c:pt idx="40" formatCode="#,##0">
                  <c:v>122.85369999999999</c:v>
                </c:pt>
                <c:pt idx="41" formatCode="#,##0">
                  <c:v>154.17519999999999</c:v>
                </c:pt>
                <c:pt idx="42" formatCode="#,##0">
                  <c:v>178.2122</c:v>
                </c:pt>
                <c:pt idx="43" formatCode="#,##0">
                  <c:v>186.09119999999999</c:v>
                </c:pt>
                <c:pt idx="44" formatCode="#,##0">
                  <c:v>178.17149999999998</c:v>
                </c:pt>
              </c:numCache>
            </c:numRef>
          </c:val>
          <c:extLst>
            <c:ext xmlns:c16="http://schemas.microsoft.com/office/drawing/2014/chart" uri="{C3380CC4-5D6E-409C-BE32-E72D297353CC}">
              <c16:uniqueId val="{0000000A-B73C-4C1F-B42E-944EC452F539}"/>
            </c:ext>
          </c:extLst>
        </c:ser>
        <c:ser>
          <c:idx val="5"/>
          <c:order val="11"/>
          <c:tx>
            <c:strRef>
              <c:f>' '!$A$422</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'!$B$410:$BD$410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'!$B$422:$BD$422</c:f>
              <c:numCache>
                <c:formatCode>General</c:formatCode>
                <c:ptCount val="45"/>
                <c:pt idx="24" formatCode="#,##0">
                  <c:v>2.5762999999999749</c:v>
                </c:pt>
                <c:pt idx="25" formatCode="#,##0">
                  <c:v>2.8237000000000165</c:v>
                </c:pt>
                <c:pt idx="26" formatCode="#,##0">
                  <c:v>3.5905999999999949</c:v>
                </c:pt>
                <c:pt idx="27" formatCode="#,##0">
                  <c:v>4.7845000000000084</c:v>
                </c:pt>
                <c:pt idx="28" formatCode="#,##0">
                  <c:v>6.0859999999999843</c:v>
                </c:pt>
                <c:pt idx="29" formatCode="#,##0">
                  <c:v>8.1776000000000124</c:v>
                </c:pt>
                <c:pt idx="30" formatCode="#,##0">
                  <c:v>7.6929999999999836</c:v>
                </c:pt>
                <c:pt idx="31" formatCode="#,##0">
                  <c:v>11.578599999999938</c:v>
                </c:pt>
                <c:pt idx="32" formatCode="#,##0">
                  <c:v>14.096099999999922</c:v>
                </c:pt>
                <c:pt idx="33" formatCode="#,##0">
                  <c:v>5.9831999999999823</c:v>
                </c:pt>
                <c:pt idx="34" formatCode="#,##0">
                  <c:v>5.3817000000000235</c:v>
                </c:pt>
                <c:pt idx="35" formatCode="#,##0">
                  <c:v>5.237899999999911</c:v>
                </c:pt>
                <c:pt idx="36" formatCode="#,##0">
                  <c:v>6.345799999999997</c:v>
                </c:pt>
                <c:pt idx="37" formatCode="#,##0">
                  <c:v>8.0647999999999911</c:v>
                </c:pt>
                <c:pt idx="38" formatCode="#,##0">
                  <c:v>5.9469000000000278</c:v>
                </c:pt>
                <c:pt idx="39" formatCode="#,##0">
                  <c:v>5.7848999999999648</c:v>
                </c:pt>
                <c:pt idx="40" formatCode="#,##0">
                  <c:v>10.792000000000058</c:v>
                </c:pt>
                <c:pt idx="41" formatCode="#,##0">
                  <c:v>15.999199999999917</c:v>
                </c:pt>
                <c:pt idx="42" formatCode="#,##0">
                  <c:v>20.523699999999963</c:v>
                </c:pt>
                <c:pt idx="43" formatCode="#,##0">
                  <c:v>19.469300000000032</c:v>
                </c:pt>
                <c:pt idx="44" formatCode="#,##0">
                  <c:v>14.781099999999924</c:v>
                </c:pt>
              </c:numCache>
            </c:numRef>
          </c:val>
          <c:extLst>
            <c:ext xmlns:c16="http://schemas.microsoft.com/office/drawing/2014/chart" uri="{C3380CC4-5D6E-409C-BE32-E72D297353CC}">
              <c16:uniqueId val="{0000000B-B73C-4C1F-B42E-944EC452F539}"/>
            </c:ext>
          </c:extLst>
        </c:ser>
        <c:dLbls>
          <c:showLegendKey val="0"/>
          <c:showVal val="0"/>
          <c:showCatName val="0"/>
          <c:showSerName val="0"/>
          <c:showPercent val="0"/>
          <c:showBubbleSize val="0"/>
        </c:dLbls>
        <c:gapWidth val="0"/>
        <c:overlap val="100"/>
        <c:axId val="3"/>
        <c:axId val="4"/>
      </c:barChart>
      <c:catAx>
        <c:axId val="175728851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tonnes) </a:t>
                </a:r>
                <a:r>
                  <a:rPr lang="en-GB" sz="1075" b="0" i="0" u="none" strike="noStrike" baseline="0">
                    <a:solidFill>
                      <a:srgbClr val="FFFFFF"/>
                    </a:solidFill>
                    <a:latin typeface="Arial"/>
                    <a:cs typeface="Arial"/>
                  </a:rPr>
                  <a:t>)</a:t>
                </a:r>
              </a:p>
            </c:rich>
          </c:tx>
          <c:layout>
            <c:manualLayout>
              <c:xMode val="edge"/>
              <c:yMode val="edge"/>
              <c:x val="1.8750577586799672E-2"/>
              <c:y val="0.23834115244767906"/>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993300"/>
                </a:solidFill>
                <a:latin typeface="Arial"/>
                <a:ea typeface="Arial"/>
                <a:cs typeface="Arial"/>
              </a:defRPr>
            </a:pPr>
            <a:endParaRPr lang="en-US"/>
          </a:p>
        </c:txPr>
        <c:crossAx val="175728851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0" i="0" u="none" strike="noStrike" baseline="0">
                    <a:solidFill>
                      <a:srgbClr val="0000FF"/>
                    </a:solidFill>
                    <a:latin typeface="Arial"/>
                    <a:ea typeface="Arial"/>
                    <a:cs typeface="Arial"/>
                  </a:defRPr>
                </a:pPr>
                <a:r>
                  <a:rPr lang="en-GB" sz="1175" b="0"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0"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90211112167602869"/>
              <c:y val="0.165005413233008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4583782567510856"/>
          <c:y val="0.90336296941707728"/>
          <c:w val="0.74585630845269812"/>
          <c:h val="6.5002132485730654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41714157136862"/>
          <c:y val="6.8335575177306582E-2"/>
          <c:w val="0.68231268440854365"/>
          <c:h val="0.6383542754367908"/>
        </c:manualLayout>
      </c:layout>
      <c:barChart>
        <c:barDir val="col"/>
        <c:grouping val="stacked"/>
        <c:varyColors val="0"/>
        <c:ser>
          <c:idx val="0"/>
          <c:order val="0"/>
          <c:tx>
            <c:strRef>
              <c:f>' '!$A$374</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'!$B$373:$BD$373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'!$B$374:$BD$374</c:f>
              <c:numCache>
                <c:formatCode>0.00</c:formatCode>
                <c:ptCount val="45"/>
                <c:pt idx="0">
                  <c:v>0.17488093616</c:v>
                </c:pt>
                <c:pt idx="1">
                  <c:v>0.14097418748000001</c:v>
                </c:pt>
                <c:pt idx="2">
                  <c:v>0.11643108735999999</c:v>
                </c:pt>
                <c:pt idx="3">
                  <c:v>4.5244206840000009E-2</c:v>
                </c:pt>
                <c:pt idx="4">
                  <c:v>0.12033724668</c:v>
                </c:pt>
                <c:pt idx="5">
                  <c:v>8.9763684919999975E-2</c:v>
                </c:pt>
                <c:pt idx="6">
                  <c:v>0.10926062364</c:v>
                </c:pt>
                <c:pt idx="7">
                  <c:v>0.12578229859999998</c:v>
                </c:pt>
                <c:pt idx="8">
                  <c:v>4.5874256959999998E-2</c:v>
                </c:pt>
                <c:pt idx="9">
                  <c:v>3.8864467879999996E-2</c:v>
                </c:pt>
                <c:pt idx="10">
                  <c:v>5.4836810279999995E-2</c:v>
                </c:pt>
                <c:pt idx="11">
                  <c:v>2.0784132879999997E-2</c:v>
                </c:pt>
                <c:pt idx="12">
                  <c:v>2.2252533519999999E-2</c:v>
                </c:pt>
                <c:pt idx="13">
                  <c:v>7.689811471999998E-2</c:v>
                </c:pt>
                <c:pt idx="14">
                  <c:v>0.27287155644</c:v>
                </c:pt>
                <c:pt idx="15">
                  <c:v>0.47820439911999996</c:v>
                </c:pt>
                <c:pt idx="16">
                  <c:v>1.1776114481599997</c:v>
                </c:pt>
                <c:pt idx="17">
                  <c:v>1.7626806534399995</c:v>
                </c:pt>
                <c:pt idx="18">
                  <c:v>1.5998900315999998</c:v>
                </c:pt>
                <c:pt idx="19">
                  <c:v>1.4671956697999999</c:v>
                </c:pt>
                <c:pt idx="20">
                  <c:v>1.50282538028</c:v>
                </c:pt>
              </c:numCache>
            </c:numRef>
          </c:val>
          <c:extLst>
            <c:ext xmlns:c16="http://schemas.microsoft.com/office/drawing/2014/chart" uri="{C3380CC4-5D6E-409C-BE32-E72D297353CC}">
              <c16:uniqueId val="{00000000-7CB9-437F-8CF7-01176A0EC4D1}"/>
            </c:ext>
          </c:extLst>
        </c:ser>
        <c:ser>
          <c:idx val="6"/>
          <c:order val="1"/>
          <c:tx>
            <c:strRef>
              <c:f>' '!$A$375</c:f>
              <c:strCache>
                <c:ptCount val="1"/>
                <c:pt idx="0">
                  <c:v>Russia </c:v>
                </c:pt>
              </c:strCache>
            </c:strRef>
          </c:tx>
          <c:spPr>
            <a:pattFill prst="dkDnDiag">
              <a:fgClr>
                <a:srgbClr val="FF66FF"/>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'!$B$373:$BD$373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'!$B$375:$BD$375</c:f>
              <c:numCache>
                <c:formatCode>0.00</c:formatCode>
                <c:ptCount val="45"/>
                <c:pt idx="0">
                  <c:v>0.16894944303999995</c:v>
                </c:pt>
                <c:pt idx="1">
                  <c:v>0.20576581927999998</c:v>
                </c:pt>
                <c:pt idx="2">
                  <c:v>0.24029492927999996</c:v>
                </c:pt>
                <c:pt idx="3">
                  <c:v>0.17295597731999998</c:v>
                </c:pt>
                <c:pt idx="4">
                  <c:v>0.30256278555999994</c:v>
                </c:pt>
                <c:pt idx="5">
                  <c:v>0.24722199936</c:v>
                </c:pt>
                <c:pt idx="6">
                  <c:v>0.23723614207999993</c:v>
                </c:pt>
                <c:pt idx="7">
                  <c:v>0.22579485403999999</c:v>
                </c:pt>
                <c:pt idx="8">
                  <c:v>0.24970389107999996</c:v>
                </c:pt>
                <c:pt idx="9">
                  <c:v>0.18250259971999999</c:v>
                </c:pt>
                <c:pt idx="10">
                  <c:v>0.18933579196</c:v>
                </c:pt>
                <c:pt idx="11">
                  <c:v>0.19226433323999997</c:v>
                </c:pt>
                <c:pt idx="12">
                  <c:v>0.24768593696000002</c:v>
                </c:pt>
                <c:pt idx="13">
                  <c:v>0.47138635627999992</c:v>
                </c:pt>
                <c:pt idx="14">
                  <c:v>0.61461774471999986</c:v>
                </c:pt>
                <c:pt idx="15">
                  <c:v>0.86913409771999994</c:v>
                </c:pt>
                <c:pt idx="16">
                  <c:v>0.96931014264000004</c:v>
                </c:pt>
                <c:pt idx="17">
                  <c:v>1.04252515892</c:v>
                </c:pt>
                <c:pt idx="18">
                  <c:v>1.1396549947999999</c:v>
                </c:pt>
                <c:pt idx="19">
                  <c:v>0.93973930987999998</c:v>
                </c:pt>
                <c:pt idx="20">
                  <c:v>1.2438038538799998</c:v>
                </c:pt>
              </c:numCache>
            </c:numRef>
          </c:val>
          <c:extLst>
            <c:ext xmlns:c16="http://schemas.microsoft.com/office/drawing/2014/chart" uri="{C3380CC4-5D6E-409C-BE32-E72D297353CC}">
              <c16:uniqueId val="{00000002-7CB9-437F-8CF7-01176A0EC4D1}"/>
            </c:ext>
          </c:extLst>
        </c:ser>
        <c:ser>
          <c:idx val="7"/>
          <c:order val="2"/>
          <c:tx>
            <c:strRef>
              <c:f>' '!$A$376</c:f>
              <c:strCache>
                <c:ptCount val="1"/>
                <c:pt idx="0">
                  <c:v>Ukraine </c:v>
                </c:pt>
              </c:strCache>
            </c:strRef>
          </c:tx>
          <c:spPr>
            <a:pattFill prst="narHorz">
              <a:fgClr>
                <a:srgbClr val="FF9933"/>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'!$B$373:$BD$373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'!$B$376:$BD$376</c:f>
              <c:numCache>
                <c:formatCode>0.00</c:formatCode>
                <c:ptCount val="45"/>
                <c:pt idx="0">
                  <c:v>2.4713221959999997E-2</c:v>
                </c:pt>
                <c:pt idx="1">
                  <c:v>3.1200558480000001E-2</c:v>
                </c:pt>
                <c:pt idx="2">
                  <c:v>1.711159856E-2</c:v>
                </c:pt>
                <c:pt idx="3">
                  <c:v>7.8248217599999996E-3</c:v>
                </c:pt>
                <c:pt idx="4">
                  <c:v>4.7869872399999999E-2</c:v>
                </c:pt>
                <c:pt idx="5">
                  <c:v>5.314723708E-2</c:v>
                </c:pt>
                <c:pt idx="6">
                  <c:v>5.9884021959999999E-2</c:v>
                </c:pt>
                <c:pt idx="7">
                  <c:v>5.3055601199999997E-2</c:v>
                </c:pt>
                <c:pt idx="8">
                  <c:v>4.4791492759999996E-2</c:v>
                </c:pt>
                <c:pt idx="9">
                  <c:v>2.2014538E-2</c:v>
                </c:pt>
                <c:pt idx="10">
                  <c:v>2.2892504039999997E-2</c:v>
                </c:pt>
                <c:pt idx="11">
                  <c:v>1.661220456E-2</c:v>
                </c:pt>
                <c:pt idx="12">
                  <c:v>1.2251582279999999E-2</c:v>
                </c:pt>
                <c:pt idx="13">
                  <c:v>8.9222386399999982E-3</c:v>
                </c:pt>
                <c:pt idx="14">
                  <c:v>3.1161185159999993E-2</c:v>
                </c:pt>
                <c:pt idx="15">
                  <c:v>7.9822644720000002E-2</c:v>
                </c:pt>
                <c:pt idx="16">
                  <c:v>0.25575357387999997</c:v>
                </c:pt>
                <c:pt idx="17">
                  <c:v>0.36756599039999999</c:v>
                </c:pt>
                <c:pt idx="18">
                  <c:v>0.44938623519999998</c:v>
                </c:pt>
                <c:pt idx="19">
                  <c:v>0.65067589663999992</c:v>
                </c:pt>
                <c:pt idx="20">
                  <c:v>0.64877274392000006</c:v>
                </c:pt>
              </c:numCache>
            </c:numRef>
          </c:val>
          <c:extLst>
            <c:ext xmlns:c16="http://schemas.microsoft.com/office/drawing/2014/chart" uri="{C3380CC4-5D6E-409C-BE32-E72D297353CC}">
              <c16:uniqueId val="{00000003-7CB9-437F-8CF7-01176A0EC4D1}"/>
            </c:ext>
          </c:extLst>
        </c:ser>
        <c:ser>
          <c:idx val="9"/>
          <c:order val="3"/>
          <c:tx>
            <c:strRef>
              <c:f>' '!$A$377</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'!$B$373:$BD$373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'!$B$377:$BD$377</c:f>
              <c:numCache>
                <c:formatCode>0.00</c:formatCode>
                <c:ptCount val="45"/>
                <c:pt idx="0">
                  <c:v>5.8039112599999998E-2</c:v>
                </c:pt>
                <c:pt idx="1">
                  <c:v>6.7910324720000026E-2</c:v>
                </c:pt>
                <c:pt idx="2">
                  <c:v>6.7491564840000129E-2</c:v>
                </c:pt>
                <c:pt idx="3">
                  <c:v>3.8693810960000019E-2</c:v>
                </c:pt>
                <c:pt idx="4">
                  <c:v>0.11695557579999988</c:v>
                </c:pt>
                <c:pt idx="5">
                  <c:v>0.18401390167999998</c:v>
                </c:pt>
                <c:pt idx="6">
                  <c:v>0.21632957080000009</c:v>
                </c:pt>
                <c:pt idx="7">
                  <c:v>0.205130009</c:v>
                </c:pt>
                <c:pt idx="8">
                  <c:v>0.25691707300000005</c:v>
                </c:pt>
                <c:pt idx="9">
                  <c:v>0.17754903067999994</c:v>
                </c:pt>
                <c:pt idx="10">
                  <c:v>0.1944648820799999</c:v>
                </c:pt>
                <c:pt idx="11">
                  <c:v>0.13838597051999998</c:v>
                </c:pt>
                <c:pt idx="12">
                  <c:v>0.14403755323999995</c:v>
                </c:pt>
                <c:pt idx="13">
                  <c:v>0.20075462343999984</c:v>
                </c:pt>
                <c:pt idx="14">
                  <c:v>0.16939297059999991</c:v>
                </c:pt>
                <c:pt idx="15">
                  <c:v>0.18720225803999968</c:v>
                </c:pt>
                <c:pt idx="16">
                  <c:v>0.24843507920000008</c:v>
                </c:pt>
                <c:pt idx="17">
                  <c:v>0.30908307920000055</c:v>
                </c:pt>
                <c:pt idx="18">
                  <c:v>0.22770992467999918</c:v>
                </c:pt>
                <c:pt idx="19">
                  <c:v>0.28303822511999988</c:v>
                </c:pt>
                <c:pt idx="20">
                  <c:v>0.23542587320000052</c:v>
                </c:pt>
              </c:numCache>
            </c:numRef>
          </c:val>
          <c:extLst>
            <c:ext xmlns:c16="http://schemas.microsoft.com/office/drawing/2014/chart" uri="{C3380CC4-5D6E-409C-BE32-E72D297353CC}">
              <c16:uniqueId val="{00000005-7CB9-437F-8CF7-01176A0EC4D1}"/>
            </c:ext>
          </c:extLst>
        </c:ser>
        <c:ser>
          <c:idx val="10"/>
          <c:order val="4"/>
          <c:tx>
            <c:strRef>
              <c:f>' '!$A$378</c:f>
              <c:strCache>
                <c:ptCount val="1"/>
              </c:strCache>
            </c:strRef>
          </c:tx>
          <c:spPr>
            <a:noFill/>
            <a:ln w="25400">
              <a:noFill/>
            </a:ln>
          </c:spPr>
          <c:invertIfNegative val="0"/>
          <c:cat>
            <c:numRef>
              <c:f>' '!$B$373:$BD$373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'!$B$378:$BD$378</c:f>
              <c:numCache>
                <c:formatCode>0.0</c:formatCode>
                <c:ptCount val="45"/>
              </c:numCache>
            </c:numRef>
          </c:val>
          <c:extLst>
            <c:ext xmlns:c16="http://schemas.microsoft.com/office/drawing/2014/chart" uri="{C3380CC4-5D6E-409C-BE32-E72D297353CC}">
              <c16:uniqueId val="{00000006-7CB9-437F-8CF7-01176A0EC4D1}"/>
            </c:ext>
          </c:extLst>
        </c:ser>
        <c:dLbls>
          <c:showLegendKey val="0"/>
          <c:showVal val="0"/>
          <c:showCatName val="0"/>
          <c:showSerName val="0"/>
          <c:showPercent val="0"/>
          <c:showBubbleSize val="0"/>
        </c:dLbls>
        <c:gapWidth val="0"/>
        <c:overlap val="100"/>
        <c:axId val="1757274111"/>
        <c:axId val="1"/>
      </c:barChart>
      <c:barChart>
        <c:barDir val="col"/>
        <c:grouping val="stacked"/>
        <c:varyColors val="0"/>
        <c:ser>
          <c:idx val="11"/>
          <c:order val="5"/>
          <c:tx>
            <c:strRef>
              <c:f>' '!$A$379</c:f>
              <c:strCache>
                <c:ptCount val="1"/>
              </c:strCache>
            </c:strRef>
          </c:tx>
          <c:spPr>
            <a:noFill/>
            <a:ln w="25400">
              <a:noFill/>
            </a:ln>
          </c:spPr>
          <c:invertIfNegative val="0"/>
          <c:cat>
            <c:numRef>
              <c:f>' '!$B$373:$BD$373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'!$B$379:$BD$379</c:f>
              <c:numCache>
                <c:formatCode>0.0</c:formatCode>
                <c:ptCount val="45"/>
              </c:numCache>
            </c:numRef>
          </c:val>
          <c:extLst>
            <c:ext xmlns:c16="http://schemas.microsoft.com/office/drawing/2014/chart" uri="{C3380CC4-5D6E-409C-BE32-E72D297353CC}">
              <c16:uniqueId val="{00000007-7CB9-437F-8CF7-01176A0EC4D1}"/>
            </c:ext>
          </c:extLst>
        </c:ser>
        <c:ser>
          <c:idx val="12"/>
          <c:order val="6"/>
          <c:tx>
            <c:strRef>
              <c:f>' '!$A$380</c:f>
              <c:strCache>
                <c:ptCount val="1"/>
              </c:strCache>
            </c:strRef>
          </c:tx>
          <c:spPr>
            <a:noFill/>
            <a:ln w="25400">
              <a:noFill/>
            </a:ln>
          </c:spPr>
          <c:invertIfNegative val="0"/>
          <c:cat>
            <c:numRef>
              <c:f>' '!$B$373:$BD$373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'!$B$380:$BD$380</c:f>
              <c:numCache>
                <c:formatCode>General</c:formatCode>
                <c:ptCount val="45"/>
              </c:numCache>
            </c:numRef>
          </c:val>
          <c:extLst>
            <c:ext xmlns:c16="http://schemas.microsoft.com/office/drawing/2014/chart" uri="{C3380CC4-5D6E-409C-BE32-E72D297353CC}">
              <c16:uniqueId val="{00000008-7CB9-437F-8CF7-01176A0EC4D1}"/>
            </c:ext>
          </c:extLst>
        </c:ser>
        <c:ser>
          <c:idx val="13"/>
          <c:order val="7"/>
          <c:tx>
            <c:strRef>
              <c:f>' '!$A$381</c:f>
              <c:strCache>
                <c:ptCount val="1"/>
              </c:strCache>
            </c:strRef>
          </c:tx>
          <c:spPr>
            <a:noFill/>
            <a:ln w="25400">
              <a:noFill/>
            </a:ln>
          </c:spPr>
          <c:invertIfNegative val="0"/>
          <c:cat>
            <c:numRef>
              <c:f>' '!$B$373:$BD$373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'!$B$381:$BD$381</c:f>
              <c:numCache>
                <c:formatCode>#,##0</c:formatCode>
                <c:ptCount val="45"/>
              </c:numCache>
            </c:numRef>
          </c:val>
          <c:extLst>
            <c:ext xmlns:c16="http://schemas.microsoft.com/office/drawing/2014/chart" uri="{C3380CC4-5D6E-409C-BE32-E72D297353CC}">
              <c16:uniqueId val="{00000009-7CB9-437F-8CF7-01176A0EC4D1}"/>
            </c:ext>
          </c:extLst>
        </c:ser>
        <c:ser>
          <c:idx val="17"/>
          <c:order val="8"/>
          <c:tx>
            <c:strRef>
              <c:f>' '!$A$382</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'!$B$373:$BD$373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'!$B$382:$BD$382</c:f>
              <c:numCache>
                <c:formatCode>#,##0</c:formatCode>
                <c:ptCount val="45"/>
                <c:pt idx="24">
                  <c:v>10.4328</c:v>
                </c:pt>
                <c:pt idx="25">
                  <c:v>7.6261999999999999</c:v>
                </c:pt>
                <c:pt idx="26">
                  <c:v>6.0637000000000008</c:v>
                </c:pt>
                <c:pt idx="27">
                  <c:v>7.1797000000000004</c:v>
                </c:pt>
                <c:pt idx="28">
                  <c:v>8.2571999999999992</c:v>
                </c:pt>
                <c:pt idx="29">
                  <c:v>7.5073999999999987</c:v>
                </c:pt>
                <c:pt idx="30">
                  <c:v>9.6722999999999999</c:v>
                </c:pt>
                <c:pt idx="31">
                  <c:v>16.043799999999997</c:v>
                </c:pt>
                <c:pt idx="32">
                  <c:v>7.4737</c:v>
                </c:pt>
                <c:pt idx="33">
                  <c:v>3.8976000000000002</c:v>
                </c:pt>
                <c:pt idx="34">
                  <c:v>5.9546000000000001</c:v>
                </c:pt>
                <c:pt idx="35">
                  <c:v>2.9994000000000005</c:v>
                </c:pt>
                <c:pt idx="36">
                  <c:v>2.673</c:v>
                </c:pt>
                <c:pt idx="37">
                  <c:v>9.5653999999999986</c:v>
                </c:pt>
                <c:pt idx="38">
                  <c:v>37.672999999999995</c:v>
                </c:pt>
                <c:pt idx="39">
                  <c:v>52.942399999999999</c:v>
                </c:pt>
                <c:pt idx="40">
                  <c:v>115.30649999999999</c:v>
                </c:pt>
                <c:pt idx="41">
                  <c:v>200.90109999999996</c:v>
                </c:pt>
                <c:pt idx="42">
                  <c:v>206.69719999999998</c:v>
                </c:pt>
                <c:pt idx="43">
                  <c:v>176.34559999999999</c:v>
                </c:pt>
                <c:pt idx="44">
                  <c:v>186.9042</c:v>
                </c:pt>
              </c:numCache>
            </c:numRef>
          </c:val>
          <c:extLst>
            <c:ext xmlns:c16="http://schemas.microsoft.com/office/drawing/2014/chart" uri="{C3380CC4-5D6E-409C-BE32-E72D297353CC}">
              <c16:uniqueId val="{0000000C-7CB9-437F-8CF7-01176A0EC4D1}"/>
            </c:ext>
          </c:extLst>
        </c:ser>
        <c:ser>
          <c:idx val="5"/>
          <c:order val="9"/>
          <c:tx>
            <c:strRef>
              <c:f>' '!$A$383</c:f>
              <c:strCache>
                <c:ptCount val="1"/>
                <c:pt idx="0">
                  <c:v>Russia </c:v>
                </c:pt>
              </c:strCache>
            </c:strRef>
          </c:tx>
          <c:spPr>
            <a:pattFill prst="dkDnDiag">
              <a:fgClr>
                <a:srgbClr val="FF66FF"/>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'!$B$373:$BD$373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'!$B$383:$BD$383</c:f>
              <c:numCache>
                <c:formatCode>General</c:formatCode>
                <c:ptCount val="45"/>
                <c:pt idx="24" formatCode="#,##0">
                  <c:v>12.997399999999999</c:v>
                </c:pt>
                <c:pt idx="25" formatCode="#,##0">
                  <c:v>16.816699999999997</c:v>
                </c:pt>
                <c:pt idx="26" formatCode="#,##0">
                  <c:v>18.276899999999998</c:v>
                </c:pt>
                <c:pt idx="27" formatCode="#,##0">
                  <c:v>27.333599999999997</c:v>
                </c:pt>
                <c:pt idx="28" formatCode="#,##0">
                  <c:v>29.005499999999998</c:v>
                </c:pt>
                <c:pt idx="29" formatCode="#,##0">
                  <c:v>25.247699999999998</c:v>
                </c:pt>
                <c:pt idx="30" formatCode="#,##0">
                  <c:v>28.628599999999999</c:v>
                </c:pt>
                <c:pt idx="31" formatCode="#,##0">
                  <c:v>32.884199999999993</c:v>
                </c:pt>
                <c:pt idx="32" formatCode="#,##0">
                  <c:v>41.850899999999996</c:v>
                </c:pt>
                <c:pt idx="33" formatCode="#,##0">
                  <c:v>22.0837</c:v>
                </c:pt>
                <c:pt idx="34" formatCode="#,##0">
                  <c:v>26.0579</c:v>
                </c:pt>
                <c:pt idx="35" formatCode="#,##0">
                  <c:v>34.344299999999997</c:v>
                </c:pt>
                <c:pt idx="36" formatCode="#,##0">
                  <c:v>39.595399999999998</c:v>
                </c:pt>
                <c:pt idx="37" formatCode="#,##0">
                  <c:v>89.9328</c:v>
                </c:pt>
                <c:pt idx="38" formatCode="#,##0">
                  <c:v>103.9194</c:v>
                </c:pt>
                <c:pt idx="39" formatCode="#,##0">
                  <c:v>128.50450000000001</c:v>
                </c:pt>
                <c:pt idx="40" formatCode="#,##0">
                  <c:v>149.7353</c:v>
                </c:pt>
                <c:pt idx="41" formatCode="#,##0">
                  <c:v>170.6456</c:v>
                </c:pt>
                <c:pt idx="42" formatCode="#,##0">
                  <c:v>190.25789999999998</c:v>
                </c:pt>
                <c:pt idx="43" formatCode="#,##0">
                  <c:v>139.6737</c:v>
                </c:pt>
                <c:pt idx="44" formatCode="#,##0">
                  <c:v>165.04419999999999</c:v>
                </c:pt>
              </c:numCache>
            </c:numRef>
          </c:val>
          <c:extLst>
            <c:ext xmlns:c16="http://schemas.microsoft.com/office/drawing/2014/chart" uri="{C3380CC4-5D6E-409C-BE32-E72D297353CC}">
              <c16:uniqueId val="{0000000E-7CB9-437F-8CF7-01176A0EC4D1}"/>
            </c:ext>
          </c:extLst>
        </c:ser>
        <c:ser>
          <c:idx val="16"/>
          <c:order val="10"/>
          <c:tx>
            <c:strRef>
              <c:f>' '!$A$384</c:f>
              <c:strCache>
                <c:ptCount val="1"/>
                <c:pt idx="0">
                  <c:v>Ukraine </c:v>
                </c:pt>
              </c:strCache>
            </c:strRef>
          </c:tx>
          <c:spPr>
            <a:pattFill prst="narHorz">
              <a:fgClr>
                <a:srgbClr val="FF9933"/>
              </a:fgClr>
              <a:bgClr>
                <a:schemeClr val="bg1"/>
              </a:bgClr>
            </a:pattFill>
            <a:ln w="25400">
              <a:noFill/>
            </a:ln>
          </c:spPr>
          <c:invertIfNegative val="0"/>
          <c:cat>
            <c:numRef>
              <c:f>' '!$B$373:$BD$373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'!$B$384:$BD$384</c:f>
              <c:numCache>
                <c:formatCode>General</c:formatCode>
                <c:ptCount val="45"/>
                <c:pt idx="24" formatCode="#,##0">
                  <c:v>1.1462999999999999</c:v>
                </c:pt>
                <c:pt idx="25" formatCode="#,##0">
                  <c:v>1.5764</c:v>
                </c:pt>
                <c:pt idx="26" formatCode="#,##0">
                  <c:v>1.0472999999999999</c:v>
                </c:pt>
                <c:pt idx="27" formatCode="#,##0">
                  <c:v>1.1503999999999999</c:v>
                </c:pt>
                <c:pt idx="28" formatCode="#,##0">
                  <c:v>4.0217000000000001</c:v>
                </c:pt>
                <c:pt idx="29" formatCode="#,##0">
                  <c:v>4.9498999999999995</c:v>
                </c:pt>
                <c:pt idx="30" formatCode="#,##0">
                  <c:v>5.8841999999999999</c:v>
                </c:pt>
                <c:pt idx="31" formatCode="#,##0">
                  <c:v>7.2489999999999997</c:v>
                </c:pt>
                <c:pt idx="32" formatCode="#,##0">
                  <c:v>7.2346999999999992</c:v>
                </c:pt>
                <c:pt idx="33" formatCode="#,##0">
                  <c:v>2.0600999999999998</c:v>
                </c:pt>
                <c:pt idx="34" formatCode="#,##0">
                  <c:v>2.7631999999999999</c:v>
                </c:pt>
                <c:pt idx="35" formatCode="#,##0">
                  <c:v>2.645</c:v>
                </c:pt>
                <c:pt idx="36" formatCode="#,##0">
                  <c:v>2.0023</c:v>
                </c:pt>
                <c:pt idx="37" formatCode="#,##0">
                  <c:v>1.3886999999999998</c:v>
                </c:pt>
                <c:pt idx="38" formatCode="#,##0">
                  <c:v>4.1190999999999995</c:v>
                </c:pt>
                <c:pt idx="39" formatCode="#,##0">
                  <c:v>9.4928999999999988</c:v>
                </c:pt>
                <c:pt idx="40" formatCode="#,##0">
                  <c:v>29.9466</c:v>
                </c:pt>
                <c:pt idx="41" formatCode="#,##0">
                  <c:v>48.019300000000001</c:v>
                </c:pt>
                <c:pt idx="42" formatCode="#,##0">
                  <c:v>61.146900000000002</c:v>
                </c:pt>
                <c:pt idx="43" formatCode="#,##0">
                  <c:v>76.821599999999989</c:v>
                </c:pt>
                <c:pt idx="44" formatCode="#,##0">
                  <c:v>74.319500000000005</c:v>
                </c:pt>
              </c:numCache>
            </c:numRef>
          </c:val>
          <c:extLst>
            <c:ext xmlns:c16="http://schemas.microsoft.com/office/drawing/2014/chart" uri="{C3380CC4-5D6E-409C-BE32-E72D297353CC}">
              <c16:uniqueId val="{0000000F-7CB9-437F-8CF7-01176A0EC4D1}"/>
            </c:ext>
          </c:extLst>
        </c:ser>
        <c:ser>
          <c:idx val="19"/>
          <c:order val="11"/>
          <c:tx>
            <c:strRef>
              <c:f>' '!$A$385</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'!$B$373:$BD$373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'!$B$385:$BD$385</c:f>
              <c:numCache>
                <c:formatCode>General</c:formatCode>
                <c:ptCount val="45"/>
                <c:pt idx="24" formatCode="#,##0">
                  <c:v>3.4210999999999956</c:v>
                </c:pt>
                <c:pt idx="25" formatCode="#,##0">
                  <c:v>3.9149000000000029</c:v>
                </c:pt>
                <c:pt idx="26" formatCode="#,##0">
                  <c:v>3.5727000000000011</c:v>
                </c:pt>
                <c:pt idx="27" formatCode="#,##0">
                  <c:v>4.878399999999985</c:v>
                </c:pt>
                <c:pt idx="28" formatCode="#,##0">
                  <c:v>8.2652000000000001</c:v>
                </c:pt>
                <c:pt idx="29" formatCode="#,##0">
                  <c:v>15.244900000000001</c:v>
                </c:pt>
                <c:pt idx="30" formatCode="#,##0">
                  <c:v>18.790500000000002</c:v>
                </c:pt>
                <c:pt idx="31" formatCode="#,##0">
                  <c:v>22.919799999999995</c:v>
                </c:pt>
                <c:pt idx="32" formatCode="#,##0">
                  <c:v>34.3643</c:v>
                </c:pt>
                <c:pt idx="33" formatCode="#,##0">
                  <c:v>15.0793</c:v>
                </c:pt>
                <c:pt idx="34" formatCode="#,##0">
                  <c:v>18.497</c:v>
                </c:pt>
                <c:pt idx="35" formatCode="#,##0">
                  <c:v>19.141199999999998</c:v>
                </c:pt>
                <c:pt idx="36" formatCode="#,##0">
                  <c:v>20.749999999999993</c:v>
                </c:pt>
                <c:pt idx="37" formatCode="#,##0">
                  <c:v>36.679000000000002</c:v>
                </c:pt>
                <c:pt idx="38" formatCode="#,##0">
                  <c:v>26.670400000000001</c:v>
                </c:pt>
                <c:pt idx="39" formatCode="#,##0">
                  <c:v>23.598700000000036</c:v>
                </c:pt>
                <c:pt idx="40" formatCode="#,##0">
                  <c:v>30.74939999999998</c:v>
                </c:pt>
                <c:pt idx="41" formatCode="#,##0">
                  <c:v>41.626699999999971</c:v>
                </c:pt>
                <c:pt idx="42" formatCode="#,##0">
                  <c:v>34.057599999999979</c:v>
                </c:pt>
                <c:pt idx="43" formatCode="#,##0">
                  <c:v>39.161299999999926</c:v>
                </c:pt>
                <c:pt idx="44" formatCode="#,##0">
                  <c:v>34.244800000000112</c:v>
                </c:pt>
              </c:numCache>
            </c:numRef>
          </c:val>
          <c:extLst>
            <c:ext xmlns:c16="http://schemas.microsoft.com/office/drawing/2014/chart" uri="{C3380CC4-5D6E-409C-BE32-E72D297353CC}">
              <c16:uniqueId val="{00000011-7CB9-437F-8CF7-01176A0EC4D1}"/>
            </c:ext>
          </c:extLst>
        </c:ser>
        <c:dLbls>
          <c:showLegendKey val="0"/>
          <c:showVal val="0"/>
          <c:showCatName val="0"/>
          <c:showSerName val="0"/>
          <c:showPercent val="0"/>
          <c:showBubbleSize val="0"/>
        </c:dLbls>
        <c:gapWidth val="0"/>
        <c:overlap val="100"/>
        <c:axId val="3"/>
        <c:axId val="4"/>
      </c:barChart>
      <c:catAx>
        <c:axId val="175727411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225" b="0" i="0" u="none" strike="noStrike" baseline="0">
                    <a:solidFill>
                      <a:srgbClr val="993300"/>
                    </a:solidFill>
                    <a:latin typeface="Arial"/>
                    <a:ea typeface="Arial"/>
                    <a:cs typeface="Arial"/>
                  </a:defRPr>
                </a:pPr>
                <a:r>
                  <a:rPr lang="en-GB" sz="1225" b="0"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225" b="0" i="0" u="none" strike="noStrike" baseline="0">
                    <a:solidFill>
                      <a:srgbClr val="993300"/>
                    </a:solidFill>
                    <a:latin typeface="Arial"/>
                    <a:ea typeface="Arial"/>
                    <a:cs typeface="Arial"/>
                  </a:defRPr>
                </a:pPr>
                <a:r>
                  <a:rPr lang="en-GB" sz="1125" b="0" i="0" u="none" strike="noStrike" baseline="0">
                    <a:solidFill>
                      <a:srgbClr val="993300"/>
                    </a:solidFill>
                    <a:latin typeface="Arial"/>
                    <a:cs typeface="Arial"/>
                  </a:rPr>
                  <a:t>(million cubic metres)</a:t>
                </a:r>
              </a:p>
            </c:rich>
          </c:tx>
          <c:layout>
            <c:manualLayout>
              <c:xMode val="edge"/>
              <c:yMode val="edge"/>
              <c:x val="2.291737260608849E-2"/>
              <c:y val="0.15500508515828079"/>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175727411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25" b="0" i="0" u="none" strike="noStrike" baseline="0">
                    <a:solidFill>
                      <a:srgbClr val="0000FF"/>
                    </a:solidFill>
                    <a:latin typeface="Arial"/>
                    <a:ea typeface="Arial"/>
                    <a:cs typeface="Arial"/>
                  </a:defRPr>
                </a:pPr>
                <a:r>
                  <a:rPr lang="en-GB" sz="1225" b="0"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225" b="0"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fob, nominal) </a:t>
                </a:r>
                <a:r>
                  <a:rPr lang="en-GB" sz="1075" b="0" i="0" u="none" strike="noStrike" baseline="0">
                    <a:solidFill>
                      <a:srgbClr val="FFFFFF"/>
                    </a:solidFill>
                    <a:latin typeface="Arial"/>
                    <a:cs typeface="Arial"/>
                  </a:rPr>
                  <a:t>)</a:t>
                </a:r>
              </a:p>
            </c:rich>
          </c:tx>
          <c:layout>
            <c:manualLayout>
              <c:xMode val="edge"/>
              <c:yMode val="edge"/>
              <c:x val="0.90315282043085088"/>
              <c:y val="0.14500475708355301"/>
            </c:manualLayout>
          </c:layout>
          <c:overlay val="0"/>
          <c:spPr>
            <a:noFill/>
            <a:ln w="25400">
              <a:noFill/>
            </a:ln>
          </c:spPr>
        </c:title>
        <c:numFmt formatCode="#,##0" sourceLinked="0"/>
        <c:majorTickMark val="out"/>
        <c:minorTickMark val="none"/>
        <c:tickLblPos val="nextTo"/>
        <c:spPr>
          <a:ln w="3175">
            <a:no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1"/>
        <c:txPr>
          <a:bodyPr/>
          <a:lstStyle/>
          <a:p>
            <a:pPr>
              <a:defRPr sz="1300" b="0" i="0" u="none" strike="noStrike" baseline="0">
                <a:solidFill>
                  <a:srgbClr val="000000"/>
                </a:solidFill>
                <a:latin typeface="Arial"/>
                <a:ea typeface="Arial"/>
                <a:cs typeface="Arial"/>
              </a:defRPr>
            </a:pPr>
            <a:endParaRPr lang="en-US"/>
          </a:p>
        </c:txPr>
      </c:legendEntry>
      <c:legendEntry>
        <c:idx val="6"/>
        <c:txPr>
          <a:bodyPr/>
          <a:lstStyle/>
          <a:p>
            <a:pPr>
              <a:defRPr sz="1300" b="0" i="0" u="none" strike="noStrike" baseline="0">
                <a:solidFill>
                  <a:srgbClr val="000000"/>
                </a:solidFill>
                <a:latin typeface="Arial"/>
                <a:ea typeface="Arial"/>
                <a:cs typeface="Arial"/>
              </a:defRPr>
            </a:pPr>
            <a:endParaRPr lang="en-US"/>
          </a:p>
        </c:txPr>
      </c:legendEntry>
      <c:layout>
        <c:manualLayout>
          <c:xMode val="edge"/>
          <c:yMode val="edge"/>
          <c:x val="0.15312549212598422"/>
          <c:y val="0.9100299212598425"/>
          <c:w val="0.69169586614173229"/>
          <c:h val="6.1668689794154727E-2"/>
        </c:manualLayout>
      </c:layout>
      <c:overlay val="0"/>
      <c:spPr>
        <a:solidFill>
          <a:srgbClr val="FFFFCC"/>
        </a:solidFill>
        <a:ln w="3175">
          <a:solidFill>
            <a:srgbClr val="00FF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937990948779721"/>
          <c:y val="7.1669017868882523E-2"/>
          <c:w val="0.68022928689889928"/>
          <c:h val="0.64002099678257873"/>
        </c:manualLayout>
      </c:layout>
      <c:barChart>
        <c:barDir val="col"/>
        <c:grouping val="stacked"/>
        <c:varyColors val="0"/>
        <c:ser>
          <c:idx val="0"/>
          <c:order val="0"/>
          <c:tx>
            <c:strRef>
              <c:f>' '!$A$228</c:f>
              <c:strCache>
                <c:ptCount val="1"/>
                <c:pt idx="0">
                  <c:v>VPA Core products</c:v>
                </c:pt>
              </c:strCache>
            </c:strRef>
          </c:tx>
          <c:spPr>
            <a:pattFill prst="narVert">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25400">
              <a:noFill/>
            </a:ln>
          </c:spPr>
          <c:invertIfNegative val="0"/>
          <c:cat>
            <c:numRef>
              <c:f>' '!$B$227:$BD$227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'!$B$228:$BD$228</c:f>
              <c:numCache>
                <c:formatCode>#,##0</c:formatCode>
                <c:ptCount val="45"/>
                <c:pt idx="0">
                  <c:v>2.4271035196920003</c:v>
                </c:pt>
                <c:pt idx="1">
                  <c:v>2.5428740184679994</c:v>
                </c:pt>
                <c:pt idx="2">
                  <c:v>3.2663529548479997</c:v>
                </c:pt>
                <c:pt idx="3">
                  <c:v>3.5473443224533323</c:v>
                </c:pt>
                <c:pt idx="4">
                  <c:v>4.7109509460999988</c:v>
                </c:pt>
                <c:pt idx="5">
                  <c:v>4.5299472552480013</c:v>
                </c:pt>
                <c:pt idx="6">
                  <c:v>3.4515777026360004</c:v>
                </c:pt>
                <c:pt idx="7">
                  <c:v>2.9967262136200006</c:v>
                </c:pt>
                <c:pt idx="8">
                  <c:v>2.6808131602159997</c:v>
                </c:pt>
                <c:pt idx="9">
                  <c:v>2.3827666503680001</c:v>
                </c:pt>
                <c:pt idx="10">
                  <c:v>3.3941453291519998</c:v>
                </c:pt>
                <c:pt idx="11">
                  <c:v>3.8900960586119995</c:v>
                </c:pt>
                <c:pt idx="12">
                  <c:v>4.1240202173519993</c:v>
                </c:pt>
                <c:pt idx="13">
                  <c:v>4.719705953820001</c:v>
                </c:pt>
                <c:pt idx="14">
                  <c:v>5.0951380549039991</c:v>
                </c:pt>
                <c:pt idx="15">
                  <c:v>5.5015222722800008</c:v>
                </c:pt>
                <c:pt idx="16">
                  <c:v>6.1886763068800006</c:v>
                </c:pt>
                <c:pt idx="17">
                  <c:v>6.7796856301720032</c:v>
                </c:pt>
                <c:pt idx="18">
                  <c:v>6.9559233360599997</c:v>
                </c:pt>
                <c:pt idx="19">
                  <c:v>8.2089432960999957</c:v>
                </c:pt>
                <c:pt idx="20">
                  <c:v>8.7574477723999991</c:v>
                </c:pt>
              </c:numCache>
            </c:numRef>
          </c:val>
          <c:extLst>
            <c:ext xmlns:c16="http://schemas.microsoft.com/office/drawing/2014/chart" uri="{C3380CC4-5D6E-409C-BE32-E72D297353CC}">
              <c16:uniqueId val="{00000000-04D7-423C-B85F-41C652F5C9DA}"/>
            </c:ext>
          </c:extLst>
        </c:ser>
        <c:ser>
          <c:idx val="1"/>
          <c:order val="1"/>
          <c:tx>
            <c:strRef>
              <c:f>' '!$A$229</c:f>
              <c:strCache>
                <c:ptCount val="1"/>
                <c:pt idx="0">
                  <c:v>Other Timber Sector</c:v>
                </c:pt>
              </c:strCache>
            </c:strRef>
          </c:tx>
          <c:spPr>
            <a:pattFill prst="trellis">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'!$B$227:$BD$227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'!$B$229:$BD$229</c:f>
              <c:numCache>
                <c:formatCode>#,##0</c:formatCode>
                <c:ptCount val="45"/>
                <c:pt idx="0">
                  <c:v>1.1696081016800002</c:v>
                </c:pt>
                <c:pt idx="1">
                  <c:v>1.1992949278199994</c:v>
                </c:pt>
                <c:pt idx="2">
                  <c:v>1.2737155877399997</c:v>
                </c:pt>
                <c:pt idx="3">
                  <c:v>1.2330127237700241</c:v>
                </c:pt>
                <c:pt idx="4">
                  <c:v>1.6971318915400002</c:v>
                </c:pt>
                <c:pt idx="5">
                  <c:v>1.6561502091599993</c:v>
                </c:pt>
                <c:pt idx="6">
                  <c:v>1.7874572440399992</c:v>
                </c:pt>
                <c:pt idx="7">
                  <c:v>1.8671382300399992</c:v>
                </c:pt>
                <c:pt idx="8">
                  <c:v>1.7842812560799997</c:v>
                </c:pt>
                <c:pt idx="9">
                  <c:v>1.1663587317800006</c:v>
                </c:pt>
                <c:pt idx="10">
                  <c:v>1.3051839751800005</c:v>
                </c:pt>
                <c:pt idx="11">
                  <c:v>1.4718299822200007</c:v>
                </c:pt>
                <c:pt idx="12">
                  <c:v>1.5808264958399987</c:v>
                </c:pt>
                <c:pt idx="13">
                  <c:v>1.9150421829799997</c:v>
                </c:pt>
                <c:pt idx="14">
                  <c:v>2.3827875976199975</c:v>
                </c:pt>
                <c:pt idx="15">
                  <c:v>2.9662644795399982</c:v>
                </c:pt>
                <c:pt idx="16">
                  <c:v>4.3320099843600017</c:v>
                </c:pt>
                <c:pt idx="17">
                  <c:v>5.1786489149399983</c:v>
                </c:pt>
                <c:pt idx="18">
                  <c:v>5.4404500565599987</c:v>
                </c:pt>
                <c:pt idx="19">
                  <c:v>5.6364369050199983</c:v>
                </c:pt>
                <c:pt idx="20">
                  <c:v>6.0309225212400008</c:v>
                </c:pt>
              </c:numCache>
            </c:numRef>
          </c:val>
          <c:extLst>
            <c:ext xmlns:c16="http://schemas.microsoft.com/office/drawing/2014/chart" uri="{C3380CC4-5D6E-409C-BE32-E72D297353CC}">
              <c16:uniqueId val="{00000001-04D7-423C-B85F-41C652F5C9DA}"/>
            </c:ext>
          </c:extLst>
        </c:ser>
        <c:ser>
          <c:idx val="2"/>
          <c:order val="2"/>
          <c:tx>
            <c:strRef>
              <c:f>' '!$A$230</c:f>
              <c:strCache>
                <c:ptCount val="1"/>
                <c:pt idx="0">
                  <c:v>Other Paper Sector</c:v>
                </c:pt>
              </c:strCache>
            </c:strRef>
          </c:tx>
          <c:spPr>
            <a:pattFill prst="smConfetti">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'!$B$227:$BD$227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'!$B$230:$BD$230</c:f>
              <c:numCache>
                <c:formatCode>#,##0</c:formatCode>
                <c:ptCount val="45"/>
                <c:pt idx="0">
                  <c:v>0.52066274400000001</c:v>
                </c:pt>
                <c:pt idx="1">
                  <c:v>0.56986749386000013</c:v>
                </c:pt>
                <c:pt idx="2">
                  <c:v>0.56406654286000002</c:v>
                </c:pt>
                <c:pt idx="3">
                  <c:v>0.58964441569000015</c:v>
                </c:pt>
                <c:pt idx="4">
                  <c:v>0.65648594039000008</c:v>
                </c:pt>
                <c:pt idx="5">
                  <c:v>0.75475348761000005</c:v>
                </c:pt>
                <c:pt idx="6">
                  <c:v>0.80299906853000003</c:v>
                </c:pt>
                <c:pt idx="7">
                  <c:v>0.95544975307000013</c:v>
                </c:pt>
                <c:pt idx="8">
                  <c:v>1.0691774067299997</c:v>
                </c:pt>
                <c:pt idx="9">
                  <c:v>0.87281663288000011</c:v>
                </c:pt>
                <c:pt idx="10">
                  <c:v>1.0799797455299998</c:v>
                </c:pt>
                <c:pt idx="11">
                  <c:v>1.4180651715299997</c:v>
                </c:pt>
                <c:pt idx="12">
                  <c:v>2.0343339373000004</c:v>
                </c:pt>
                <c:pt idx="13">
                  <c:v>2.0541743606999998</c:v>
                </c:pt>
                <c:pt idx="14">
                  <c:v>2.766875447139999</c:v>
                </c:pt>
                <c:pt idx="15">
                  <c:v>3.0960251192499992</c:v>
                </c:pt>
                <c:pt idx="16">
                  <c:v>3.3820395263900003</c:v>
                </c:pt>
                <c:pt idx="17">
                  <c:v>3.1781279379499998</c:v>
                </c:pt>
                <c:pt idx="18">
                  <c:v>5.1744823792899997</c:v>
                </c:pt>
                <c:pt idx="19">
                  <c:v>7.1329485717800001</c:v>
                </c:pt>
                <c:pt idx="20">
                  <c:v>7.2922066597700006</c:v>
                </c:pt>
              </c:numCache>
            </c:numRef>
          </c:val>
          <c:extLst>
            <c:ext xmlns:c16="http://schemas.microsoft.com/office/drawing/2014/chart" uri="{C3380CC4-5D6E-409C-BE32-E72D297353CC}">
              <c16:uniqueId val="{00000002-04D7-423C-B85F-41C652F5C9DA}"/>
            </c:ext>
          </c:extLst>
        </c:ser>
        <c:ser>
          <c:idx val="3"/>
          <c:order val="3"/>
          <c:tx>
            <c:strRef>
              <c:f>' '!$A$231</c:f>
              <c:strCache>
                <c:ptCount val="1"/>
              </c:strCache>
            </c:strRef>
          </c:tx>
          <c:spPr>
            <a:noFill/>
            <a:ln w="25400">
              <a:noFill/>
            </a:ln>
          </c:spPr>
          <c:invertIfNegative val="0"/>
          <c:cat>
            <c:numRef>
              <c:f>' '!$B$227:$BD$227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'!$B$231:$BD$231</c:f>
              <c:numCache>
                <c:formatCode>General</c:formatCode>
                <c:ptCount val="45"/>
              </c:numCache>
            </c:numRef>
          </c:val>
          <c:extLst>
            <c:ext xmlns:c16="http://schemas.microsoft.com/office/drawing/2014/chart" uri="{C3380CC4-5D6E-409C-BE32-E72D297353CC}">
              <c16:uniqueId val="{00000003-04D7-423C-B85F-41C652F5C9DA}"/>
            </c:ext>
          </c:extLst>
        </c:ser>
        <c:ser>
          <c:idx val="4"/>
          <c:order val="4"/>
          <c:tx>
            <c:strRef>
              <c:f>' '!$A$232</c:f>
              <c:strCache>
                <c:ptCount val="1"/>
              </c:strCache>
            </c:strRef>
          </c:tx>
          <c:spPr>
            <a:noFill/>
            <a:ln w="25400">
              <a:noFill/>
            </a:ln>
          </c:spPr>
          <c:invertIfNegative val="0"/>
          <c:cat>
            <c:numRef>
              <c:f>' '!$B$227:$BD$227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'!$B$232:$BD$232</c:f>
              <c:numCache>
                <c:formatCode>General</c:formatCode>
                <c:ptCount val="45"/>
              </c:numCache>
            </c:numRef>
          </c:val>
          <c:extLst>
            <c:ext xmlns:c16="http://schemas.microsoft.com/office/drawing/2014/chart" uri="{C3380CC4-5D6E-409C-BE32-E72D297353CC}">
              <c16:uniqueId val="{00000004-04D7-423C-B85F-41C652F5C9DA}"/>
            </c:ext>
          </c:extLst>
        </c:ser>
        <c:ser>
          <c:idx val="5"/>
          <c:order val="5"/>
          <c:tx>
            <c:strRef>
              <c:f>' '!$A$233</c:f>
              <c:strCache>
                <c:ptCount val="1"/>
              </c:strCache>
            </c:strRef>
          </c:tx>
          <c:spPr>
            <a:noFill/>
            <a:ln w="25400">
              <a:noFill/>
            </a:ln>
          </c:spPr>
          <c:invertIfNegative val="0"/>
          <c:cat>
            <c:numRef>
              <c:f>' '!$B$227:$BD$227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'!$B$233:$BD$233</c:f>
              <c:numCache>
                <c:formatCode>General</c:formatCode>
                <c:ptCount val="45"/>
              </c:numCache>
            </c:numRef>
          </c:val>
          <c:extLst>
            <c:ext xmlns:c16="http://schemas.microsoft.com/office/drawing/2014/chart" uri="{C3380CC4-5D6E-409C-BE32-E72D297353CC}">
              <c16:uniqueId val="{00000005-04D7-423C-B85F-41C652F5C9DA}"/>
            </c:ext>
          </c:extLst>
        </c:ser>
        <c:dLbls>
          <c:showLegendKey val="0"/>
          <c:showVal val="0"/>
          <c:showCatName val="0"/>
          <c:showSerName val="0"/>
          <c:showPercent val="0"/>
          <c:showBubbleSize val="0"/>
        </c:dLbls>
        <c:gapWidth val="0"/>
        <c:overlap val="100"/>
        <c:axId val="1757275711"/>
        <c:axId val="1"/>
      </c:barChart>
      <c:barChart>
        <c:barDir val="col"/>
        <c:grouping val="stacked"/>
        <c:varyColors val="0"/>
        <c:ser>
          <c:idx val="6"/>
          <c:order val="6"/>
          <c:tx>
            <c:strRef>
              <c:f>' '!$A$234</c:f>
              <c:strCache>
                <c:ptCount val="1"/>
                <c:pt idx="0">
                  <c:v>VPA Core products</c:v>
                </c:pt>
              </c:strCache>
            </c:strRef>
          </c:tx>
          <c:spPr>
            <a:pattFill prst="narVert">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'!$B$227:$BD$227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'!$B$234:$BD$234</c:f>
              <c:numCache>
                <c:formatCode>General</c:formatCode>
                <c:ptCount val="45"/>
                <c:pt idx="24" formatCode="#,##0.00">
                  <c:v>0.10961190000000003</c:v>
                </c:pt>
                <c:pt idx="25" formatCode="#,##0.00">
                  <c:v>0.103828</c:v>
                </c:pt>
                <c:pt idx="26" formatCode="#,##0.00">
                  <c:v>0.1269795</c:v>
                </c:pt>
                <c:pt idx="27" formatCode="#,##0.00">
                  <c:v>0.18365559999999997</c:v>
                </c:pt>
                <c:pt idx="28" formatCode="#,##0.00">
                  <c:v>0.24832820000000003</c:v>
                </c:pt>
                <c:pt idx="29" formatCode="#,##0.00">
                  <c:v>0.23455540000000002</c:v>
                </c:pt>
                <c:pt idx="30" formatCode="#,##0.00">
                  <c:v>0.17275140000000003</c:v>
                </c:pt>
                <c:pt idx="31" formatCode="#,##0.00">
                  <c:v>0.25129460000000003</c:v>
                </c:pt>
                <c:pt idx="32" formatCode="#,##0.00">
                  <c:v>0.19129900000000005</c:v>
                </c:pt>
                <c:pt idx="33" formatCode="#,##0.00">
                  <c:v>0.12331640000000001</c:v>
                </c:pt>
                <c:pt idx="34" formatCode="#,##0.00">
                  <c:v>0.21601669999999995</c:v>
                </c:pt>
                <c:pt idx="35" formatCode="#,##0.00">
                  <c:v>0.2806149</c:v>
                </c:pt>
                <c:pt idx="36" formatCode="#,##0.00">
                  <c:v>0.24954080000000003</c:v>
                </c:pt>
                <c:pt idx="37" formatCode="#,##0.00">
                  <c:v>0.30251440000000002</c:v>
                </c:pt>
                <c:pt idx="38" formatCode="#,##0.00">
                  <c:v>0.36325180000000007</c:v>
                </c:pt>
                <c:pt idx="39" formatCode="#,##0.00">
                  <c:v>0.29116419999999987</c:v>
                </c:pt>
                <c:pt idx="40" formatCode="#,##0.00">
                  <c:v>0.31785820000000004</c:v>
                </c:pt>
                <c:pt idx="41" formatCode="#,##0.00">
                  <c:v>0.43045300000000003</c:v>
                </c:pt>
                <c:pt idx="42" formatCode="#,##0.00">
                  <c:v>0.56013159999999995</c:v>
                </c:pt>
                <c:pt idx="43" formatCode="#,##0.00">
                  <c:v>0.57717230000000019</c:v>
                </c:pt>
                <c:pt idx="44" formatCode="#,##0.00">
                  <c:v>0.63776599999999983</c:v>
                </c:pt>
              </c:numCache>
            </c:numRef>
          </c:val>
          <c:extLst>
            <c:ext xmlns:c16="http://schemas.microsoft.com/office/drawing/2014/chart" uri="{C3380CC4-5D6E-409C-BE32-E72D297353CC}">
              <c16:uniqueId val="{00000006-04D7-423C-B85F-41C652F5C9DA}"/>
            </c:ext>
          </c:extLst>
        </c:ser>
        <c:ser>
          <c:idx val="7"/>
          <c:order val="7"/>
          <c:tx>
            <c:strRef>
              <c:f>' '!$A$235</c:f>
              <c:strCache>
                <c:ptCount val="1"/>
                <c:pt idx="0">
                  <c:v>Other Timber Sector</c:v>
                </c:pt>
              </c:strCache>
            </c:strRef>
          </c:tx>
          <c:spPr>
            <a:pattFill prst="trellis">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'!$B$227:$BD$227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'!$B$235:$BD$235</c:f>
              <c:numCache>
                <c:formatCode>General</c:formatCode>
                <c:ptCount val="45"/>
                <c:pt idx="24" formatCode="#,##0.00">
                  <c:v>0.18153789999999995</c:v>
                </c:pt>
                <c:pt idx="25" formatCode="#,##0.00">
                  <c:v>0.19595559999999995</c:v>
                </c:pt>
                <c:pt idx="26" formatCode="#,##0.00">
                  <c:v>0.21229819999999996</c:v>
                </c:pt>
                <c:pt idx="27" formatCode="#,##0.00">
                  <c:v>0.27501530000000007</c:v>
                </c:pt>
                <c:pt idx="28" formatCode="#,##0.00">
                  <c:v>0.35896790000000001</c:v>
                </c:pt>
                <c:pt idx="29" formatCode="#,##0.00">
                  <c:v>0.35703419999999991</c:v>
                </c:pt>
                <c:pt idx="30" formatCode="#,##0.00">
                  <c:v>0.4143852999999999</c:v>
                </c:pt>
                <c:pt idx="31" formatCode="#,##0.00">
                  <c:v>0.54388249999999994</c:v>
                </c:pt>
                <c:pt idx="32" formatCode="#,##0.00">
                  <c:v>0.61936550000000012</c:v>
                </c:pt>
                <c:pt idx="33" formatCode="#,##0.00">
                  <c:v>0.3401585000000002</c:v>
                </c:pt>
                <c:pt idx="34" formatCode="#,##0.00">
                  <c:v>0.40920340000000005</c:v>
                </c:pt>
                <c:pt idx="35" formatCode="#,##0.00">
                  <c:v>0.49628349999999988</c:v>
                </c:pt>
                <c:pt idx="36" formatCode="#,##0.00">
                  <c:v>0.56210689999999996</c:v>
                </c:pt>
                <c:pt idx="37" formatCode="#,##0.00">
                  <c:v>0.67928380000000022</c:v>
                </c:pt>
                <c:pt idx="38" formatCode="#,##0.00">
                  <c:v>0.71678500000000001</c:v>
                </c:pt>
                <c:pt idx="39" formatCode="#,##0.00">
                  <c:v>0.59317199999999992</c:v>
                </c:pt>
                <c:pt idx="40" formatCode="#,##0.00">
                  <c:v>0.68606639999999997</c:v>
                </c:pt>
                <c:pt idx="41" formatCode="#,##0.00">
                  <c:v>0.91313719999999987</c:v>
                </c:pt>
                <c:pt idx="42" formatCode="#,##0.00">
                  <c:v>1.0484500999999995</c:v>
                </c:pt>
                <c:pt idx="43" formatCode="#,##0.00">
                  <c:v>1.0220625999999997</c:v>
                </c:pt>
                <c:pt idx="44" formatCode="#,##0.00">
                  <c:v>1.0925155</c:v>
                </c:pt>
              </c:numCache>
            </c:numRef>
          </c:val>
          <c:extLst>
            <c:ext xmlns:c16="http://schemas.microsoft.com/office/drawing/2014/chart" uri="{C3380CC4-5D6E-409C-BE32-E72D297353CC}">
              <c16:uniqueId val="{00000007-04D7-423C-B85F-41C652F5C9DA}"/>
            </c:ext>
          </c:extLst>
        </c:ser>
        <c:ser>
          <c:idx val="8"/>
          <c:order val="8"/>
          <c:tx>
            <c:strRef>
              <c:f>' '!$A$236</c:f>
              <c:strCache>
                <c:ptCount val="1"/>
                <c:pt idx="0">
                  <c:v>Other Paper Sector</c:v>
                </c:pt>
              </c:strCache>
            </c:strRef>
          </c:tx>
          <c:spPr>
            <a:pattFill prst="smConfetti">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'!$B$227:$BD$227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'!$B$236:$BD$236</c:f>
              <c:numCache>
                <c:formatCode>General</c:formatCode>
                <c:ptCount val="45"/>
                <c:pt idx="24" formatCode="#,##0.00">
                  <c:v>0.12215940000000004</c:v>
                </c:pt>
                <c:pt idx="25" formatCode="#,##0.00">
                  <c:v>0.11860580000000001</c:v>
                </c:pt>
                <c:pt idx="26" formatCode="#,##0.00">
                  <c:v>0.11205629999999998</c:v>
                </c:pt>
                <c:pt idx="27" formatCode="#,##0.00">
                  <c:v>0.11706549999999999</c:v>
                </c:pt>
                <c:pt idx="28" formatCode="#,##0.00">
                  <c:v>0.14099899999999999</c:v>
                </c:pt>
                <c:pt idx="29" formatCode="#,##0.00">
                  <c:v>0.1422407</c:v>
                </c:pt>
                <c:pt idx="30" formatCode="#,##0.00">
                  <c:v>0.15502119999999997</c:v>
                </c:pt>
                <c:pt idx="31" formatCode="#,##0.00">
                  <c:v>0.19873870000000005</c:v>
                </c:pt>
                <c:pt idx="32" formatCode="#,##0.00">
                  <c:v>0.22593750000000001</c:v>
                </c:pt>
                <c:pt idx="33" formatCode="#,##0.00">
                  <c:v>0.15887640000000003</c:v>
                </c:pt>
                <c:pt idx="34" formatCode="#,##0.00">
                  <c:v>0.16829819999999998</c:v>
                </c:pt>
                <c:pt idx="35" formatCode="#,##0.00">
                  <c:v>0.26451469999999994</c:v>
                </c:pt>
                <c:pt idx="36" formatCode="#,##0.00">
                  <c:v>0.24169499999999999</c:v>
                </c:pt>
                <c:pt idx="37" formatCode="#,##0.00">
                  <c:v>0.2320787</c:v>
                </c:pt>
                <c:pt idx="38" formatCode="#,##0.00">
                  <c:v>0.24544709999999997</c:v>
                </c:pt>
                <c:pt idx="39" formatCode="#,##0.00">
                  <c:v>0.18096870000000001</c:v>
                </c:pt>
                <c:pt idx="40" formatCode="#,##0.00">
                  <c:v>0.18102279999999993</c:v>
                </c:pt>
                <c:pt idx="41" formatCode="#,##0.00">
                  <c:v>0.19040330000000003</c:v>
                </c:pt>
                <c:pt idx="42" formatCode="#,##0.00">
                  <c:v>0.29425659999999987</c:v>
                </c:pt>
                <c:pt idx="43" formatCode="#,##0.00">
                  <c:v>0.36412420000000012</c:v>
                </c:pt>
                <c:pt idx="44" formatCode="#,##0.00">
                  <c:v>0.38028280000000003</c:v>
                </c:pt>
              </c:numCache>
            </c:numRef>
          </c:val>
          <c:extLst>
            <c:ext xmlns:c16="http://schemas.microsoft.com/office/drawing/2014/chart" uri="{C3380CC4-5D6E-409C-BE32-E72D297353CC}">
              <c16:uniqueId val="{00000008-04D7-423C-B85F-41C652F5C9DA}"/>
            </c:ext>
          </c:extLst>
        </c:ser>
        <c:dLbls>
          <c:showLegendKey val="0"/>
          <c:showVal val="0"/>
          <c:showCatName val="0"/>
          <c:showSerName val="0"/>
          <c:showPercent val="0"/>
          <c:showBubbleSize val="0"/>
        </c:dLbls>
        <c:gapWidth val="0"/>
        <c:overlap val="100"/>
        <c:axId val="3"/>
        <c:axId val="4"/>
      </c:barChart>
      <c:catAx>
        <c:axId val="175727571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175" b="0" i="0" u="none" strike="noStrike" baseline="0">
                    <a:solidFill>
                      <a:srgbClr val="993300"/>
                    </a:solidFill>
                    <a:latin typeface="Arial"/>
                    <a:ea typeface="Arial"/>
                    <a:cs typeface="Arial"/>
                  </a:defRPr>
                </a:pPr>
                <a:r>
                  <a:rPr lang="en-GB" sz="1175" b="0" i="0" u="none" strike="noStrike" baseline="0">
                    <a:solidFill>
                      <a:srgbClr val="993300"/>
                    </a:solidFill>
                    <a:latin typeface="Arial"/>
                    <a:cs typeface="Arial"/>
                  </a:rPr>
                  <a:t>Estimated RWE volume</a:t>
                </a:r>
                <a:endParaRPr lang="en-GB" sz="1000" b="0" i="0" u="none" strike="noStrike" baseline="0">
                  <a:solidFill>
                    <a:srgbClr val="993300"/>
                  </a:solidFill>
                  <a:latin typeface="Arial"/>
                  <a:cs typeface="Arial"/>
                </a:endParaRPr>
              </a:p>
              <a:p>
                <a:pPr>
                  <a:defRPr sz="1175" b="0"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3.0209263889843917E-2"/>
              <c:y val="0.165005413233008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75727571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0" i="0" u="none" strike="noStrike" baseline="0">
                    <a:solidFill>
                      <a:srgbClr val="0000FF"/>
                    </a:solidFill>
                    <a:latin typeface="Arial"/>
                    <a:ea typeface="Arial"/>
                    <a:cs typeface="Arial"/>
                  </a:defRPr>
                </a:pPr>
                <a:r>
                  <a:rPr lang="en-GB" sz="1175" b="0"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0"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89481923039227329"/>
              <c:y val="0.1916729547656160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6.2501925289332239E-2"/>
          <c:y val="0.89669608403392542"/>
          <c:w val="0.88336054408922904"/>
          <c:h val="6.833557517730658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104593175853018"/>
          <c:y val="7.1669017868882523E-2"/>
          <c:w val="0.67397949475065622"/>
          <c:h val="0.65668821024045843"/>
        </c:manualLayout>
      </c:layout>
      <c:barChart>
        <c:barDir val="col"/>
        <c:grouping val="stacked"/>
        <c:varyColors val="0"/>
        <c:ser>
          <c:idx val="0"/>
          <c:order val="0"/>
          <c:tx>
            <c:strRef>
              <c:f>' '!$A$321</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'!$B$320:$BD$320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'!$B$321:$BD$321</c:f>
              <c:numCache>
                <c:formatCode>0.00</c:formatCode>
                <c:ptCount val="45"/>
                <c:pt idx="0">
                  <c:v>0.62242799999999998</c:v>
                </c:pt>
                <c:pt idx="1">
                  <c:v>0.63079700000000005</c:v>
                </c:pt>
                <c:pt idx="2">
                  <c:v>0.73820300000000005</c:v>
                </c:pt>
                <c:pt idx="3">
                  <c:v>0.56291799999999992</c:v>
                </c:pt>
                <c:pt idx="4">
                  <c:v>0.88014000000000003</c:v>
                </c:pt>
                <c:pt idx="5">
                  <c:v>1.3841730000000001</c:v>
                </c:pt>
                <c:pt idx="6">
                  <c:v>1.436501</c:v>
                </c:pt>
                <c:pt idx="7">
                  <c:v>1.6439749999999997</c:v>
                </c:pt>
                <c:pt idx="8">
                  <c:v>1.685759</c:v>
                </c:pt>
                <c:pt idx="9">
                  <c:v>1.4145419999999997</c:v>
                </c:pt>
                <c:pt idx="10">
                  <c:v>2.1946019999999997</c:v>
                </c:pt>
                <c:pt idx="11">
                  <c:v>2.4412719999999997</c:v>
                </c:pt>
                <c:pt idx="12">
                  <c:v>2.3633179999999991</c:v>
                </c:pt>
                <c:pt idx="13">
                  <c:v>2.4667709999999996</c:v>
                </c:pt>
                <c:pt idx="14">
                  <c:v>2.4454509999999998</c:v>
                </c:pt>
                <c:pt idx="15">
                  <c:v>2.7747539999999997</c:v>
                </c:pt>
                <c:pt idx="16">
                  <c:v>2.8372549999999999</c:v>
                </c:pt>
                <c:pt idx="17">
                  <c:v>1.8639160000000001</c:v>
                </c:pt>
                <c:pt idx="18">
                  <c:v>0</c:v>
                </c:pt>
                <c:pt idx="19">
                  <c:v>0.26781799999999994</c:v>
                </c:pt>
                <c:pt idx="20">
                  <c:v>0.59612599999999993</c:v>
                </c:pt>
              </c:numCache>
            </c:numRef>
          </c:val>
          <c:extLst>
            <c:ext xmlns:c16="http://schemas.microsoft.com/office/drawing/2014/chart" uri="{C3380CC4-5D6E-409C-BE32-E72D297353CC}">
              <c16:uniqueId val="{00000000-2E61-416D-99E4-E60F39EF2F52}"/>
            </c:ext>
          </c:extLst>
        </c:ser>
        <c:ser>
          <c:idx val="8"/>
          <c:order val="1"/>
          <c:tx>
            <c:strRef>
              <c:f>' '!$A$322</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'!$B$320:$BD$320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'!$B$322:$BD$322</c:f>
              <c:numCache>
                <c:formatCode>0.00</c:formatCode>
                <c:ptCount val="45"/>
                <c:pt idx="0">
                  <c:v>0</c:v>
                </c:pt>
                <c:pt idx="1">
                  <c:v>0</c:v>
                </c:pt>
                <c:pt idx="2">
                  <c:v>0</c:v>
                </c:pt>
                <c:pt idx="3">
                  <c:v>0</c:v>
                </c:pt>
                <c:pt idx="4">
                  <c:v>0</c:v>
                </c:pt>
                <c:pt idx="5">
                  <c:v>0</c:v>
                </c:pt>
                <c:pt idx="6">
                  <c:v>0</c:v>
                </c:pt>
                <c:pt idx="7">
                  <c:v>0</c:v>
                </c:pt>
                <c:pt idx="8">
                  <c:v>0</c:v>
                </c:pt>
                <c:pt idx="9">
                  <c:v>0</c:v>
                </c:pt>
                <c:pt idx="10">
                  <c:v>0</c:v>
                </c:pt>
                <c:pt idx="11">
                  <c:v>3.8231999999999995E-2</c:v>
                </c:pt>
                <c:pt idx="12">
                  <c:v>7.3649999999999993E-2</c:v>
                </c:pt>
                <c:pt idx="13">
                  <c:v>0.163017</c:v>
                </c:pt>
                <c:pt idx="14">
                  <c:v>0.129076</c:v>
                </c:pt>
                <c:pt idx="15">
                  <c:v>8.2965999999999998E-2</c:v>
                </c:pt>
                <c:pt idx="16">
                  <c:v>4.0606999999999997E-2</c:v>
                </c:pt>
                <c:pt idx="17">
                  <c:v>6.3146999999999995E-2</c:v>
                </c:pt>
                <c:pt idx="18">
                  <c:v>0</c:v>
                </c:pt>
                <c:pt idx="19">
                  <c:v>0</c:v>
                </c:pt>
                <c:pt idx="20">
                  <c:v>0</c:v>
                </c:pt>
              </c:numCache>
            </c:numRef>
          </c:val>
          <c:extLst>
            <c:ext xmlns:c16="http://schemas.microsoft.com/office/drawing/2014/chart" uri="{C3380CC4-5D6E-409C-BE32-E72D297353CC}">
              <c16:uniqueId val="{00000001-2E61-416D-99E4-E60F39EF2F52}"/>
            </c:ext>
          </c:extLst>
        </c:ser>
        <c:ser>
          <c:idx val="12"/>
          <c:order val="2"/>
          <c:tx>
            <c:strRef>
              <c:f>' '!$A$323</c:f>
              <c:strCache>
                <c:ptCount val="1"/>
                <c:pt idx="0">
                  <c:v>Russia </c:v>
                </c:pt>
              </c:strCache>
            </c:strRef>
          </c:tx>
          <c:spPr>
            <a:pattFill prst="dkDnDiag">
              <a:fgClr>
                <a:srgbClr val="FF66FF"/>
              </a:fgClr>
              <a:bgClr>
                <a:schemeClr val="bg1"/>
              </a:bgClr>
            </a:pattFill>
            <a:ln w="25400">
              <a:noFill/>
            </a:ln>
          </c:spPr>
          <c:invertIfNegative val="0"/>
          <c:cat>
            <c:numRef>
              <c:f>' '!$B$320:$BD$320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'!$B$323:$BD$323</c:f>
              <c:numCache>
                <c:formatCode>0.00</c:formatCode>
                <c:ptCount val="45"/>
                <c:pt idx="0">
                  <c:v>0.294271</c:v>
                </c:pt>
                <c:pt idx="1">
                  <c:v>0.44098599999999999</c:v>
                </c:pt>
                <c:pt idx="2">
                  <c:v>0.574515</c:v>
                </c:pt>
                <c:pt idx="3">
                  <c:v>0.50312866666666667</c:v>
                </c:pt>
                <c:pt idx="4">
                  <c:v>0.863564</c:v>
                </c:pt>
                <c:pt idx="5">
                  <c:v>0.65592399999999995</c:v>
                </c:pt>
                <c:pt idx="6">
                  <c:v>0.46197199999999999</c:v>
                </c:pt>
                <c:pt idx="7">
                  <c:v>0.28823899999999997</c:v>
                </c:pt>
                <c:pt idx="8">
                  <c:v>0.26289799999999997</c:v>
                </c:pt>
                <c:pt idx="9">
                  <c:v>6.0156999999999995E-2</c:v>
                </c:pt>
                <c:pt idx="10">
                  <c:v>1.9407999999999998E-2</c:v>
                </c:pt>
                <c:pt idx="11">
                  <c:v>2.3419999999999999E-3</c:v>
                </c:pt>
                <c:pt idx="12">
                  <c:v>5.2160000000000002E-3</c:v>
                </c:pt>
                <c:pt idx="13">
                  <c:v>7.5769999999999995E-3</c:v>
                </c:pt>
                <c:pt idx="14">
                  <c:v>1.193E-3</c:v>
                </c:pt>
                <c:pt idx="15">
                  <c:v>0</c:v>
                </c:pt>
                <c:pt idx="16">
                  <c:v>1.17E-4</c:v>
                </c:pt>
                <c:pt idx="17">
                  <c:v>6.2999999999999992E-4</c:v>
                </c:pt>
                <c:pt idx="18">
                  <c:v>5.2090000000000001E-3</c:v>
                </c:pt>
                <c:pt idx="19">
                  <c:v>1.8999999999999998E-5</c:v>
                </c:pt>
                <c:pt idx="20">
                  <c:v>0</c:v>
                </c:pt>
              </c:numCache>
            </c:numRef>
          </c:val>
          <c:extLst>
            <c:ext xmlns:c16="http://schemas.microsoft.com/office/drawing/2014/chart" uri="{C3380CC4-5D6E-409C-BE32-E72D297353CC}">
              <c16:uniqueId val="{00000002-2E61-416D-99E4-E60F39EF2F52}"/>
            </c:ext>
          </c:extLst>
        </c:ser>
        <c:ser>
          <c:idx val="19"/>
          <c:order val="3"/>
          <c:tx>
            <c:strRef>
              <c:f>' '!$A$324</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'!$B$320:$BD$320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'!$B$324:$BD$324</c:f>
              <c:numCache>
                <c:formatCode>0.00</c:formatCode>
                <c:ptCount val="45"/>
                <c:pt idx="0">
                  <c:v>6.2970000000001081E-3</c:v>
                </c:pt>
                <c:pt idx="1">
                  <c:v>2.1304000000000212E-2</c:v>
                </c:pt>
                <c:pt idx="2">
                  <c:v>2.9209999999997294E-3</c:v>
                </c:pt>
                <c:pt idx="3">
                  <c:v>1.6220000000000123E-3</c:v>
                </c:pt>
                <c:pt idx="4">
                  <c:v>2.4423000000000084E-2</c:v>
                </c:pt>
                <c:pt idx="5">
                  <c:v>8.0870000000006215E-3</c:v>
                </c:pt>
                <c:pt idx="6">
                  <c:v>2.4879999999998237E-3</c:v>
                </c:pt>
                <c:pt idx="7">
                  <c:v>2.9479999999999507E-3</c:v>
                </c:pt>
                <c:pt idx="8">
                  <c:v>2.5059999999998972E-3</c:v>
                </c:pt>
                <c:pt idx="9">
                  <c:v>3.7200000000003897E-4</c:v>
                </c:pt>
                <c:pt idx="10">
                  <c:v>3.2860000000001222E-3</c:v>
                </c:pt>
                <c:pt idx="11">
                  <c:v>2.7300000000000324E-2</c:v>
                </c:pt>
                <c:pt idx="12">
                  <c:v>3.3837000000000117E-2</c:v>
                </c:pt>
                <c:pt idx="13">
                  <c:v>2.4103000000000652E-2</c:v>
                </c:pt>
                <c:pt idx="14">
                  <c:v>3.2364999999999977E-2</c:v>
                </c:pt>
                <c:pt idx="15">
                  <c:v>8.4518000000000093E-2</c:v>
                </c:pt>
                <c:pt idx="16">
                  <c:v>5.281699999999967E-2</c:v>
                </c:pt>
                <c:pt idx="17">
                  <c:v>4.798799999999992E-2</c:v>
                </c:pt>
                <c:pt idx="18">
                  <c:v>0</c:v>
                </c:pt>
                <c:pt idx="19">
                  <c:v>9.2000000000036497E-5</c:v>
                </c:pt>
                <c:pt idx="20">
                  <c:v>2.8999999999945736E-5</c:v>
                </c:pt>
              </c:numCache>
            </c:numRef>
          </c:val>
          <c:extLst>
            <c:ext xmlns:c16="http://schemas.microsoft.com/office/drawing/2014/chart" uri="{C3380CC4-5D6E-409C-BE32-E72D297353CC}">
              <c16:uniqueId val="{00000003-2E61-416D-99E4-E60F39EF2F52}"/>
            </c:ext>
          </c:extLst>
        </c:ser>
        <c:dLbls>
          <c:showLegendKey val="0"/>
          <c:showVal val="0"/>
          <c:showCatName val="0"/>
          <c:showSerName val="0"/>
          <c:showPercent val="0"/>
          <c:showBubbleSize val="0"/>
        </c:dLbls>
        <c:gapWidth val="0"/>
        <c:overlap val="100"/>
        <c:axId val="1757286511"/>
        <c:axId val="1"/>
      </c:barChart>
      <c:barChart>
        <c:barDir val="col"/>
        <c:grouping val="stacked"/>
        <c:varyColors val="0"/>
        <c:ser>
          <c:idx val="1"/>
          <c:order val="4"/>
          <c:tx>
            <c:strRef>
              <c:f>' '!$A$325</c:f>
              <c:strCache>
                <c:ptCount val="1"/>
              </c:strCache>
            </c:strRef>
          </c:tx>
          <c:spPr>
            <a:noFill/>
            <a:ln w="25400">
              <a:noFill/>
            </a:ln>
          </c:spPr>
          <c:invertIfNegative val="0"/>
          <c:cat>
            <c:numRef>
              <c:f>' '!$B$320:$BD$320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'!$B$325:$BD$325</c:f>
              <c:numCache>
                <c:formatCode>#,##0</c:formatCode>
                <c:ptCount val="45"/>
              </c:numCache>
            </c:numRef>
          </c:val>
          <c:extLst>
            <c:ext xmlns:c16="http://schemas.microsoft.com/office/drawing/2014/chart" uri="{C3380CC4-5D6E-409C-BE32-E72D297353CC}">
              <c16:uniqueId val="{00000004-2E61-416D-99E4-E60F39EF2F52}"/>
            </c:ext>
          </c:extLst>
        </c:ser>
        <c:ser>
          <c:idx val="2"/>
          <c:order val="5"/>
          <c:tx>
            <c:strRef>
              <c:f>' '!$A$326</c:f>
              <c:strCache>
                <c:ptCount val="1"/>
              </c:strCache>
            </c:strRef>
          </c:tx>
          <c:spPr>
            <a:noFill/>
            <a:ln w="25400">
              <a:noFill/>
            </a:ln>
          </c:spPr>
          <c:invertIfNegative val="0"/>
          <c:cat>
            <c:numRef>
              <c:f>' '!$B$320:$BD$320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'!$B$326:$BD$326</c:f>
              <c:numCache>
                <c:formatCode>#,##0</c:formatCode>
                <c:ptCount val="45"/>
              </c:numCache>
            </c:numRef>
          </c:val>
          <c:extLst>
            <c:ext xmlns:c16="http://schemas.microsoft.com/office/drawing/2014/chart" uri="{C3380CC4-5D6E-409C-BE32-E72D297353CC}">
              <c16:uniqueId val="{00000005-2E61-416D-99E4-E60F39EF2F52}"/>
            </c:ext>
          </c:extLst>
        </c:ser>
        <c:ser>
          <c:idx val="3"/>
          <c:order val="6"/>
          <c:tx>
            <c:strRef>
              <c:f>' '!$A$327</c:f>
              <c:strCache>
                <c:ptCount val="1"/>
              </c:strCache>
            </c:strRef>
          </c:tx>
          <c:spPr>
            <a:noFill/>
            <a:ln w="25400">
              <a:noFill/>
            </a:ln>
          </c:spPr>
          <c:invertIfNegative val="0"/>
          <c:cat>
            <c:numRef>
              <c:f>' '!$B$320:$BD$320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'!$B$327:$BD$327</c:f>
              <c:numCache>
                <c:formatCode>#,##0</c:formatCode>
                <c:ptCount val="45"/>
              </c:numCache>
            </c:numRef>
          </c:val>
          <c:extLst>
            <c:ext xmlns:c16="http://schemas.microsoft.com/office/drawing/2014/chart" uri="{C3380CC4-5D6E-409C-BE32-E72D297353CC}">
              <c16:uniqueId val="{00000006-2E61-416D-99E4-E60F39EF2F52}"/>
            </c:ext>
          </c:extLst>
        </c:ser>
        <c:ser>
          <c:idx val="5"/>
          <c:order val="7"/>
          <c:tx>
            <c:strRef>
              <c:f>' '!$A$328</c:f>
              <c:strCache>
                <c:ptCount val="1"/>
              </c:strCache>
            </c:strRef>
          </c:tx>
          <c:spPr>
            <a:noFill/>
            <a:ln w="25400">
              <a:noFill/>
            </a:ln>
          </c:spPr>
          <c:invertIfNegative val="0"/>
          <c:cat>
            <c:numRef>
              <c:f>' '!$B$320:$BD$320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'!$B$328:$BD$328</c:f>
              <c:numCache>
                <c:formatCode>#,##0</c:formatCode>
                <c:ptCount val="45"/>
              </c:numCache>
            </c:numRef>
          </c:val>
          <c:extLst>
            <c:ext xmlns:c16="http://schemas.microsoft.com/office/drawing/2014/chart" uri="{C3380CC4-5D6E-409C-BE32-E72D297353CC}">
              <c16:uniqueId val="{00000007-2E61-416D-99E4-E60F39EF2F52}"/>
            </c:ext>
          </c:extLst>
        </c:ser>
        <c:ser>
          <c:idx val="6"/>
          <c:order val="8"/>
          <c:tx>
            <c:strRef>
              <c:f>' '!$A$329</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'!$B$320:$BD$320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'!$B$329:$BD$329</c:f>
              <c:numCache>
                <c:formatCode>General</c:formatCode>
                <c:ptCount val="45"/>
                <c:pt idx="24" formatCode="#,##0">
                  <c:v>13.847399999999999</c:v>
                </c:pt>
                <c:pt idx="25" formatCode="#,##0">
                  <c:v>13.617700000000001</c:v>
                </c:pt>
                <c:pt idx="26" formatCode="#,##0">
                  <c:v>17.115599999999997</c:v>
                </c:pt>
                <c:pt idx="27" formatCode="#,##0">
                  <c:v>19.981100000000001</c:v>
                </c:pt>
                <c:pt idx="28" formatCode="#,##0">
                  <c:v>26.410700000000002</c:v>
                </c:pt>
                <c:pt idx="29" formatCode="#,##0">
                  <c:v>46.313399999999994</c:v>
                </c:pt>
                <c:pt idx="30" formatCode="#,##0">
                  <c:v>45.238699999999994</c:v>
                </c:pt>
                <c:pt idx="31" formatCode="#,##0">
                  <c:v>106.97080000000001</c:v>
                </c:pt>
                <c:pt idx="32" formatCode="#,##0">
                  <c:v>86.127800000000008</c:v>
                </c:pt>
                <c:pt idx="33" formatCode="#,##0">
                  <c:v>44.014600000000002</c:v>
                </c:pt>
                <c:pt idx="34" formatCode="#,##0">
                  <c:v>99.644699999999986</c:v>
                </c:pt>
                <c:pt idx="35" formatCode="#,##0">
                  <c:v>124.74499999999999</c:v>
                </c:pt>
                <c:pt idx="36" formatCode="#,##0">
                  <c:v>78.261300000000006</c:v>
                </c:pt>
                <c:pt idx="37" formatCode="#,##0">
                  <c:v>97.40740000000001</c:v>
                </c:pt>
                <c:pt idx="38" formatCode="#,##0">
                  <c:v>108.60369999999999</c:v>
                </c:pt>
                <c:pt idx="39" formatCode="#,##0">
                  <c:v>88.373500000000007</c:v>
                </c:pt>
                <c:pt idx="40" formatCode="#,##0">
                  <c:v>84.227400000000003</c:v>
                </c:pt>
                <c:pt idx="41" formatCode="#,##0">
                  <c:v>70.948899999999981</c:v>
                </c:pt>
                <c:pt idx="42" formatCode="#,##0">
                  <c:v>0</c:v>
                </c:pt>
                <c:pt idx="43" formatCode="#,##0">
                  <c:v>6.3523999999999994</c:v>
                </c:pt>
                <c:pt idx="44" formatCode="#,##0">
                  <c:v>13.5442</c:v>
                </c:pt>
              </c:numCache>
            </c:numRef>
          </c:val>
          <c:extLst>
            <c:ext xmlns:c16="http://schemas.microsoft.com/office/drawing/2014/chart" uri="{C3380CC4-5D6E-409C-BE32-E72D297353CC}">
              <c16:uniqueId val="{00000008-2E61-416D-99E4-E60F39EF2F52}"/>
            </c:ext>
          </c:extLst>
        </c:ser>
        <c:ser>
          <c:idx val="11"/>
          <c:order val="9"/>
          <c:tx>
            <c:strRef>
              <c:f>' '!$A$330</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'!$B$320:$BD$320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'!$B$330:$BD$330</c:f>
              <c:numCache>
                <c:formatCode>General</c:formatCode>
                <c:ptCount val="45"/>
                <c:pt idx="24" formatCode="#,##0">
                  <c:v>0</c:v>
                </c:pt>
                <c:pt idx="25" formatCode="#,##0">
                  <c:v>0</c:v>
                </c:pt>
                <c:pt idx="26" formatCode="#,##0">
                  <c:v>0</c:v>
                </c:pt>
                <c:pt idx="27" formatCode="#,##0">
                  <c:v>0</c:v>
                </c:pt>
                <c:pt idx="28" formatCode="#,##0">
                  <c:v>0</c:v>
                </c:pt>
                <c:pt idx="29" formatCode="#,##0">
                  <c:v>0</c:v>
                </c:pt>
                <c:pt idx="30" formatCode="#,##0">
                  <c:v>0</c:v>
                </c:pt>
                <c:pt idx="31" formatCode="#,##0">
                  <c:v>0</c:v>
                </c:pt>
                <c:pt idx="32" formatCode="#,##0">
                  <c:v>0</c:v>
                </c:pt>
                <c:pt idx="33" formatCode="#,##0">
                  <c:v>0</c:v>
                </c:pt>
                <c:pt idx="34" formatCode="#,##0">
                  <c:v>0</c:v>
                </c:pt>
                <c:pt idx="35" formatCode="#,##0">
                  <c:v>2.008</c:v>
                </c:pt>
                <c:pt idx="36" formatCode="#,##0">
                  <c:v>2.7837999999999998</c:v>
                </c:pt>
                <c:pt idx="37" formatCode="#,##0">
                  <c:v>8.7495999999999992</c:v>
                </c:pt>
                <c:pt idx="38" formatCode="#,##0">
                  <c:v>6.3536000000000001</c:v>
                </c:pt>
                <c:pt idx="39" formatCode="#,##0">
                  <c:v>2.8106</c:v>
                </c:pt>
                <c:pt idx="40" formatCode="#,##0">
                  <c:v>1.5242</c:v>
                </c:pt>
                <c:pt idx="41" formatCode="#,##0">
                  <c:v>3.1246999999999998</c:v>
                </c:pt>
                <c:pt idx="42" formatCode="#,##0">
                  <c:v>0</c:v>
                </c:pt>
                <c:pt idx="43" formatCode="#,##0">
                  <c:v>0</c:v>
                </c:pt>
                <c:pt idx="44" formatCode="#,##0">
                  <c:v>0</c:v>
                </c:pt>
              </c:numCache>
            </c:numRef>
          </c:val>
          <c:extLst>
            <c:ext xmlns:c16="http://schemas.microsoft.com/office/drawing/2014/chart" uri="{C3380CC4-5D6E-409C-BE32-E72D297353CC}">
              <c16:uniqueId val="{00000009-2E61-416D-99E4-E60F39EF2F52}"/>
            </c:ext>
          </c:extLst>
        </c:ser>
        <c:ser>
          <c:idx val="13"/>
          <c:order val="10"/>
          <c:tx>
            <c:strRef>
              <c:f>' '!$A$331</c:f>
              <c:strCache>
                <c:ptCount val="1"/>
                <c:pt idx="0">
                  <c:v>Russia </c:v>
                </c:pt>
              </c:strCache>
            </c:strRef>
          </c:tx>
          <c:spPr>
            <a:pattFill prst="dkDnDiag">
              <a:fgClr>
                <a:srgbClr val="FF66FF"/>
              </a:fgClr>
              <a:bgClr>
                <a:schemeClr val="bg1"/>
              </a:bgClr>
            </a:pattFill>
            <a:ln w="25400">
              <a:noFill/>
            </a:ln>
          </c:spPr>
          <c:invertIfNegative val="0"/>
          <c:cat>
            <c:numRef>
              <c:f>' '!$B$320:$BD$320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'!$B$331:$BD$331</c:f>
              <c:numCache>
                <c:formatCode>General</c:formatCode>
                <c:ptCount val="45"/>
                <c:pt idx="24" formatCode="#,##0">
                  <c:v>7.1772</c:v>
                </c:pt>
                <c:pt idx="25" formatCode="#,##0">
                  <c:v>8.6732999999999993</c:v>
                </c:pt>
                <c:pt idx="26" formatCode="#,##0">
                  <c:v>9.3942999999999994</c:v>
                </c:pt>
                <c:pt idx="27" formatCode="#,##0">
                  <c:v>15.130899999999999</c:v>
                </c:pt>
                <c:pt idx="28" formatCode="#,##0">
                  <c:v>21.826599999999999</c:v>
                </c:pt>
                <c:pt idx="29" formatCode="#,##0">
                  <c:v>15.0627</c:v>
                </c:pt>
                <c:pt idx="30" formatCode="#,##0">
                  <c:v>13.299199999999999</c:v>
                </c:pt>
                <c:pt idx="31" formatCode="#,##0">
                  <c:v>17.438099999999999</c:v>
                </c:pt>
                <c:pt idx="32" formatCode="#,##0">
                  <c:v>14.4253</c:v>
                </c:pt>
                <c:pt idx="33" formatCode="#,##0">
                  <c:v>1.7610999999999999</c:v>
                </c:pt>
                <c:pt idx="34" formatCode="#,##0">
                  <c:v>1.2302</c:v>
                </c:pt>
                <c:pt idx="35" formatCode="#,##0">
                  <c:v>0.26200000000000001</c:v>
                </c:pt>
                <c:pt idx="36" formatCode="#,##0">
                  <c:v>0.34420000000000001</c:v>
                </c:pt>
                <c:pt idx="37" formatCode="#,##0">
                  <c:v>0.40570000000000001</c:v>
                </c:pt>
                <c:pt idx="38" formatCode="#,##0">
                  <c:v>5.1999999999999998E-2</c:v>
                </c:pt>
                <c:pt idx="39" formatCode="#,##0">
                  <c:v>9.9999999999999991E-5</c:v>
                </c:pt>
                <c:pt idx="40" formatCode="#,##0">
                  <c:v>7.3999999999999995E-3</c:v>
                </c:pt>
                <c:pt idx="41" formatCode="#,##0">
                  <c:v>2.2099999999999998E-2</c:v>
                </c:pt>
                <c:pt idx="42" formatCode="#,##0">
                  <c:v>0.1852</c:v>
                </c:pt>
                <c:pt idx="43" formatCode="#,##0">
                  <c:v>2.8999999999999998E-3</c:v>
                </c:pt>
                <c:pt idx="44" formatCode="#,##0">
                  <c:v>0</c:v>
                </c:pt>
              </c:numCache>
            </c:numRef>
          </c:val>
          <c:extLst>
            <c:ext xmlns:c16="http://schemas.microsoft.com/office/drawing/2014/chart" uri="{C3380CC4-5D6E-409C-BE32-E72D297353CC}">
              <c16:uniqueId val="{0000000A-2E61-416D-99E4-E60F39EF2F52}"/>
            </c:ext>
          </c:extLst>
        </c:ser>
        <c:ser>
          <c:idx val="4"/>
          <c:order val="11"/>
          <c:tx>
            <c:strRef>
              <c:f>' '!$A$332</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'!$B$320:$BD$320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'!$B$332:$BD$332</c:f>
              <c:numCache>
                <c:formatCode>General</c:formatCode>
                <c:ptCount val="45"/>
                <c:pt idx="24" formatCode="#,##0">
                  <c:v>0.18129999999999669</c:v>
                </c:pt>
                <c:pt idx="25" formatCode="#,##0">
                  <c:v>0.3794000000000004</c:v>
                </c:pt>
                <c:pt idx="26" formatCode="#,##0">
                  <c:v>9.8800000000004218E-2</c:v>
                </c:pt>
                <c:pt idx="27" formatCode="#,##0">
                  <c:v>5.8499999999995111E-2</c:v>
                </c:pt>
                <c:pt idx="28" formatCode="#,##0">
                  <c:v>0.61529999999999774</c:v>
                </c:pt>
                <c:pt idx="29" formatCode="#,##0">
                  <c:v>0.28029999999999688</c:v>
                </c:pt>
                <c:pt idx="30" formatCode="#,##0">
                  <c:v>0.10529999999999973</c:v>
                </c:pt>
                <c:pt idx="31" formatCode="#,##0">
                  <c:v>0.18989999999999441</c:v>
                </c:pt>
                <c:pt idx="32" formatCode="#,##0">
                  <c:v>0.3107000000000113</c:v>
                </c:pt>
                <c:pt idx="33" formatCode="#,##0">
                  <c:v>6.4500000000002444E-2</c:v>
                </c:pt>
                <c:pt idx="34" formatCode="#,##0">
                  <c:v>0.22850000000002524</c:v>
                </c:pt>
                <c:pt idx="35" formatCode="#,##0">
                  <c:v>1.5532000000000039</c:v>
                </c:pt>
                <c:pt idx="36" formatCode="#,##0">
                  <c:v>1.2341999999999871</c:v>
                </c:pt>
                <c:pt idx="37" formatCode="#,##0">
                  <c:v>1.1350999999999942</c:v>
                </c:pt>
                <c:pt idx="38" formatCode="#,##0">
                  <c:v>1.4033000000000015</c:v>
                </c:pt>
                <c:pt idx="39" formatCode="#,##0">
                  <c:v>2.5384999999999991</c:v>
                </c:pt>
                <c:pt idx="40" formatCode="#,##0">
                  <c:v>1.5304000000000144</c:v>
                </c:pt>
                <c:pt idx="41" formatCode="#,##0">
                  <c:v>2.1790000000000163</c:v>
                </c:pt>
                <c:pt idx="42" formatCode="#,##0">
                  <c:v>0</c:v>
                </c:pt>
                <c:pt idx="43" formatCode="#,##0">
                  <c:v>2.5000000000003908E-3</c:v>
                </c:pt>
                <c:pt idx="44" formatCode="#,##0">
                  <c:v>1.300000000000523E-3</c:v>
                </c:pt>
              </c:numCache>
            </c:numRef>
          </c:val>
          <c:extLst>
            <c:ext xmlns:c16="http://schemas.microsoft.com/office/drawing/2014/chart" uri="{C3380CC4-5D6E-409C-BE32-E72D297353CC}">
              <c16:uniqueId val="{0000000B-2E61-416D-99E4-E60F39EF2F52}"/>
            </c:ext>
          </c:extLst>
        </c:ser>
        <c:dLbls>
          <c:showLegendKey val="0"/>
          <c:showVal val="0"/>
          <c:showCatName val="0"/>
          <c:showSerName val="0"/>
          <c:showPercent val="0"/>
          <c:showBubbleSize val="0"/>
        </c:dLbls>
        <c:gapWidth val="0"/>
        <c:overlap val="100"/>
        <c:axId val="3"/>
        <c:axId val="4"/>
      </c:barChart>
      <c:catAx>
        <c:axId val="175728651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225" b="0" i="0" u="none" strike="noStrike" baseline="0">
                    <a:solidFill>
                      <a:srgbClr val="993300"/>
                    </a:solidFill>
                    <a:latin typeface="Arial"/>
                    <a:ea typeface="Arial"/>
                    <a:cs typeface="Arial"/>
                  </a:defRPr>
                </a:pPr>
                <a:r>
                  <a:rPr lang="en-GB" sz="1225" b="0" i="0" u="none" strike="noStrike" baseline="0">
                    <a:solidFill>
                      <a:srgbClr val="993300"/>
                    </a:solidFill>
                    <a:latin typeface="Arial"/>
                    <a:cs typeface="Arial"/>
                  </a:rPr>
                  <a:t>Volume</a:t>
                </a:r>
                <a:endParaRPr lang="en-GB" sz="1075" b="0" i="0" u="none" strike="noStrike" baseline="0">
                  <a:solidFill>
                    <a:srgbClr val="993300"/>
                  </a:solidFill>
                  <a:latin typeface="Arial"/>
                  <a:cs typeface="Arial"/>
                </a:endParaRPr>
              </a:p>
              <a:p>
                <a:pPr>
                  <a:defRPr sz="1225" b="0"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083397509644408E-2"/>
              <c:y val="0.21667377495243553"/>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993300"/>
                </a:solidFill>
                <a:latin typeface="Arial"/>
                <a:ea typeface="Arial"/>
                <a:cs typeface="Arial"/>
              </a:defRPr>
            </a:pPr>
            <a:endParaRPr lang="en-US"/>
          </a:p>
        </c:txPr>
        <c:crossAx val="175728651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25" b="0" i="0" u="none" strike="noStrike" baseline="0">
                    <a:solidFill>
                      <a:srgbClr val="0000FF"/>
                    </a:solidFill>
                    <a:latin typeface="Arial"/>
                    <a:ea typeface="Arial"/>
                    <a:cs typeface="Arial"/>
                  </a:defRPr>
                </a:pPr>
                <a:r>
                  <a:rPr lang="en-GB" sz="1225" b="0"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225" b="0"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 </a:t>
                </a:r>
                <a:r>
                  <a:rPr lang="en-GB" sz="1075" b="0" i="0" u="none" strike="noStrike" baseline="0">
                    <a:solidFill>
                      <a:srgbClr val="0000FF"/>
                    </a:solidFill>
                    <a:latin typeface="Arial"/>
                    <a:cs typeface="Arial"/>
                  </a:rPr>
                  <a:t>(US$ million, fob, nominal) </a:t>
                </a:r>
                <a:r>
                  <a:rPr lang="en-GB" sz="1075" b="0" i="0" u="none" strike="noStrike" baseline="0">
                    <a:solidFill>
                      <a:srgbClr val="FFFFFF"/>
                    </a:solidFill>
                    <a:latin typeface="Arial"/>
                    <a:cs typeface="Arial"/>
                  </a:rPr>
                  <a:t>)</a:t>
                </a:r>
              </a:p>
            </c:rich>
          </c:tx>
          <c:layout>
            <c:manualLayout>
              <c:xMode val="edge"/>
              <c:yMode val="edge"/>
              <c:x val="0.90211112167602869"/>
              <c:y val="0.1583385278498567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9896292650918634"/>
          <c:y val="0.91503001883759305"/>
          <c:w val="0.60210351049868771"/>
          <c:h val="6.166868979415472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250500575226384"/>
          <c:y val="7.1669017868882523E-2"/>
          <c:w val="0.66356210682174399"/>
          <c:h val="0.59835296313787967"/>
        </c:manualLayout>
      </c:layout>
      <c:barChart>
        <c:barDir val="col"/>
        <c:grouping val="stacked"/>
        <c:varyColors val="0"/>
        <c:ser>
          <c:idx val="2"/>
          <c:order val="0"/>
          <c:tx>
            <c:strRef>
              <c:f>' '!$A$242</c:f>
              <c:strCache>
                <c:ptCount val="1"/>
                <c:pt idx="0">
                  <c:v>Logs </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'!$B$241:$BD$241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'!$B$242:$BD$242</c:f>
              <c:numCache>
                <c:formatCode>#,##0</c:formatCode>
                <c:ptCount val="45"/>
                <c:pt idx="0">
                  <c:v>0.92299600000000004</c:v>
                </c:pt>
                <c:pt idx="1">
                  <c:v>1.0930870000000001</c:v>
                </c:pt>
                <c:pt idx="2">
                  <c:v>1.3156389999999998</c:v>
                </c:pt>
                <c:pt idx="3">
                  <c:v>1.0676686666666666</c:v>
                </c:pt>
                <c:pt idx="4">
                  <c:v>1.7681270000000002</c:v>
                </c:pt>
                <c:pt idx="5">
                  <c:v>2.0481840000000009</c:v>
                </c:pt>
                <c:pt idx="6">
                  <c:v>1.9009609999999999</c:v>
                </c:pt>
                <c:pt idx="7">
                  <c:v>1.9351619999999996</c:v>
                </c:pt>
                <c:pt idx="8">
                  <c:v>1.9511629999999998</c:v>
                </c:pt>
                <c:pt idx="9">
                  <c:v>1.4750709999999998</c:v>
                </c:pt>
                <c:pt idx="10">
                  <c:v>2.2172959999999997</c:v>
                </c:pt>
                <c:pt idx="11">
                  <c:v>2.5091459999999999</c:v>
                </c:pt>
                <c:pt idx="12">
                  <c:v>2.4760209999999994</c:v>
                </c:pt>
                <c:pt idx="13">
                  <c:v>2.6614680000000002</c:v>
                </c:pt>
                <c:pt idx="14">
                  <c:v>2.608085</c:v>
                </c:pt>
                <c:pt idx="15">
                  <c:v>2.9422379999999997</c:v>
                </c:pt>
                <c:pt idx="16">
                  <c:v>2.9307959999999995</c:v>
                </c:pt>
                <c:pt idx="17">
                  <c:v>1.975681</c:v>
                </c:pt>
                <c:pt idx="18">
                  <c:v>5.2090000000000001E-3</c:v>
                </c:pt>
                <c:pt idx="19">
                  <c:v>0.26792899999999997</c:v>
                </c:pt>
                <c:pt idx="20">
                  <c:v>0.59615499999999988</c:v>
                </c:pt>
              </c:numCache>
            </c:numRef>
          </c:val>
          <c:extLst>
            <c:ext xmlns:c16="http://schemas.microsoft.com/office/drawing/2014/chart" uri="{C3380CC4-5D6E-409C-BE32-E72D297353CC}">
              <c16:uniqueId val="{00000000-2400-48D2-9E62-BD2C2D617E52}"/>
            </c:ext>
          </c:extLst>
        </c:ser>
        <c:ser>
          <c:idx val="5"/>
          <c:order val="1"/>
          <c:tx>
            <c:strRef>
              <c:f>' '!$A$243</c:f>
              <c:strCache>
                <c:ptCount val="1"/>
                <c:pt idx="0">
                  <c:v>Sawn wood </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25400">
              <a:noFill/>
            </a:ln>
          </c:spPr>
          <c:invertIfNegative val="0"/>
          <c:cat>
            <c:numRef>
              <c:f>' '!$B$241:$BD$241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'!$B$243:$BD$243</c:f>
              <c:numCache>
                <c:formatCode>#,##0</c:formatCode>
                <c:ptCount val="45"/>
                <c:pt idx="0">
                  <c:v>1.2909545077520004</c:v>
                </c:pt>
                <c:pt idx="1">
                  <c:v>1.218460030788</c:v>
                </c:pt>
                <c:pt idx="2">
                  <c:v>1.6760646983080008</c:v>
                </c:pt>
                <c:pt idx="3">
                  <c:v>2.2336447899999987</c:v>
                </c:pt>
                <c:pt idx="4">
                  <c:v>2.6047958991599995</c:v>
                </c:pt>
                <c:pt idx="5">
                  <c:v>2.1812387495079997</c:v>
                </c:pt>
                <c:pt idx="6">
                  <c:v>1.2814556551159999</c:v>
                </c:pt>
                <c:pt idx="7">
                  <c:v>0.77401910768000004</c:v>
                </c:pt>
                <c:pt idx="8">
                  <c:v>0.51715290317600016</c:v>
                </c:pt>
                <c:pt idx="9">
                  <c:v>0.61347042192799994</c:v>
                </c:pt>
                <c:pt idx="10">
                  <c:v>0.85751345243199995</c:v>
                </c:pt>
                <c:pt idx="11">
                  <c:v>1.1047860034120001</c:v>
                </c:pt>
                <c:pt idx="12">
                  <c:v>1.3336168147119998</c:v>
                </c:pt>
                <c:pt idx="13">
                  <c:v>1.7375360056599993</c:v>
                </c:pt>
                <c:pt idx="14">
                  <c:v>2.1646387712039998</c:v>
                </c:pt>
                <c:pt idx="15">
                  <c:v>2.2588311200000009</c:v>
                </c:pt>
                <c:pt idx="16">
                  <c:v>2.8768012000000009</c:v>
                </c:pt>
                <c:pt idx="17">
                  <c:v>4.2923569463319993</c:v>
                </c:pt>
                <c:pt idx="18">
                  <c:v>6.3709136399999977</c:v>
                </c:pt>
                <c:pt idx="19">
                  <c:v>7.3414686800000011</c:v>
                </c:pt>
                <c:pt idx="20">
                  <c:v>7.3836799399999995</c:v>
                </c:pt>
              </c:numCache>
            </c:numRef>
          </c:val>
          <c:extLst>
            <c:ext xmlns:c16="http://schemas.microsoft.com/office/drawing/2014/chart" uri="{C3380CC4-5D6E-409C-BE32-E72D297353CC}">
              <c16:uniqueId val="{00000001-2400-48D2-9E62-BD2C2D617E52}"/>
            </c:ext>
          </c:extLst>
        </c:ser>
        <c:ser>
          <c:idx val="6"/>
          <c:order val="2"/>
          <c:tx>
            <c:strRef>
              <c:f>' '!$A$244</c:f>
              <c:strCache>
                <c:ptCount val="1"/>
                <c:pt idx="0">
                  <c:v>Plywood </c:v>
                </c:pt>
              </c:strCache>
            </c:strRef>
          </c:tx>
          <c:spPr>
            <a:pattFill prst="horzBrick">
              <a:fgClr>
                <a:srgbClr val="33CC33"/>
              </a:fgClr>
              <a:bgClr>
                <a:schemeClr val="accent6">
                  <a:lumMod val="20000"/>
                  <a:lumOff val="80000"/>
                </a:schemeClr>
              </a:bgClr>
            </a:pattFill>
            <a:ln w="25400">
              <a:noFill/>
            </a:ln>
          </c:spPr>
          <c:invertIfNegative val="0"/>
          <c:cat>
            <c:numRef>
              <c:f>' '!$B$241:$BD$241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'!$B$244:$BD$244</c:f>
              <c:numCache>
                <c:formatCode>#,##0</c:formatCode>
                <c:ptCount val="45"/>
                <c:pt idx="0">
                  <c:v>0.20343155782000005</c:v>
                </c:pt>
                <c:pt idx="1">
                  <c:v>0.22702747539999998</c:v>
                </c:pt>
                <c:pt idx="2">
                  <c:v>0.27104571996000004</c:v>
                </c:pt>
                <c:pt idx="3">
                  <c:v>0.24541526148000001</c:v>
                </c:pt>
                <c:pt idx="4">
                  <c:v>0.33445466146000002</c:v>
                </c:pt>
                <c:pt idx="5">
                  <c:v>0.29907838077999993</c:v>
                </c:pt>
                <c:pt idx="6">
                  <c:v>0.26855163353999989</c:v>
                </c:pt>
                <c:pt idx="7">
                  <c:v>0.28652930247999986</c:v>
                </c:pt>
                <c:pt idx="8">
                  <c:v>0.21060838305999996</c:v>
                </c:pt>
                <c:pt idx="9">
                  <c:v>0.29277095323999991</c:v>
                </c:pt>
                <c:pt idx="10">
                  <c:v>0.31726555349999991</c:v>
                </c:pt>
                <c:pt idx="11">
                  <c:v>0.27336827283999993</c:v>
                </c:pt>
                <c:pt idx="12">
                  <c:v>0.31097231189999991</c:v>
                </c:pt>
                <c:pt idx="13">
                  <c:v>0.31645828524000003</c:v>
                </c:pt>
                <c:pt idx="14">
                  <c:v>0.31551717767999987</c:v>
                </c:pt>
                <c:pt idx="15">
                  <c:v>0.28779058935999996</c:v>
                </c:pt>
                <c:pt idx="16">
                  <c:v>0.36912995595999992</c:v>
                </c:pt>
                <c:pt idx="17">
                  <c:v>0.49620707011999987</c:v>
                </c:pt>
                <c:pt idx="18">
                  <c:v>0.56207342131999971</c:v>
                </c:pt>
                <c:pt idx="19">
                  <c:v>0.5790248040399999</c:v>
                </c:pt>
                <c:pt idx="20">
                  <c:v>0.75879721865999994</c:v>
                </c:pt>
              </c:numCache>
            </c:numRef>
          </c:val>
          <c:extLst>
            <c:ext xmlns:c16="http://schemas.microsoft.com/office/drawing/2014/chart" uri="{C3380CC4-5D6E-409C-BE32-E72D297353CC}">
              <c16:uniqueId val="{00000002-2400-48D2-9E62-BD2C2D617E52}"/>
            </c:ext>
          </c:extLst>
        </c:ser>
        <c:ser>
          <c:idx val="7"/>
          <c:order val="3"/>
          <c:tx>
            <c:strRef>
              <c:f>' '!$A$245</c:f>
              <c:strCache>
                <c:ptCount val="1"/>
                <c:pt idx="0">
                  <c:v>Other panels </c:v>
                </c:pt>
              </c:strCache>
            </c:strRef>
          </c:tx>
          <c:spPr>
            <a:pattFill prst="lgConfetti">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'!$B$241:$BD$241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'!$B$245:$BD$245</c:f>
              <c:numCache>
                <c:formatCode>#,##0</c:formatCode>
                <c:ptCount val="45"/>
                <c:pt idx="0">
                  <c:v>0.4265827137599999</c:v>
                </c:pt>
                <c:pt idx="1">
                  <c:v>0.44585088996</c:v>
                </c:pt>
                <c:pt idx="2">
                  <c:v>0.44132918004000005</c:v>
                </c:pt>
                <c:pt idx="3">
                  <c:v>0.26471881687999999</c:v>
                </c:pt>
                <c:pt idx="4">
                  <c:v>0.58772548043999984</c:v>
                </c:pt>
                <c:pt idx="5">
                  <c:v>0.57414682303999998</c:v>
                </c:pt>
                <c:pt idx="6">
                  <c:v>0.62271035848</c:v>
                </c:pt>
                <c:pt idx="7">
                  <c:v>0.60976276283999997</c:v>
                </c:pt>
                <c:pt idx="8">
                  <c:v>0.59728671379999998</c:v>
                </c:pt>
                <c:pt idx="9">
                  <c:v>0.42093063627999994</c:v>
                </c:pt>
                <c:pt idx="10">
                  <c:v>0.46152998835999987</c:v>
                </c:pt>
                <c:pt idx="11">
                  <c:v>0.36804664119999997</c:v>
                </c:pt>
                <c:pt idx="12">
                  <c:v>0.42622760599999998</c:v>
                </c:pt>
                <c:pt idx="13">
                  <c:v>0.75796133307999969</c:v>
                </c:pt>
                <c:pt idx="14">
                  <c:v>1.0880434569199997</c:v>
                </c:pt>
                <c:pt idx="15">
                  <c:v>1.6143633995999997</c:v>
                </c:pt>
                <c:pt idx="16">
                  <c:v>2.6511102438799998</c:v>
                </c:pt>
                <c:pt idx="17">
                  <c:v>3.4818548819600004</c:v>
                </c:pt>
                <c:pt idx="18">
                  <c:v>3.4166411862799988</c:v>
                </c:pt>
                <c:pt idx="19">
                  <c:v>3.3406491014399999</c:v>
                </c:pt>
                <c:pt idx="20">
                  <c:v>3.6308278512800003</c:v>
                </c:pt>
              </c:numCache>
            </c:numRef>
          </c:val>
          <c:extLst>
            <c:ext xmlns:c16="http://schemas.microsoft.com/office/drawing/2014/chart" uri="{C3380CC4-5D6E-409C-BE32-E72D297353CC}">
              <c16:uniqueId val="{00000003-2400-48D2-9E62-BD2C2D617E52}"/>
            </c:ext>
          </c:extLst>
        </c:ser>
        <c:ser>
          <c:idx val="8"/>
          <c:order val="4"/>
          <c:tx>
            <c:strRef>
              <c:f>' '!$A$246</c:f>
              <c:strCache>
                <c:ptCount val="1"/>
                <c:pt idx="0">
                  <c:v>Wooden furniture </c:v>
                </c:pt>
              </c:strCache>
            </c:strRef>
          </c:tx>
          <c:spPr>
            <a:pattFill prst="diagBrick">
              <a:fgClr>
                <a:schemeClr val="bg1"/>
              </a:fgClr>
              <a:bgClr>
                <a:srgbClr val="808000"/>
              </a:bgClr>
            </a:pattFill>
            <a:ln w="25400">
              <a:noFill/>
            </a:ln>
          </c:spPr>
          <c:invertIfNegative val="0"/>
          <c:cat>
            <c:numRef>
              <c:f>' '!$B$241:$BD$241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'!$B$246:$BD$246</c:f>
              <c:numCache>
                <c:formatCode>#,##0</c:formatCode>
                <c:ptCount val="45"/>
                <c:pt idx="0">
                  <c:v>0.24444684319999996</c:v>
                </c:pt>
                <c:pt idx="1">
                  <c:v>0.26296522839999997</c:v>
                </c:pt>
                <c:pt idx="2">
                  <c:v>0.28184058840000004</c:v>
                </c:pt>
                <c:pt idx="3">
                  <c:v>0.30456878407002375</c:v>
                </c:pt>
                <c:pt idx="4">
                  <c:v>0.37893676519999997</c:v>
                </c:pt>
                <c:pt idx="5">
                  <c:v>0.37196921439999997</c:v>
                </c:pt>
                <c:pt idx="6">
                  <c:v>0.39058728519999991</c:v>
                </c:pt>
                <c:pt idx="7">
                  <c:v>0.39589048799999993</c:v>
                </c:pt>
                <c:pt idx="8">
                  <c:v>0.37422675639999997</c:v>
                </c:pt>
                <c:pt idx="9">
                  <c:v>0.21697691679999997</c:v>
                </c:pt>
                <c:pt idx="10">
                  <c:v>0.24911417159999993</c:v>
                </c:pt>
                <c:pt idx="11">
                  <c:v>0.26696140239999999</c:v>
                </c:pt>
                <c:pt idx="12">
                  <c:v>0.30571124640000003</c:v>
                </c:pt>
                <c:pt idx="13">
                  <c:v>0.37311952999999998</c:v>
                </c:pt>
                <c:pt idx="14">
                  <c:v>0.43307642559999998</c:v>
                </c:pt>
                <c:pt idx="15">
                  <c:v>0.39349654959999991</c:v>
                </c:pt>
                <c:pt idx="16">
                  <c:v>0.36926262520000003</c:v>
                </c:pt>
                <c:pt idx="17">
                  <c:v>0.48926108839999988</c:v>
                </c:pt>
                <c:pt idx="18">
                  <c:v>0.59906880880000024</c:v>
                </c:pt>
                <c:pt idx="19">
                  <c:v>0.63544839119999996</c:v>
                </c:pt>
                <c:pt idx="20">
                  <c:v>0.69645708159999997</c:v>
                </c:pt>
              </c:numCache>
            </c:numRef>
          </c:val>
          <c:extLst>
            <c:ext xmlns:c16="http://schemas.microsoft.com/office/drawing/2014/chart" uri="{C3380CC4-5D6E-409C-BE32-E72D297353CC}">
              <c16:uniqueId val="{00000004-2400-48D2-9E62-BD2C2D617E52}"/>
            </c:ext>
          </c:extLst>
        </c:ser>
        <c:ser>
          <c:idx val="9"/>
          <c:order val="5"/>
          <c:tx>
            <c:strRef>
              <c:f>' '!$A$247</c:f>
              <c:strCache>
                <c:ptCount val="1"/>
                <c:pt idx="0">
                  <c:v>Chips &amp; residues </c:v>
                </c:pt>
              </c:strCache>
            </c:strRef>
          </c:tx>
          <c:spPr>
            <a:pattFill prst="smConfetti">
              <a:fgClr>
                <a:srgbClr val="FF0000"/>
              </a:fgClr>
              <a:bgClr>
                <a:schemeClr val="bg1"/>
              </a:bgClr>
            </a:pattFill>
            <a:ln w="25400">
              <a:noFill/>
            </a:ln>
          </c:spPr>
          <c:invertIfNegative val="0"/>
          <c:cat>
            <c:numRef>
              <c:f>' '!$B$241:$BD$241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'!$B$247:$BD$247</c:f>
              <c:numCache>
                <c:formatCode>#,##0</c:formatCode>
                <c:ptCount val="45"/>
                <c:pt idx="0">
                  <c:v>5.2107649999999994E-4</c:v>
                </c:pt>
                <c:pt idx="1">
                  <c:v>3.2960885999999993E-4</c:v>
                </c:pt>
                <c:pt idx="2">
                  <c:v>1.3471835999999998E-4</c:v>
                </c:pt>
                <c:pt idx="3">
                  <c:v>3.0870606899999994E-3</c:v>
                </c:pt>
                <c:pt idx="4">
                  <c:v>1.8007043389999998E-2</c:v>
                </c:pt>
                <c:pt idx="5">
                  <c:v>7.0995366609999985E-2</c:v>
                </c:pt>
                <c:pt idx="6">
                  <c:v>0.14306544202999999</c:v>
                </c:pt>
                <c:pt idx="7">
                  <c:v>0.21528298057</c:v>
                </c:pt>
                <c:pt idx="8">
                  <c:v>0.32046887873000002</c:v>
                </c:pt>
                <c:pt idx="9">
                  <c:v>0.32271131087999999</c:v>
                </c:pt>
                <c:pt idx="10">
                  <c:v>0.47060191003000001</c:v>
                </c:pt>
                <c:pt idx="11">
                  <c:v>0.78533388702999984</c:v>
                </c:pt>
                <c:pt idx="12">
                  <c:v>1.2719532937999998</c:v>
                </c:pt>
                <c:pt idx="13">
                  <c:v>1.3943663236999999</c:v>
                </c:pt>
                <c:pt idx="14">
                  <c:v>2.0942547466399999</c:v>
                </c:pt>
                <c:pt idx="15">
                  <c:v>2.5085709722500003</c:v>
                </c:pt>
                <c:pt idx="16">
                  <c:v>2.8663436148899999</c:v>
                </c:pt>
                <c:pt idx="17">
                  <c:v>2.6065423359499995</c:v>
                </c:pt>
                <c:pt idx="18">
                  <c:v>4.4107406872899997</c:v>
                </c:pt>
                <c:pt idx="19">
                  <c:v>5.8563786192799983</c:v>
                </c:pt>
                <c:pt idx="20">
                  <c:v>5.4912923772699997</c:v>
                </c:pt>
              </c:numCache>
            </c:numRef>
          </c:val>
          <c:extLst>
            <c:ext xmlns:c16="http://schemas.microsoft.com/office/drawing/2014/chart" uri="{C3380CC4-5D6E-409C-BE32-E72D297353CC}">
              <c16:uniqueId val="{00000005-2400-48D2-9E62-BD2C2D617E52}"/>
            </c:ext>
          </c:extLst>
        </c:ser>
        <c:ser>
          <c:idx val="4"/>
          <c:order val="6"/>
          <c:tx>
            <c:strRef>
              <c:f>' '!$A$248</c:f>
              <c:strCache>
                <c:ptCount val="1"/>
                <c:pt idx="0">
                  <c:v>Paper </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'!$B$241:$BD$241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'!$B$248:$BD$248</c:f>
              <c:numCache>
                <c:formatCode>#,##0</c:formatCode>
                <c:ptCount val="45"/>
                <c:pt idx="0">
                  <c:v>0.51972533200000004</c:v>
                </c:pt>
                <c:pt idx="1">
                  <c:v>0.56953788500000013</c:v>
                </c:pt>
                <c:pt idx="2">
                  <c:v>0.5626504765</c:v>
                </c:pt>
                <c:pt idx="3">
                  <c:v>0.58653927850000009</c:v>
                </c:pt>
                <c:pt idx="4">
                  <c:v>0.63747159000000009</c:v>
                </c:pt>
                <c:pt idx="5">
                  <c:v>0.67001084150000001</c:v>
                </c:pt>
                <c:pt idx="6">
                  <c:v>0.64805362649999998</c:v>
                </c:pt>
                <c:pt idx="7">
                  <c:v>0.73904008499999996</c:v>
                </c:pt>
                <c:pt idx="8">
                  <c:v>0.73422302799999983</c:v>
                </c:pt>
                <c:pt idx="9">
                  <c:v>0.55009182200000006</c:v>
                </c:pt>
                <c:pt idx="10">
                  <c:v>0.60937783550000013</c:v>
                </c:pt>
                <c:pt idx="11">
                  <c:v>0.63273128449999994</c:v>
                </c:pt>
                <c:pt idx="12">
                  <c:v>0.7623806434999999</c:v>
                </c:pt>
                <c:pt idx="13">
                  <c:v>0.65980803700000012</c:v>
                </c:pt>
                <c:pt idx="14">
                  <c:v>0.6726207005</c:v>
                </c:pt>
                <c:pt idx="15">
                  <c:v>0.58745414699999987</c:v>
                </c:pt>
                <c:pt idx="16">
                  <c:v>0.51569591150000005</c:v>
                </c:pt>
                <c:pt idx="17">
                  <c:v>0.57158560200000008</c:v>
                </c:pt>
                <c:pt idx="18">
                  <c:v>0.76374169199999986</c:v>
                </c:pt>
                <c:pt idx="19">
                  <c:v>0.75887398649999993</c:v>
                </c:pt>
                <c:pt idx="20">
                  <c:v>0.83041019950000006</c:v>
                </c:pt>
              </c:numCache>
            </c:numRef>
          </c:val>
          <c:extLst>
            <c:ext xmlns:c16="http://schemas.microsoft.com/office/drawing/2014/chart" uri="{C3380CC4-5D6E-409C-BE32-E72D297353CC}">
              <c16:uniqueId val="{00000006-2400-48D2-9E62-BD2C2D617E52}"/>
            </c:ext>
          </c:extLst>
        </c:ser>
        <c:ser>
          <c:idx val="10"/>
          <c:order val="7"/>
          <c:tx>
            <c:strRef>
              <c:f>' '!$A$249</c:f>
              <c:strCache>
                <c:ptCount val="1"/>
                <c:pt idx="0">
                  <c:v>Other wood</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'!$B$241:$BD$241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'!$B$249:$BD$249</c:f>
              <c:numCache>
                <c:formatCode>#,##0</c:formatCode>
                <c:ptCount val="45"/>
                <c:pt idx="0">
                  <c:v>0.5087163343400003</c:v>
                </c:pt>
                <c:pt idx="1">
                  <c:v>0.49477832173999925</c:v>
                </c:pt>
                <c:pt idx="2">
                  <c:v>0.55543070387999904</c:v>
                </c:pt>
                <c:pt idx="3">
                  <c:v>0.66435880362666744</c:v>
                </c:pt>
                <c:pt idx="4">
                  <c:v>0.73505033838000244</c:v>
                </c:pt>
                <c:pt idx="5">
                  <c:v>0.72522757618</c:v>
                </c:pt>
                <c:pt idx="6">
                  <c:v>0.78664901433999912</c:v>
                </c:pt>
                <c:pt idx="7">
                  <c:v>0.86362747015999997</c:v>
                </c:pt>
                <c:pt idx="8">
                  <c:v>0.82914215985999906</c:v>
                </c:pt>
                <c:pt idx="9">
                  <c:v>0.52991895390000066</c:v>
                </c:pt>
                <c:pt idx="10">
                  <c:v>0.59661013844000088</c:v>
                </c:pt>
                <c:pt idx="11">
                  <c:v>0.83961772097999976</c:v>
                </c:pt>
                <c:pt idx="12">
                  <c:v>1.1743934379799992</c:v>
                </c:pt>
                <c:pt idx="13">
                  <c:v>1.1228332482199992</c:v>
                </c:pt>
                <c:pt idx="14">
                  <c:v>1.2599400439199968</c:v>
                </c:pt>
                <c:pt idx="15">
                  <c:v>1.4979882338599975</c:v>
                </c:pt>
                <c:pt idx="16">
                  <c:v>1.6346912825800004</c:v>
                </c:pt>
                <c:pt idx="17">
                  <c:v>1.8288857608565223</c:v>
                </c:pt>
                <c:pt idx="18">
                  <c:v>2.2683253926199995</c:v>
                </c:pt>
                <c:pt idx="19">
                  <c:v>3.118007553918261</c:v>
                </c:pt>
                <c:pt idx="20">
                  <c:v>3.989260346665219</c:v>
                </c:pt>
              </c:numCache>
            </c:numRef>
          </c:val>
          <c:extLst>
            <c:ext xmlns:c16="http://schemas.microsoft.com/office/drawing/2014/chart" uri="{C3380CC4-5D6E-409C-BE32-E72D297353CC}">
              <c16:uniqueId val="{00000007-2400-48D2-9E62-BD2C2D617E52}"/>
            </c:ext>
          </c:extLst>
        </c:ser>
        <c:dLbls>
          <c:showLegendKey val="0"/>
          <c:showVal val="0"/>
          <c:showCatName val="0"/>
          <c:showSerName val="0"/>
          <c:showPercent val="0"/>
          <c:showBubbleSize val="0"/>
        </c:dLbls>
        <c:gapWidth val="0"/>
        <c:overlap val="100"/>
        <c:axId val="1757286911"/>
        <c:axId val="1"/>
      </c:barChart>
      <c:barChart>
        <c:barDir val="col"/>
        <c:grouping val="stacked"/>
        <c:varyColors val="0"/>
        <c:ser>
          <c:idx val="11"/>
          <c:order val="8"/>
          <c:tx>
            <c:strRef>
              <c:f>' '!$A$250</c:f>
              <c:strCache>
                <c:ptCount val="1"/>
              </c:strCache>
            </c:strRef>
          </c:tx>
          <c:spPr>
            <a:noFill/>
            <a:ln w="25400">
              <a:noFill/>
            </a:ln>
          </c:spPr>
          <c:invertIfNegative val="0"/>
          <c:cat>
            <c:numRef>
              <c:f>' '!$B$241:$BD$241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'!$B$250:$BD$250</c:f>
              <c:numCache>
                <c:formatCode>General</c:formatCode>
                <c:ptCount val="45"/>
              </c:numCache>
            </c:numRef>
          </c:val>
          <c:extLst>
            <c:ext xmlns:c16="http://schemas.microsoft.com/office/drawing/2014/chart" uri="{C3380CC4-5D6E-409C-BE32-E72D297353CC}">
              <c16:uniqueId val="{00000008-2400-48D2-9E62-BD2C2D617E52}"/>
            </c:ext>
          </c:extLst>
        </c:ser>
        <c:ser>
          <c:idx val="15"/>
          <c:order val="9"/>
          <c:tx>
            <c:strRef>
              <c:f>' '!$A$251</c:f>
              <c:strCache>
                <c:ptCount val="1"/>
              </c:strCache>
            </c:strRef>
          </c:tx>
          <c:spPr>
            <a:noFill/>
            <a:ln w="25400">
              <a:noFill/>
            </a:ln>
          </c:spPr>
          <c:invertIfNegative val="0"/>
          <c:cat>
            <c:numRef>
              <c:f>' '!$B$241:$BD$241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'!$B$251:$BD$251</c:f>
              <c:numCache>
                <c:formatCode>General</c:formatCode>
                <c:ptCount val="45"/>
              </c:numCache>
            </c:numRef>
          </c:val>
          <c:extLst>
            <c:ext xmlns:c16="http://schemas.microsoft.com/office/drawing/2014/chart" uri="{C3380CC4-5D6E-409C-BE32-E72D297353CC}">
              <c16:uniqueId val="{00000009-2400-48D2-9E62-BD2C2D617E52}"/>
            </c:ext>
          </c:extLst>
        </c:ser>
        <c:ser>
          <c:idx val="16"/>
          <c:order val="10"/>
          <c:tx>
            <c:strRef>
              <c:f>' '!$A$252</c:f>
              <c:strCache>
                <c:ptCount val="1"/>
              </c:strCache>
            </c:strRef>
          </c:tx>
          <c:spPr>
            <a:noFill/>
            <a:ln w="25400">
              <a:noFill/>
            </a:ln>
          </c:spPr>
          <c:invertIfNegative val="0"/>
          <c:cat>
            <c:numRef>
              <c:f>' '!$B$241:$BD$241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'!$B$252:$BD$252</c:f>
              <c:numCache>
                <c:formatCode>General</c:formatCode>
                <c:ptCount val="45"/>
              </c:numCache>
            </c:numRef>
          </c:val>
          <c:extLst>
            <c:ext xmlns:c16="http://schemas.microsoft.com/office/drawing/2014/chart" uri="{C3380CC4-5D6E-409C-BE32-E72D297353CC}">
              <c16:uniqueId val="{0000000A-2400-48D2-9E62-BD2C2D617E52}"/>
            </c:ext>
          </c:extLst>
        </c:ser>
        <c:ser>
          <c:idx val="18"/>
          <c:order val="11"/>
          <c:tx>
            <c:strRef>
              <c:f>' '!$A$253</c:f>
              <c:strCache>
                <c:ptCount val="1"/>
              </c:strCache>
            </c:strRef>
          </c:tx>
          <c:spPr>
            <a:noFill/>
            <a:ln w="25400">
              <a:noFill/>
            </a:ln>
          </c:spPr>
          <c:invertIfNegative val="0"/>
          <c:cat>
            <c:numRef>
              <c:f>' '!$B$241:$BD$241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'!$B$253:$BD$253</c:f>
              <c:numCache>
                <c:formatCode>General</c:formatCode>
                <c:ptCount val="45"/>
              </c:numCache>
            </c:numRef>
          </c:val>
          <c:extLst>
            <c:ext xmlns:c16="http://schemas.microsoft.com/office/drawing/2014/chart" uri="{C3380CC4-5D6E-409C-BE32-E72D297353CC}">
              <c16:uniqueId val="{0000000B-2400-48D2-9E62-BD2C2D617E52}"/>
            </c:ext>
          </c:extLst>
        </c:ser>
        <c:ser>
          <c:idx val="3"/>
          <c:order val="12"/>
          <c:tx>
            <c:strRef>
              <c:f>' '!$A$254</c:f>
              <c:strCache>
                <c:ptCount val="1"/>
                <c:pt idx="0">
                  <c:v>Logs </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'!$B$241:$BD$241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'!$B$254:$BD$254</c:f>
              <c:numCache>
                <c:formatCode>General</c:formatCode>
                <c:ptCount val="45"/>
                <c:pt idx="24" formatCode="#,##0.0">
                  <c:v>2.1205899999999996E-2</c:v>
                </c:pt>
                <c:pt idx="25" formatCode="#,##0.0">
                  <c:v>2.26704E-2</c:v>
                </c:pt>
                <c:pt idx="26" formatCode="#,##0.0">
                  <c:v>2.6608699999999999E-2</c:v>
                </c:pt>
                <c:pt idx="27" formatCode="#,##0.0">
                  <c:v>3.51705E-2</c:v>
                </c:pt>
                <c:pt idx="28" formatCode="#,##0.0">
                  <c:v>4.8852600000000003E-2</c:v>
                </c:pt>
                <c:pt idx="29" formatCode="#,##0.0">
                  <c:v>6.1656399999999993E-2</c:v>
                </c:pt>
                <c:pt idx="30" formatCode="#,##0.0">
                  <c:v>5.8643199999999993E-2</c:v>
                </c:pt>
                <c:pt idx="31" formatCode="#,##0.0">
                  <c:v>0.12459880000000001</c:v>
                </c:pt>
                <c:pt idx="32" formatCode="#,##0.0">
                  <c:v>0.10086380000000002</c:v>
                </c:pt>
                <c:pt idx="33" formatCode="#,##0.0">
                  <c:v>4.5840200000000005E-2</c:v>
                </c:pt>
                <c:pt idx="34" formatCode="#,##0.0">
                  <c:v>0.10110340000000001</c:v>
                </c:pt>
                <c:pt idx="35" formatCode="#,##0.0">
                  <c:v>0.12856819999999999</c:v>
                </c:pt>
                <c:pt idx="36" formatCode="#,##0.0">
                  <c:v>8.2623499999999989E-2</c:v>
                </c:pt>
                <c:pt idx="37" formatCode="#,##0.0">
                  <c:v>0.1076978</c:v>
                </c:pt>
                <c:pt idx="38" formatCode="#,##0.0">
                  <c:v>0.1164126</c:v>
                </c:pt>
                <c:pt idx="39" formatCode="#,##0.0">
                  <c:v>9.3722700000000006E-2</c:v>
                </c:pt>
                <c:pt idx="40" formatCode="#,##0.0">
                  <c:v>8.7289400000000017E-2</c:v>
                </c:pt>
                <c:pt idx="41" formatCode="#,##0.0">
                  <c:v>7.6274700000000001E-2</c:v>
                </c:pt>
                <c:pt idx="42" formatCode="#,##0.0">
                  <c:v>1.852E-4</c:v>
                </c:pt>
                <c:pt idx="43" formatCode="#,##0.0">
                  <c:v>6.3578000000000003E-3</c:v>
                </c:pt>
                <c:pt idx="44" formatCode="#,##0.0">
                  <c:v>1.35455E-2</c:v>
                </c:pt>
              </c:numCache>
            </c:numRef>
          </c:val>
          <c:extLst>
            <c:ext xmlns:c16="http://schemas.microsoft.com/office/drawing/2014/chart" uri="{C3380CC4-5D6E-409C-BE32-E72D297353CC}">
              <c16:uniqueId val="{0000000C-2400-48D2-9E62-BD2C2D617E52}"/>
            </c:ext>
          </c:extLst>
        </c:ser>
        <c:ser>
          <c:idx val="17"/>
          <c:order val="13"/>
          <c:tx>
            <c:strRef>
              <c:f>' '!$A$255</c:f>
              <c:strCache>
                <c:ptCount val="1"/>
                <c:pt idx="0">
                  <c:v>Sawn wood </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25400">
              <a:noFill/>
            </a:ln>
          </c:spPr>
          <c:invertIfNegative val="0"/>
          <c:cat>
            <c:numRef>
              <c:f>' '!$B$241:$BD$241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'!$B$255:$BD$255</c:f>
              <c:numCache>
                <c:formatCode>General</c:formatCode>
                <c:ptCount val="45"/>
                <c:pt idx="24" formatCode="#,##0.0">
                  <c:v>6.5522900000000009E-2</c:v>
                </c:pt>
                <c:pt idx="25" formatCode="#,##0.0">
                  <c:v>5.8514000000000024E-2</c:v>
                </c:pt>
                <c:pt idx="26" formatCode="#,##0.0">
                  <c:v>7.4760500000000008E-2</c:v>
                </c:pt>
                <c:pt idx="27" formatCode="#,##0.0">
                  <c:v>0.12071779999999997</c:v>
                </c:pt>
                <c:pt idx="28" formatCode="#,##0.0">
                  <c:v>0.1622741</c:v>
                </c:pt>
                <c:pt idx="29" formatCode="#,##0.0">
                  <c:v>0.13407909999999995</c:v>
                </c:pt>
                <c:pt idx="30" formatCode="#,##0.0">
                  <c:v>8.1405100000000008E-2</c:v>
                </c:pt>
                <c:pt idx="31" formatCode="#,##0.0">
                  <c:v>7.3687799999999998E-2</c:v>
                </c:pt>
                <c:pt idx="32" formatCode="#,##0.0">
                  <c:v>4.9350000000000019E-2</c:v>
                </c:pt>
                <c:pt idx="33" formatCode="#,##0.0">
                  <c:v>4.1365800000000001E-2</c:v>
                </c:pt>
                <c:pt idx="34" formatCode="#,##0.0">
                  <c:v>6.3541199999999992E-2</c:v>
                </c:pt>
                <c:pt idx="35" formatCode="#,##0.0">
                  <c:v>9.3722100000000003E-2</c:v>
                </c:pt>
                <c:pt idx="36" formatCode="#,##0.0">
                  <c:v>0.10243230000000003</c:v>
                </c:pt>
                <c:pt idx="37" formatCode="#,##0.0">
                  <c:v>0.12524549999999998</c:v>
                </c:pt>
                <c:pt idx="38" formatCode="#,##0.0">
                  <c:v>0.17421489999999998</c:v>
                </c:pt>
                <c:pt idx="39" formatCode="#,##0.0">
                  <c:v>0.14630529999999997</c:v>
                </c:pt>
                <c:pt idx="40" formatCode="#,##0.0">
                  <c:v>0.17554279999999997</c:v>
                </c:pt>
                <c:pt idx="41" formatCode="#,##0.0">
                  <c:v>0.27236040000000006</c:v>
                </c:pt>
                <c:pt idx="42" formatCode="#,##0.0">
                  <c:v>0.44836399999999987</c:v>
                </c:pt>
                <c:pt idx="43" formatCode="#,##0.0">
                  <c:v>0.47070380000000006</c:v>
                </c:pt>
                <c:pt idx="44" formatCode="#,##0.0">
                  <c:v>0.49562539999999999</c:v>
                </c:pt>
              </c:numCache>
            </c:numRef>
          </c:val>
          <c:extLst>
            <c:ext xmlns:c16="http://schemas.microsoft.com/office/drawing/2014/chart" uri="{C3380CC4-5D6E-409C-BE32-E72D297353CC}">
              <c16:uniqueId val="{0000000D-2400-48D2-9E62-BD2C2D617E52}"/>
            </c:ext>
          </c:extLst>
        </c:ser>
        <c:ser>
          <c:idx val="19"/>
          <c:order val="14"/>
          <c:tx>
            <c:strRef>
              <c:f>' '!$A$256</c:f>
              <c:strCache>
                <c:ptCount val="1"/>
                <c:pt idx="0">
                  <c:v>Plywood </c:v>
                </c:pt>
              </c:strCache>
            </c:strRef>
          </c:tx>
          <c:spPr>
            <a:pattFill prst="horzBrick">
              <a:fgClr>
                <a:srgbClr val="33CC33"/>
              </a:fgClr>
              <a:bgClr>
                <a:schemeClr val="accent6">
                  <a:lumMod val="20000"/>
                  <a:lumOff val="80000"/>
                </a:schemeClr>
              </a:bgClr>
            </a:pattFill>
            <a:ln w="25400">
              <a:noFill/>
            </a:ln>
          </c:spPr>
          <c:invertIfNegative val="0"/>
          <c:cat>
            <c:numRef>
              <c:f>' '!$B$241:$BD$241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'!$B$256:$BD$256</c:f>
              <c:numCache>
                <c:formatCode>General</c:formatCode>
                <c:ptCount val="45"/>
                <c:pt idx="24" formatCode="#,##0.0">
                  <c:v>2.1816699999999994E-2</c:v>
                </c:pt>
                <c:pt idx="25" formatCode="#,##0.0">
                  <c:v>2.2003899999999996E-2</c:v>
                </c:pt>
                <c:pt idx="26" formatCode="#,##0.0">
                  <c:v>2.5088900000000001E-2</c:v>
                </c:pt>
                <c:pt idx="27" formatCode="#,##0.0">
                  <c:v>2.7166499999999996E-2</c:v>
                </c:pt>
                <c:pt idx="28" formatCode="#,##0.0">
                  <c:v>3.6728899999999995E-2</c:v>
                </c:pt>
                <c:pt idx="29" formatCode="#,##0.0">
                  <c:v>3.8667400000000005E-2</c:v>
                </c:pt>
                <c:pt idx="30" formatCode="#,##0.0">
                  <c:v>3.2553699999999998E-2</c:v>
                </c:pt>
                <c:pt idx="31" formatCode="#,##0.0">
                  <c:v>5.2784399999999995E-2</c:v>
                </c:pt>
                <c:pt idx="32" formatCode="#,##0.0">
                  <c:v>4.0735199999999992E-2</c:v>
                </c:pt>
                <c:pt idx="33" formatCode="#,##0.0">
                  <c:v>3.5838599999999984E-2</c:v>
                </c:pt>
                <c:pt idx="34" formatCode="#,##0.0">
                  <c:v>5.0833199999999995E-2</c:v>
                </c:pt>
                <c:pt idx="35" formatCode="#,##0.0">
                  <c:v>5.7881599999999991E-2</c:v>
                </c:pt>
                <c:pt idx="36" formatCode="#,##0.0">
                  <c:v>6.3812500000000008E-2</c:v>
                </c:pt>
                <c:pt idx="37" formatCode="#,##0.0">
                  <c:v>6.8502800000000003E-2</c:v>
                </c:pt>
                <c:pt idx="38" formatCode="#,##0.0">
                  <c:v>7.1169900000000022E-2</c:v>
                </c:pt>
                <c:pt idx="39" formatCode="#,##0.0">
                  <c:v>4.9377400000000009E-2</c:v>
                </c:pt>
                <c:pt idx="40" formatCode="#,##0.0">
                  <c:v>5.2834999999999986E-2</c:v>
                </c:pt>
                <c:pt idx="41" formatCode="#,##0.0">
                  <c:v>7.8640500000000002E-2</c:v>
                </c:pt>
                <c:pt idx="42" formatCode="#,##0.0">
                  <c:v>0.1079594</c:v>
                </c:pt>
                <c:pt idx="43" formatCode="#,##0.0">
                  <c:v>9.6938800000000033E-2</c:v>
                </c:pt>
                <c:pt idx="44" formatCode="#,##0.0">
                  <c:v>0.1250156</c:v>
                </c:pt>
              </c:numCache>
            </c:numRef>
          </c:val>
          <c:extLst>
            <c:ext xmlns:c16="http://schemas.microsoft.com/office/drawing/2014/chart" uri="{C3380CC4-5D6E-409C-BE32-E72D297353CC}">
              <c16:uniqueId val="{0000000E-2400-48D2-9E62-BD2C2D617E52}"/>
            </c:ext>
          </c:extLst>
        </c:ser>
        <c:ser>
          <c:idx val="0"/>
          <c:order val="15"/>
          <c:tx>
            <c:strRef>
              <c:f>' '!$A$257</c:f>
              <c:strCache>
                <c:ptCount val="1"/>
                <c:pt idx="0">
                  <c:v>Other panels </c:v>
                </c:pt>
              </c:strCache>
            </c:strRef>
          </c:tx>
          <c:spPr>
            <a:pattFill prst="lgConfetti">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'!$B$241:$BD$241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'!$B$257:$BD$257</c:f>
              <c:numCache>
                <c:formatCode>General</c:formatCode>
                <c:ptCount val="45"/>
                <c:pt idx="24" formatCode="#,##0.0">
                  <c:v>2.7997599999999994E-2</c:v>
                </c:pt>
                <c:pt idx="25" formatCode="#,##0.0">
                  <c:v>2.9934200000000001E-2</c:v>
                </c:pt>
                <c:pt idx="26" formatCode="#,##0.0">
                  <c:v>2.89606E-2</c:v>
                </c:pt>
                <c:pt idx="27" formatCode="#,##0.0">
                  <c:v>4.0542099999999984E-2</c:v>
                </c:pt>
                <c:pt idx="28" formatCode="#,##0.0">
                  <c:v>4.9549599999999999E-2</c:v>
                </c:pt>
                <c:pt idx="29" formatCode="#,##0.0">
                  <c:v>5.2949900000000001E-2</c:v>
                </c:pt>
                <c:pt idx="30" formatCode="#,##0.0">
                  <c:v>6.2975600000000007E-2</c:v>
                </c:pt>
                <c:pt idx="31" formatCode="#,##0.0">
                  <c:v>7.9096799999999995E-2</c:v>
                </c:pt>
                <c:pt idx="32" formatCode="#,##0.0">
                  <c:v>9.0923599999999993E-2</c:v>
                </c:pt>
                <c:pt idx="33" formatCode="#,##0.0">
                  <c:v>4.3120699999999998E-2</c:v>
                </c:pt>
                <c:pt idx="34" formatCode="#,##0.0">
                  <c:v>5.3272699999999999E-2</c:v>
                </c:pt>
                <c:pt idx="35" formatCode="#,##0.0">
                  <c:v>5.9129899999999999E-2</c:v>
                </c:pt>
                <c:pt idx="36" formatCode="#,##0.0">
                  <c:v>6.5020699999999987E-2</c:v>
                </c:pt>
                <c:pt idx="37" formatCode="#,##0.0">
                  <c:v>0.13756589999999999</c:v>
                </c:pt>
                <c:pt idx="38" formatCode="#,##0.0">
                  <c:v>0.1723819</c:v>
                </c:pt>
                <c:pt idx="39" formatCode="#,##0.0">
                  <c:v>0.21453850000000002</c:v>
                </c:pt>
                <c:pt idx="40" formatCode="#,##0.0">
                  <c:v>0.32573779999999997</c:v>
                </c:pt>
                <c:pt idx="41" formatCode="#,##0.0">
                  <c:v>0.46119269999999996</c:v>
                </c:pt>
                <c:pt idx="42" formatCode="#,##0.0">
                  <c:v>0.49215959999999997</c:v>
                </c:pt>
                <c:pt idx="43" formatCode="#,##0.0">
                  <c:v>0.43200219999999989</c:v>
                </c:pt>
                <c:pt idx="44" formatCode="#,##0.0">
                  <c:v>0.46051270000000011</c:v>
                </c:pt>
              </c:numCache>
            </c:numRef>
          </c:val>
          <c:extLst>
            <c:ext xmlns:c16="http://schemas.microsoft.com/office/drawing/2014/chart" uri="{C3380CC4-5D6E-409C-BE32-E72D297353CC}">
              <c16:uniqueId val="{0000000F-2400-48D2-9E62-BD2C2D617E52}"/>
            </c:ext>
          </c:extLst>
        </c:ser>
        <c:ser>
          <c:idx val="1"/>
          <c:order val="16"/>
          <c:tx>
            <c:strRef>
              <c:f>' '!$A$258</c:f>
              <c:strCache>
                <c:ptCount val="1"/>
                <c:pt idx="0">
                  <c:v>Wooden furniture </c:v>
                </c:pt>
              </c:strCache>
            </c:strRef>
          </c:tx>
          <c:spPr>
            <a:pattFill prst="diagBrick">
              <a:fgClr>
                <a:schemeClr val="bg1"/>
              </a:fgClr>
              <a:bgClr>
                <a:srgbClr val="808000"/>
              </a:bgClr>
            </a:pattFill>
            <a:ln w="25400">
              <a:noFill/>
            </a:ln>
          </c:spPr>
          <c:invertIfNegative val="0"/>
          <c:cat>
            <c:numRef>
              <c:f>' '!$B$241:$BD$241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'!$B$258:$BD$258</c:f>
              <c:numCache>
                <c:formatCode>General</c:formatCode>
                <c:ptCount val="45"/>
                <c:pt idx="24" formatCode="#,##0.0">
                  <c:v>0.11342519999999998</c:v>
                </c:pt>
                <c:pt idx="25" formatCode="#,##0.0">
                  <c:v>0.1238257</c:v>
                </c:pt>
                <c:pt idx="26" formatCode="#,##0.0">
                  <c:v>0.13416610000000001</c:v>
                </c:pt>
                <c:pt idx="27" formatCode="#,##0.0">
                  <c:v>0.16480619999999999</c:v>
                </c:pt>
                <c:pt idx="28" formatCode="#,##0.0">
                  <c:v>0.21682449999999998</c:v>
                </c:pt>
                <c:pt idx="29" formatCode="#,##0.0">
                  <c:v>0.20742000000000002</c:v>
                </c:pt>
                <c:pt idx="30" formatCode="#,##0.0">
                  <c:v>0.23421569999999997</c:v>
                </c:pt>
                <c:pt idx="31" formatCode="#,##0.0">
                  <c:v>0.30002969999999995</c:v>
                </c:pt>
                <c:pt idx="32" formatCode="#,##0.0">
                  <c:v>0.34480099999999986</c:v>
                </c:pt>
                <c:pt idx="33" formatCode="#,##0.0">
                  <c:v>0.19469989999999998</c:v>
                </c:pt>
                <c:pt idx="34" formatCode="#,##0.0">
                  <c:v>0.22787290000000002</c:v>
                </c:pt>
                <c:pt idx="35" formatCode="#,##0.0">
                  <c:v>0.27156299999999994</c:v>
                </c:pt>
                <c:pt idx="36" formatCode="#,##0.0">
                  <c:v>0.31052619999999997</c:v>
                </c:pt>
                <c:pt idx="37" formatCode="#,##0.0">
                  <c:v>0.35009389999999996</c:v>
                </c:pt>
                <c:pt idx="38" formatCode="#,##0.0">
                  <c:v>0.36770700000000001</c:v>
                </c:pt>
                <c:pt idx="39" formatCode="#,##0.0">
                  <c:v>0.24662689999999995</c:v>
                </c:pt>
                <c:pt idx="40" formatCode="#,##0.0">
                  <c:v>0.22112680000000004</c:v>
                </c:pt>
                <c:pt idx="41" formatCode="#,##0.0">
                  <c:v>0.29246709999999992</c:v>
                </c:pt>
                <c:pt idx="42" formatCode="#,##0.0">
                  <c:v>0.35475659999999992</c:v>
                </c:pt>
                <c:pt idx="43" formatCode="#,##0.0">
                  <c:v>0.364786</c:v>
                </c:pt>
                <c:pt idx="44" formatCode="#,##0.0">
                  <c:v>0.39844859999999993</c:v>
                </c:pt>
              </c:numCache>
            </c:numRef>
          </c:val>
          <c:extLst>
            <c:ext xmlns:c16="http://schemas.microsoft.com/office/drawing/2014/chart" uri="{C3380CC4-5D6E-409C-BE32-E72D297353CC}">
              <c16:uniqueId val="{00000010-2400-48D2-9E62-BD2C2D617E52}"/>
            </c:ext>
          </c:extLst>
        </c:ser>
        <c:ser>
          <c:idx val="12"/>
          <c:order val="17"/>
          <c:tx>
            <c:strRef>
              <c:f>' '!$A$259</c:f>
              <c:strCache>
                <c:ptCount val="1"/>
                <c:pt idx="0">
                  <c:v>Chips &amp; residues </c:v>
                </c:pt>
              </c:strCache>
            </c:strRef>
          </c:tx>
          <c:spPr>
            <a:pattFill prst="smConfetti">
              <a:fgClr>
                <a:srgbClr val="FF0000"/>
              </a:fgClr>
              <a:bgClr>
                <a:schemeClr val="bg1"/>
              </a:bgClr>
            </a:pattFill>
            <a:ln w="25400">
              <a:noFill/>
            </a:ln>
          </c:spPr>
          <c:invertIfNegative val="0"/>
          <c:cat>
            <c:numRef>
              <c:f>' '!$B$241:$BD$241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'!$B$259:$BD$259</c:f>
              <c:numCache>
                <c:formatCode>General</c:formatCode>
                <c:ptCount val="45"/>
                <c:pt idx="24" formatCode="#,##0.0">
                  <c:v>7.3000000000000004E-6</c:v>
                </c:pt>
                <c:pt idx="25" formatCode="#,##0.0">
                  <c:v>2.0800000000000001E-5</c:v>
                </c:pt>
                <c:pt idx="26" formatCode="#,##0.0">
                  <c:v>7.5000000000000002E-6</c:v>
                </c:pt>
                <c:pt idx="27" formatCode="#,##0.0">
                  <c:v>2.8600000000000001E-5</c:v>
                </c:pt>
                <c:pt idx="28" formatCode="#,##0.0">
                  <c:v>5.1340000000000001E-4</c:v>
                </c:pt>
                <c:pt idx="29" formatCode="#,##0.0">
                  <c:v>2.0806000000000006E-3</c:v>
                </c:pt>
                <c:pt idx="30" formatCode="#,##0.0">
                  <c:v>4.9347000000000002E-3</c:v>
                </c:pt>
                <c:pt idx="31" formatCode="#,##0.0">
                  <c:v>9.2078999999999963E-3</c:v>
                </c:pt>
                <c:pt idx="32" formatCode="#,##0.0">
                  <c:v>1.5138899999999999E-2</c:v>
                </c:pt>
                <c:pt idx="33" formatCode="#,##0.0">
                  <c:v>1.7681599999999995E-2</c:v>
                </c:pt>
                <c:pt idx="34" formatCode="#,##0.0">
                  <c:v>2.1017000000000001E-2</c:v>
                </c:pt>
                <c:pt idx="35" formatCode="#,##0.0">
                  <c:v>3.3928899999999998E-2</c:v>
                </c:pt>
                <c:pt idx="36" formatCode="#,##0.0">
                  <c:v>4.1552000000000006E-2</c:v>
                </c:pt>
                <c:pt idx="37" formatCode="#,##0.0">
                  <c:v>5.2761200000000008E-2</c:v>
                </c:pt>
                <c:pt idx="38" formatCode="#,##0.0">
                  <c:v>7.2135999999999978E-2</c:v>
                </c:pt>
                <c:pt idx="39" formatCode="#,##0.0">
                  <c:v>5.6589299999999995E-2</c:v>
                </c:pt>
                <c:pt idx="40" formatCode="#,##0.0">
                  <c:v>5.4802099999999999E-2</c:v>
                </c:pt>
                <c:pt idx="41" formatCode="#,##0.0">
                  <c:v>4.3005800000000011E-2</c:v>
                </c:pt>
                <c:pt idx="42" formatCode="#,##0.0">
                  <c:v>9.7509599999999988E-2</c:v>
                </c:pt>
                <c:pt idx="43" formatCode="#,##0.0">
                  <c:v>0.10768490000000001</c:v>
                </c:pt>
                <c:pt idx="44" formatCode="#,##0.0">
                  <c:v>8.8862699999999975E-2</c:v>
                </c:pt>
              </c:numCache>
            </c:numRef>
          </c:val>
          <c:extLst>
            <c:ext xmlns:c16="http://schemas.microsoft.com/office/drawing/2014/chart" uri="{C3380CC4-5D6E-409C-BE32-E72D297353CC}">
              <c16:uniqueId val="{00000011-2400-48D2-9E62-BD2C2D617E52}"/>
            </c:ext>
          </c:extLst>
        </c:ser>
        <c:ser>
          <c:idx val="13"/>
          <c:order val="18"/>
          <c:tx>
            <c:strRef>
              <c:f>' '!$A$260</c:f>
              <c:strCache>
                <c:ptCount val="1"/>
                <c:pt idx="0">
                  <c:v>Paper </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'!$B$241:$BD$241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'!$B$260:$BD$260</c:f>
              <c:numCache>
                <c:formatCode>General</c:formatCode>
                <c:ptCount val="45"/>
                <c:pt idx="24" formatCode="#,##0.0">
                  <c:v>0.12208220000000002</c:v>
                </c:pt>
                <c:pt idx="25" formatCode="#,##0.0">
                  <c:v>0.118585</c:v>
                </c:pt>
                <c:pt idx="26" formatCode="#,##0.0">
                  <c:v>0.11193249999999998</c:v>
                </c:pt>
                <c:pt idx="27" formatCode="#,##0.0">
                  <c:v>0.1170336</c:v>
                </c:pt>
                <c:pt idx="28" formatCode="#,##0.0">
                  <c:v>0.14033279999999998</c:v>
                </c:pt>
                <c:pt idx="29" formatCode="#,##0.0">
                  <c:v>0.14013100000000001</c:v>
                </c:pt>
                <c:pt idx="30" formatCode="#,##0.0">
                  <c:v>0.15005249999999998</c:v>
                </c:pt>
                <c:pt idx="31" formatCode="#,##0.0">
                  <c:v>0.18940620000000005</c:v>
                </c:pt>
                <c:pt idx="32" formatCode="#,##0.0">
                  <c:v>0.21071390000000001</c:v>
                </c:pt>
                <c:pt idx="33" formatCode="#,##0.0">
                  <c:v>0.1411945</c:v>
                </c:pt>
                <c:pt idx="34" formatCode="#,##0.0">
                  <c:v>0.14728119999999995</c:v>
                </c:pt>
                <c:pt idx="35" formatCode="#,##0.0">
                  <c:v>0.23058580000000004</c:v>
                </c:pt>
                <c:pt idx="36" formatCode="#,##0.0">
                  <c:v>0.20014300000000002</c:v>
                </c:pt>
                <c:pt idx="37" formatCode="#,##0.0">
                  <c:v>0.17931750000000002</c:v>
                </c:pt>
                <c:pt idx="38" formatCode="#,##0.0">
                  <c:v>0.1733111</c:v>
                </c:pt>
                <c:pt idx="39" formatCode="#,##0.0">
                  <c:v>0.1243794</c:v>
                </c:pt>
                <c:pt idx="40" formatCode="#,##0.0">
                  <c:v>0.12622069999999999</c:v>
                </c:pt>
                <c:pt idx="41" formatCode="#,##0.0">
                  <c:v>0.14739750000000004</c:v>
                </c:pt>
                <c:pt idx="42" formatCode="#,##0.0">
                  <c:v>0.19674700000000001</c:v>
                </c:pt>
                <c:pt idx="43" formatCode="#,##0.0">
                  <c:v>0.20282439999999999</c:v>
                </c:pt>
                <c:pt idx="44" formatCode="#,##0.0">
                  <c:v>0.19573260000000006</c:v>
                </c:pt>
              </c:numCache>
            </c:numRef>
          </c:val>
          <c:extLst>
            <c:ext xmlns:c16="http://schemas.microsoft.com/office/drawing/2014/chart" uri="{C3380CC4-5D6E-409C-BE32-E72D297353CC}">
              <c16:uniqueId val="{00000012-2400-48D2-9E62-BD2C2D617E52}"/>
            </c:ext>
          </c:extLst>
        </c:ser>
        <c:ser>
          <c:idx val="14"/>
          <c:order val="19"/>
          <c:tx>
            <c:strRef>
              <c:f>' '!$A$261</c:f>
              <c:strCache>
                <c:ptCount val="1"/>
                <c:pt idx="0">
                  <c:v>Other wood</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'!$B$241:$BD$241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'!$B$261:$BD$261</c:f>
              <c:numCache>
                <c:formatCode>General</c:formatCode>
                <c:ptCount val="45"/>
                <c:pt idx="24" formatCode="#,##0.0">
                  <c:v>4.1251399999999994E-2</c:v>
                </c:pt>
                <c:pt idx="25" formatCode="#,##0.0">
                  <c:v>4.2835399999999912E-2</c:v>
                </c:pt>
                <c:pt idx="26" formatCode="#,##0.0">
                  <c:v>4.9809199999999998E-2</c:v>
                </c:pt>
                <c:pt idx="27" formatCode="#,##0.0">
                  <c:v>7.0271100000000142E-2</c:v>
                </c:pt>
                <c:pt idx="28" formatCode="#,##0.0">
                  <c:v>9.3219200000000058E-2</c:v>
                </c:pt>
                <c:pt idx="29" formatCode="#,##0.0">
                  <c:v>9.6845899999999818E-2</c:v>
                </c:pt>
                <c:pt idx="30" formatCode="#,##0.0">
                  <c:v>0.11737739999999985</c:v>
                </c:pt>
                <c:pt idx="31" formatCode="#,##0.0">
                  <c:v>0.16510419999999981</c:v>
                </c:pt>
                <c:pt idx="32" formatCode="#,##0.0">
                  <c:v>0.18407560000000034</c:v>
                </c:pt>
                <c:pt idx="33" formatCode="#,##0.0">
                  <c:v>0.10261000000000031</c:v>
                </c:pt>
                <c:pt idx="34" formatCode="#,##0.0">
                  <c:v>0.12859670000000001</c:v>
                </c:pt>
                <c:pt idx="35" formatCode="#,##0.0">
                  <c:v>0.16603359999999978</c:v>
                </c:pt>
                <c:pt idx="36" formatCode="#,##0.0">
                  <c:v>0.20276190000000005</c:v>
                </c:pt>
                <c:pt idx="37" formatCode="#,##0.0">
                  <c:v>0.21057040000000016</c:v>
                </c:pt>
                <c:pt idx="38" formatCode="#,##0.0">
                  <c:v>0.20047150000000014</c:v>
                </c:pt>
                <c:pt idx="39" formatCode="#,##0.0">
                  <c:v>0.15696189999999999</c:v>
                </c:pt>
                <c:pt idx="40" formatCode="#,##0.0">
                  <c:v>0.1614922999999997</c:v>
                </c:pt>
                <c:pt idx="41" formatCode="#,##0.0">
                  <c:v>0.19238670000000013</c:v>
                </c:pt>
                <c:pt idx="42" formatCode="#,##0.0">
                  <c:v>0.23956739999999921</c:v>
                </c:pt>
                <c:pt idx="43" formatCode="#,##0.0">
                  <c:v>0.33233350000000006</c:v>
                </c:pt>
                <c:pt idx="44" formatCode="#,##0.0">
                  <c:v>0.39663499999999963</c:v>
                </c:pt>
              </c:numCache>
            </c:numRef>
          </c:val>
          <c:extLst>
            <c:ext xmlns:c16="http://schemas.microsoft.com/office/drawing/2014/chart" uri="{C3380CC4-5D6E-409C-BE32-E72D297353CC}">
              <c16:uniqueId val="{00000013-2400-48D2-9E62-BD2C2D617E52}"/>
            </c:ext>
          </c:extLst>
        </c:ser>
        <c:dLbls>
          <c:showLegendKey val="0"/>
          <c:showVal val="0"/>
          <c:showCatName val="0"/>
          <c:showSerName val="0"/>
          <c:showPercent val="0"/>
          <c:showBubbleSize val="0"/>
        </c:dLbls>
        <c:gapWidth val="0"/>
        <c:overlap val="100"/>
        <c:axId val="3"/>
        <c:axId val="4"/>
      </c:barChart>
      <c:catAx>
        <c:axId val="175728691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175" b="0" i="0" u="none" strike="noStrike" baseline="0">
                    <a:solidFill>
                      <a:srgbClr val="993300"/>
                    </a:solidFill>
                    <a:latin typeface="Arial"/>
                    <a:ea typeface="Arial"/>
                    <a:cs typeface="Arial"/>
                  </a:defRPr>
                </a:pPr>
                <a:r>
                  <a:rPr lang="en-GB" sz="1175" b="0"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175" b="0" i="0" u="none" strike="noStrike" baseline="0">
                    <a:solidFill>
                      <a:srgbClr val="993300"/>
                    </a:solidFill>
                    <a:latin typeface="Arial"/>
                    <a:ea typeface="Arial"/>
                    <a:cs typeface="Arial"/>
                  </a:defRPr>
                </a:pPr>
                <a:r>
                  <a:rPr lang="en-GB" sz="1050" b="0" i="0" u="none" strike="noStrike" baseline="0">
                    <a:solidFill>
                      <a:srgbClr val="993300"/>
                    </a:solidFill>
                    <a:latin typeface="Arial"/>
                    <a:cs typeface="Arial"/>
                  </a:rPr>
                  <a:t>(million cubic metres)</a:t>
                </a:r>
              </a:p>
            </c:rich>
          </c:tx>
          <c:layout>
            <c:manualLayout>
              <c:xMode val="edge"/>
              <c:yMode val="edge"/>
              <c:x val="3.4376058909132735E-2"/>
              <c:y val="0.1433380357377650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75728691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0" i="0" u="none" strike="noStrike" baseline="0">
                    <a:solidFill>
                      <a:srgbClr val="0000FF"/>
                    </a:solidFill>
                    <a:latin typeface="Arial"/>
                    <a:ea typeface="Arial"/>
                    <a:cs typeface="Arial"/>
                  </a:defRPr>
                </a:pPr>
                <a:r>
                  <a:rPr lang="en-GB" sz="1175" b="0"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0"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89690262790191766"/>
              <c:y val="0.1600052491956446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3"/>
        <c:txPr>
          <a:bodyPr/>
          <a:lstStyle/>
          <a:p>
            <a:pPr>
              <a:defRPr sz="1100" b="0" i="0" u="none" strike="noStrike" baseline="0">
                <a:solidFill>
                  <a:srgbClr val="000000"/>
                </a:solidFill>
                <a:latin typeface="Arial"/>
                <a:ea typeface="Arial"/>
                <a:cs typeface="Arial"/>
              </a:defRPr>
            </a:pPr>
            <a:endParaRPr lang="en-US"/>
          </a:p>
        </c:txPr>
      </c:legendEntry>
      <c:legendEntry>
        <c:idx val="11"/>
        <c:txPr>
          <a:bodyPr/>
          <a:lstStyle/>
          <a:p>
            <a:pPr>
              <a:defRPr sz="1100" b="0" i="0" u="none" strike="noStrike" baseline="0">
                <a:solidFill>
                  <a:srgbClr val="000000"/>
                </a:solidFill>
                <a:latin typeface="Arial"/>
                <a:ea typeface="Arial"/>
                <a:cs typeface="Arial"/>
              </a:defRPr>
            </a:pPr>
            <a:endParaRPr lang="en-US"/>
          </a:p>
        </c:txPr>
      </c:legendEntry>
      <c:layout>
        <c:manualLayout>
          <c:xMode val="edge"/>
          <c:yMode val="edge"/>
          <c:x val="3.0209153543307086E-2"/>
          <c:y val="0.86836194225721786"/>
          <c:w val="0.93752887933998363"/>
          <c:h val="0.10833688747621777"/>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170147699816232"/>
          <c:y val="7.1549793415550719E-2"/>
          <c:w val="0.67119668281099809"/>
          <c:h val="0.6522678841603694"/>
        </c:manualLayout>
      </c:layout>
      <c:barChart>
        <c:barDir val="col"/>
        <c:grouping val="stacked"/>
        <c:varyColors val="0"/>
        <c:ser>
          <c:idx val="0"/>
          <c:order val="0"/>
          <c:tx>
            <c:strRef>
              <c:f>' '!$A$360</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'!$B$359:$BD$359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'!$B$360:$BD$360</c:f>
              <c:numCache>
                <c:formatCode>#,##0.00</c:formatCode>
                <c:ptCount val="45"/>
                <c:pt idx="0">
                  <c:v>7.217333400000002E-2</c:v>
                </c:pt>
                <c:pt idx="1">
                  <c:v>7.6932E-2</c:v>
                </c:pt>
                <c:pt idx="2">
                  <c:v>7.977382500000002E-2</c:v>
                </c:pt>
                <c:pt idx="3">
                  <c:v>7.052873820000001E-2</c:v>
                </c:pt>
                <c:pt idx="4">
                  <c:v>8.7974135000000009E-2</c:v>
                </c:pt>
                <c:pt idx="5">
                  <c:v>7.4220399000000006E-2</c:v>
                </c:pt>
                <c:pt idx="6">
                  <c:v>8.4056800000000001E-2</c:v>
                </c:pt>
                <c:pt idx="7">
                  <c:v>8.05672474E-2</c:v>
                </c:pt>
                <c:pt idx="8">
                  <c:v>5.2567381600000004E-2</c:v>
                </c:pt>
                <c:pt idx="9">
                  <c:v>7.5603573199999996E-2</c:v>
                </c:pt>
                <c:pt idx="10">
                  <c:v>7.5107134799999989E-2</c:v>
                </c:pt>
                <c:pt idx="11">
                  <c:v>6.6301398400000003E-2</c:v>
                </c:pt>
                <c:pt idx="12">
                  <c:v>5.7560398800000002E-2</c:v>
                </c:pt>
                <c:pt idx="13">
                  <c:v>6.6011019199999993E-2</c:v>
                </c:pt>
                <c:pt idx="14">
                  <c:v>9.1478267799999999E-2</c:v>
                </c:pt>
                <c:pt idx="15">
                  <c:v>0.1004700322</c:v>
                </c:pt>
                <c:pt idx="16">
                  <c:v>0.12837363099999996</c:v>
                </c:pt>
                <c:pt idx="17">
                  <c:v>0.16915262979999998</c:v>
                </c:pt>
                <c:pt idx="18">
                  <c:v>0.19349251899999997</c:v>
                </c:pt>
                <c:pt idx="19">
                  <c:v>0.1841815312</c:v>
                </c:pt>
                <c:pt idx="20">
                  <c:v>0.23840590339999995</c:v>
                </c:pt>
              </c:numCache>
            </c:numRef>
          </c:val>
          <c:extLst>
            <c:ext xmlns:c16="http://schemas.microsoft.com/office/drawing/2014/chart" uri="{C3380CC4-5D6E-409C-BE32-E72D297353CC}">
              <c16:uniqueId val="{00000000-2252-4FE5-88A0-165F7DCDD392}"/>
            </c:ext>
          </c:extLst>
        </c:ser>
        <c:ser>
          <c:idx val="1"/>
          <c:order val="1"/>
          <c:tx>
            <c:strRef>
              <c:f>' '!$A$361</c:f>
              <c:strCache>
                <c:ptCount val="1"/>
                <c:pt idx="0">
                  <c:v>Russia </c:v>
                </c:pt>
              </c:strCache>
            </c:strRef>
          </c:tx>
          <c:spPr>
            <a:pattFill prst="dkDnDiag">
              <a:fgClr>
                <a:srgbClr val="FF66FF"/>
              </a:fgClr>
              <a:bgClr>
                <a:schemeClr val="bg1"/>
              </a:bgClr>
            </a:pattFill>
            <a:ln w="25400">
              <a:noFill/>
            </a:ln>
          </c:spPr>
          <c:invertIfNegative val="0"/>
          <c:cat>
            <c:numRef>
              <c:f>' '!$B$359:$BD$359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'!$B$361:$BD$361</c:f>
              <c:numCache>
                <c:formatCode>#,##0.00</c:formatCode>
                <c:ptCount val="45"/>
                <c:pt idx="0">
                  <c:v>1.0304675400000001E-2</c:v>
                </c:pt>
                <c:pt idx="1">
                  <c:v>1.2213238E-2</c:v>
                </c:pt>
                <c:pt idx="2">
                  <c:v>1.8186140200000003E-2</c:v>
                </c:pt>
                <c:pt idx="3">
                  <c:v>1.5139854199999999E-2</c:v>
                </c:pt>
                <c:pt idx="4">
                  <c:v>1.8432302599999999E-2</c:v>
                </c:pt>
                <c:pt idx="5">
                  <c:v>1.53068682E-2</c:v>
                </c:pt>
                <c:pt idx="6">
                  <c:v>1.36157798E-2</c:v>
                </c:pt>
                <c:pt idx="7">
                  <c:v>1.4454627800000001E-2</c:v>
                </c:pt>
                <c:pt idx="8">
                  <c:v>2.2327036199999997E-2</c:v>
                </c:pt>
                <c:pt idx="9">
                  <c:v>3.10468094E-2</c:v>
                </c:pt>
                <c:pt idx="10">
                  <c:v>3.7375585199999999E-2</c:v>
                </c:pt>
                <c:pt idx="11">
                  <c:v>3.1658725799999989E-2</c:v>
                </c:pt>
                <c:pt idx="12">
                  <c:v>4.93582152E-2</c:v>
                </c:pt>
                <c:pt idx="13">
                  <c:v>4.0608226400000003E-2</c:v>
                </c:pt>
                <c:pt idx="14">
                  <c:v>1.6518051800000003E-2</c:v>
                </c:pt>
                <c:pt idx="15">
                  <c:v>5.956822599999999E-3</c:v>
                </c:pt>
                <c:pt idx="16">
                  <c:v>9.0984862000000003E-3</c:v>
                </c:pt>
                <c:pt idx="17">
                  <c:v>8.6926425999999998E-3</c:v>
                </c:pt>
                <c:pt idx="18">
                  <c:v>6.9898631999999999E-3</c:v>
                </c:pt>
                <c:pt idx="19">
                  <c:v>1.8766370800000001E-2</c:v>
                </c:pt>
                <c:pt idx="20">
                  <c:v>2.8759038000000004E-2</c:v>
                </c:pt>
              </c:numCache>
            </c:numRef>
          </c:val>
          <c:extLst>
            <c:ext xmlns:c16="http://schemas.microsoft.com/office/drawing/2014/chart" uri="{C3380CC4-5D6E-409C-BE32-E72D297353CC}">
              <c16:uniqueId val="{00000001-2252-4FE5-88A0-165F7DCDD392}"/>
            </c:ext>
          </c:extLst>
        </c:ser>
        <c:ser>
          <c:idx val="5"/>
          <c:order val="2"/>
          <c:tx>
            <c:strRef>
              <c:f>' '!$A$362</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'!$B$359:$BD$359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'!$B$362:$BD$362</c:f>
              <c:numCache>
                <c:formatCode>0.00</c:formatCode>
                <c:ptCount val="45"/>
                <c:pt idx="0">
                  <c:v>5.9704940000000067E-3</c:v>
                </c:pt>
                <c:pt idx="1">
                  <c:v>9.5623600000000059E-3</c:v>
                </c:pt>
                <c:pt idx="2">
                  <c:v>1.9886000000000001E-2</c:v>
                </c:pt>
                <c:pt idx="3">
                  <c:v>2.1033695200000008E-2</c:v>
                </c:pt>
                <c:pt idx="4">
                  <c:v>3.9008632600000009E-2</c:v>
                </c:pt>
                <c:pt idx="5">
                  <c:v>4.0506811399999981E-2</c:v>
                </c:pt>
                <c:pt idx="6">
                  <c:v>1.9088999999999953E-2</c:v>
                </c:pt>
                <c:pt idx="7">
                  <c:v>2.9556082399999961E-2</c:v>
                </c:pt>
                <c:pt idx="8">
                  <c:v>1.6674444399999988E-2</c:v>
                </c:pt>
                <c:pt idx="9">
                  <c:v>2.0641336199999985E-2</c:v>
                </c:pt>
                <c:pt idx="10">
                  <c:v>2.545882499999999E-2</c:v>
                </c:pt>
                <c:pt idx="11">
                  <c:v>2.0895646599999984E-2</c:v>
                </c:pt>
                <c:pt idx="12">
                  <c:v>2.8286738999999977E-2</c:v>
                </c:pt>
                <c:pt idx="13">
                  <c:v>3.0971313200000017E-2</c:v>
                </c:pt>
                <c:pt idx="14">
                  <c:v>2.9185061999999956E-2</c:v>
                </c:pt>
                <c:pt idx="15">
                  <c:v>1.8699488399999992E-2</c:v>
                </c:pt>
                <c:pt idx="16">
                  <c:v>2.3019168000000007E-2</c:v>
                </c:pt>
                <c:pt idx="17">
                  <c:v>3.7896931999999994E-2</c:v>
                </c:pt>
                <c:pt idx="18">
                  <c:v>4.3897366199999927E-2</c:v>
                </c:pt>
                <c:pt idx="19">
                  <c:v>4.8802012799999961E-2</c:v>
                </c:pt>
                <c:pt idx="20">
                  <c:v>6.2746892800000065E-2</c:v>
                </c:pt>
              </c:numCache>
            </c:numRef>
          </c:val>
          <c:extLst>
            <c:ext xmlns:c16="http://schemas.microsoft.com/office/drawing/2014/chart" uri="{C3380CC4-5D6E-409C-BE32-E72D297353CC}">
              <c16:uniqueId val="{00000002-2252-4FE5-88A0-165F7DCDD392}"/>
            </c:ext>
          </c:extLst>
        </c:ser>
        <c:ser>
          <c:idx val="4"/>
          <c:order val="3"/>
          <c:tx>
            <c:strRef>
              <c:f>' '!$A$363</c:f>
              <c:strCache>
                <c:ptCount val="1"/>
              </c:strCache>
            </c:strRef>
          </c:tx>
          <c:spPr>
            <a:noFill/>
            <a:ln w="25400">
              <a:noFill/>
            </a:ln>
          </c:spPr>
          <c:invertIfNegative val="0"/>
          <c:cat>
            <c:numRef>
              <c:f>' '!$B$359:$BD$359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'!$B$363:$BD$363</c:f>
              <c:numCache>
                <c:formatCode>0.0</c:formatCode>
                <c:ptCount val="45"/>
              </c:numCache>
            </c:numRef>
          </c:val>
          <c:extLst>
            <c:ext xmlns:c16="http://schemas.microsoft.com/office/drawing/2014/chart" uri="{C3380CC4-5D6E-409C-BE32-E72D297353CC}">
              <c16:uniqueId val="{00000003-2252-4FE5-88A0-165F7DCDD392}"/>
            </c:ext>
          </c:extLst>
        </c:ser>
        <c:dLbls>
          <c:showLegendKey val="0"/>
          <c:showVal val="0"/>
          <c:showCatName val="0"/>
          <c:showSerName val="0"/>
          <c:showPercent val="0"/>
          <c:showBubbleSize val="0"/>
        </c:dLbls>
        <c:gapWidth val="0"/>
        <c:overlap val="100"/>
        <c:axId val="1757281311"/>
        <c:axId val="1"/>
      </c:barChart>
      <c:barChart>
        <c:barDir val="col"/>
        <c:grouping val="stacked"/>
        <c:varyColors val="0"/>
        <c:ser>
          <c:idx val="10"/>
          <c:order val="4"/>
          <c:tx>
            <c:strRef>
              <c:f>' '!$A$364</c:f>
              <c:strCache>
                <c:ptCount val="1"/>
              </c:strCache>
            </c:strRef>
          </c:tx>
          <c:spPr>
            <a:noFill/>
            <a:ln w="25400">
              <a:noFill/>
            </a:ln>
          </c:spPr>
          <c:invertIfNegative val="0"/>
          <c:cat>
            <c:numRef>
              <c:f>' '!$B$359:$BD$359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'!$B$364:$BD$364</c:f>
              <c:numCache>
                <c:formatCode>0.0</c:formatCode>
                <c:ptCount val="45"/>
              </c:numCache>
            </c:numRef>
          </c:val>
          <c:extLst>
            <c:ext xmlns:c16="http://schemas.microsoft.com/office/drawing/2014/chart" uri="{C3380CC4-5D6E-409C-BE32-E72D297353CC}">
              <c16:uniqueId val="{00000004-2252-4FE5-88A0-165F7DCDD392}"/>
            </c:ext>
          </c:extLst>
        </c:ser>
        <c:ser>
          <c:idx val="11"/>
          <c:order val="5"/>
          <c:tx>
            <c:strRef>
              <c:f>' '!$A$365</c:f>
              <c:strCache>
                <c:ptCount val="1"/>
              </c:strCache>
            </c:strRef>
          </c:tx>
          <c:spPr>
            <a:noFill/>
            <a:ln w="25400">
              <a:noFill/>
            </a:ln>
          </c:spPr>
          <c:invertIfNegative val="0"/>
          <c:cat>
            <c:numRef>
              <c:f>' '!$B$359:$BD$359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'!$B$365:$BD$365</c:f>
              <c:numCache>
                <c:formatCode>General</c:formatCode>
                <c:ptCount val="45"/>
              </c:numCache>
            </c:numRef>
          </c:val>
          <c:extLst>
            <c:ext xmlns:c16="http://schemas.microsoft.com/office/drawing/2014/chart" uri="{C3380CC4-5D6E-409C-BE32-E72D297353CC}">
              <c16:uniqueId val="{00000005-2252-4FE5-88A0-165F7DCDD392}"/>
            </c:ext>
          </c:extLst>
        </c:ser>
        <c:ser>
          <c:idx val="7"/>
          <c:order val="6"/>
          <c:tx>
            <c:strRef>
              <c:f>' '!$A$366</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'!$B$359:$BD$359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'!$B$366:$BD$366</c:f>
              <c:numCache>
                <c:formatCode>#,##0</c:formatCode>
                <c:ptCount val="45"/>
                <c:pt idx="24">
                  <c:v>17.972199999999997</c:v>
                </c:pt>
                <c:pt idx="25">
                  <c:v>17.523099999999999</c:v>
                </c:pt>
                <c:pt idx="26">
                  <c:v>17.563300000000002</c:v>
                </c:pt>
                <c:pt idx="27">
                  <c:v>17.662800000000001</c:v>
                </c:pt>
                <c:pt idx="28">
                  <c:v>22.190299999999997</c:v>
                </c:pt>
                <c:pt idx="29">
                  <c:v>22.588800000000003</c:v>
                </c:pt>
                <c:pt idx="30">
                  <c:v>23.498499999999996</c:v>
                </c:pt>
                <c:pt idx="31">
                  <c:v>32.660300000000007</c:v>
                </c:pt>
                <c:pt idx="32">
                  <c:v>22.280899999999999</c:v>
                </c:pt>
                <c:pt idx="33">
                  <c:v>20.994399999999999</c:v>
                </c:pt>
                <c:pt idx="34">
                  <c:v>25.868299999999998</c:v>
                </c:pt>
                <c:pt idx="35">
                  <c:v>30.448399999999999</c:v>
                </c:pt>
                <c:pt idx="36">
                  <c:v>24.564900000000002</c:v>
                </c:pt>
                <c:pt idx="37">
                  <c:v>29.158699999999996</c:v>
                </c:pt>
                <c:pt idx="38">
                  <c:v>40.545699999999997</c:v>
                </c:pt>
                <c:pt idx="39">
                  <c:v>32.520100000000006</c:v>
                </c:pt>
                <c:pt idx="40">
                  <c:v>33.1751</c:v>
                </c:pt>
                <c:pt idx="41">
                  <c:v>49.351199999999999</c:v>
                </c:pt>
                <c:pt idx="42">
                  <c:v>70.661299999999983</c:v>
                </c:pt>
                <c:pt idx="43">
                  <c:v>54.251400000000011</c:v>
                </c:pt>
                <c:pt idx="44">
                  <c:v>72.830099999999987</c:v>
                </c:pt>
              </c:numCache>
            </c:numRef>
          </c:val>
          <c:extLst>
            <c:ext xmlns:c16="http://schemas.microsoft.com/office/drawing/2014/chart" uri="{C3380CC4-5D6E-409C-BE32-E72D297353CC}">
              <c16:uniqueId val="{00000006-2252-4FE5-88A0-165F7DCDD392}"/>
            </c:ext>
          </c:extLst>
        </c:ser>
        <c:ser>
          <c:idx val="8"/>
          <c:order val="7"/>
          <c:tx>
            <c:strRef>
              <c:f>' '!$A$367</c:f>
              <c:strCache>
                <c:ptCount val="1"/>
                <c:pt idx="0">
                  <c:v>Russia </c:v>
                </c:pt>
              </c:strCache>
            </c:strRef>
          </c:tx>
          <c:spPr>
            <a:pattFill prst="dkDnDiag">
              <a:fgClr>
                <a:srgbClr val="FF66FF"/>
              </a:fgClr>
              <a:bgClr>
                <a:schemeClr val="bg1"/>
              </a:bgClr>
            </a:pattFill>
            <a:ln w="25400">
              <a:noFill/>
            </a:ln>
          </c:spPr>
          <c:invertIfNegative val="0"/>
          <c:cat>
            <c:numRef>
              <c:f>' '!$B$359:$BD$359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'!$B$367:$BD$367</c:f>
              <c:numCache>
                <c:formatCode>#,##0</c:formatCode>
                <c:ptCount val="45"/>
                <c:pt idx="24">
                  <c:v>2.6688999999999998</c:v>
                </c:pt>
                <c:pt idx="25">
                  <c:v>2.5949999999999998</c:v>
                </c:pt>
                <c:pt idx="26">
                  <c:v>3.7869999999999999</c:v>
                </c:pt>
                <c:pt idx="27">
                  <c:v>4.24</c:v>
                </c:pt>
                <c:pt idx="28">
                  <c:v>5.2620999999999993</c:v>
                </c:pt>
                <c:pt idx="29">
                  <c:v>4.5633999999999997</c:v>
                </c:pt>
                <c:pt idx="30">
                  <c:v>3.8601999999999999</c:v>
                </c:pt>
                <c:pt idx="31">
                  <c:v>6.4693999999999994</c:v>
                </c:pt>
                <c:pt idx="32">
                  <c:v>9.8907999999999987</c:v>
                </c:pt>
                <c:pt idx="33">
                  <c:v>8.5259</c:v>
                </c:pt>
                <c:pt idx="34">
                  <c:v>14.942299999999999</c:v>
                </c:pt>
                <c:pt idx="35">
                  <c:v>16.5169</c:v>
                </c:pt>
                <c:pt idx="36">
                  <c:v>24.565300000000001</c:v>
                </c:pt>
                <c:pt idx="37">
                  <c:v>23.268899999999999</c:v>
                </c:pt>
                <c:pt idx="38">
                  <c:v>13.6059</c:v>
                </c:pt>
                <c:pt idx="39">
                  <c:v>6.4409000000000001</c:v>
                </c:pt>
                <c:pt idx="40">
                  <c:v>9.7013999999999996</c:v>
                </c:pt>
                <c:pt idx="41">
                  <c:v>13.100999999999999</c:v>
                </c:pt>
                <c:pt idx="42">
                  <c:v>13.9954</c:v>
                </c:pt>
                <c:pt idx="43">
                  <c:v>19.542400000000001</c:v>
                </c:pt>
                <c:pt idx="44">
                  <c:v>24.244799999999998</c:v>
                </c:pt>
              </c:numCache>
            </c:numRef>
          </c:val>
          <c:extLst>
            <c:ext xmlns:c16="http://schemas.microsoft.com/office/drawing/2014/chart" uri="{C3380CC4-5D6E-409C-BE32-E72D297353CC}">
              <c16:uniqueId val="{00000007-2252-4FE5-88A0-165F7DCDD392}"/>
            </c:ext>
          </c:extLst>
        </c:ser>
        <c:ser>
          <c:idx val="14"/>
          <c:order val="8"/>
          <c:tx>
            <c:strRef>
              <c:f>' '!$A$368</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'!$B$359:$BD$359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'!$B$368:$BD$368</c:f>
              <c:numCache>
                <c:formatCode>General</c:formatCode>
                <c:ptCount val="45"/>
                <c:pt idx="24" formatCode="#,##0">
                  <c:v>1.1755999999999958</c:v>
                </c:pt>
                <c:pt idx="25" formatCode="#,##0">
                  <c:v>1.8857999999999961</c:v>
                </c:pt>
                <c:pt idx="26" formatCode="#,##0">
                  <c:v>3.7385999999999981</c:v>
                </c:pt>
                <c:pt idx="27" formatCode="#,##0">
                  <c:v>5.2636999999999965</c:v>
                </c:pt>
                <c:pt idx="28" formatCode="#,##0">
                  <c:v>9.2764999999999986</c:v>
                </c:pt>
                <c:pt idx="29" formatCode="#,##0">
                  <c:v>11.5152</c:v>
                </c:pt>
                <c:pt idx="30" formatCode="#,##0">
                  <c:v>5.1950000000000038</c:v>
                </c:pt>
                <c:pt idx="31" formatCode="#,##0">
                  <c:v>13.654699999999984</c:v>
                </c:pt>
                <c:pt idx="32" formatCode="#,##0">
                  <c:v>8.5634999999999906</c:v>
                </c:pt>
                <c:pt idx="33" formatCode="#,##0">
                  <c:v>6.3182999999999865</c:v>
                </c:pt>
                <c:pt idx="34" formatCode="#,##0">
                  <c:v>10.022599999999997</c:v>
                </c:pt>
                <c:pt idx="35" formatCode="#,##0">
                  <c:v>10.916299999999993</c:v>
                </c:pt>
                <c:pt idx="36" formatCode="#,##0">
                  <c:v>14.682299999999998</c:v>
                </c:pt>
                <c:pt idx="37" formatCode="#,##0">
                  <c:v>16.075200000000009</c:v>
                </c:pt>
                <c:pt idx="38" formatCode="#,##0">
                  <c:v>17.018300000000032</c:v>
                </c:pt>
                <c:pt idx="39" formatCode="#,##0">
                  <c:v>10.416400000000003</c:v>
                </c:pt>
                <c:pt idx="40" formatCode="#,##0">
                  <c:v>9.9584999999999866</c:v>
                </c:pt>
                <c:pt idx="41" formatCode="#,##0">
                  <c:v>16.188300000000005</c:v>
                </c:pt>
                <c:pt idx="42" formatCode="#,##0">
                  <c:v>23.302700000000002</c:v>
                </c:pt>
                <c:pt idx="43" formatCode="#,##0">
                  <c:v>23.145000000000024</c:v>
                </c:pt>
                <c:pt idx="44" formatCode="#,##0">
                  <c:v>27.940700000000007</c:v>
                </c:pt>
              </c:numCache>
            </c:numRef>
          </c:val>
          <c:extLst>
            <c:ext xmlns:c16="http://schemas.microsoft.com/office/drawing/2014/chart" uri="{C3380CC4-5D6E-409C-BE32-E72D297353CC}">
              <c16:uniqueId val="{00000008-2252-4FE5-88A0-165F7DCDD392}"/>
            </c:ext>
          </c:extLst>
        </c:ser>
        <c:dLbls>
          <c:showLegendKey val="0"/>
          <c:showVal val="0"/>
          <c:showCatName val="0"/>
          <c:showSerName val="0"/>
          <c:showPercent val="0"/>
          <c:showBubbleSize val="0"/>
        </c:dLbls>
        <c:gapWidth val="0"/>
        <c:overlap val="100"/>
        <c:axId val="3"/>
        <c:axId val="4"/>
      </c:barChart>
      <c:catAx>
        <c:axId val="175728131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Volume</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cubic metres) </a:t>
                </a:r>
                <a:r>
                  <a:rPr lang="en-GB" sz="1075" b="0" i="0" u="none" strike="noStrike" baseline="0">
                    <a:solidFill>
                      <a:srgbClr val="FFFFFF"/>
                    </a:solidFill>
                    <a:latin typeface="Arial"/>
                    <a:cs typeface="Arial"/>
                  </a:rPr>
                  <a:t>)</a:t>
                </a:r>
              </a:p>
            </c:rich>
          </c:tx>
          <c:layout>
            <c:manualLayout>
              <c:xMode val="edge"/>
              <c:yMode val="edge"/>
              <c:x val="1.8731070217981344E-2"/>
              <c:y val="0.19301804735357869"/>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993300"/>
                </a:solidFill>
                <a:latin typeface="Arial"/>
                <a:ea typeface="Arial"/>
                <a:cs typeface="Arial"/>
              </a:defRPr>
            </a:pPr>
            <a:endParaRPr lang="en-US"/>
          </a:p>
        </c:txPr>
        <c:crossAx val="175728131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fob, nominal) </a:t>
                </a:r>
                <a:r>
                  <a:rPr lang="en-GB" sz="1075" b="0" i="0" u="none" strike="noStrike" baseline="0">
                    <a:solidFill>
                      <a:srgbClr val="FFFFFF"/>
                    </a:solidFill>
                    <a:latin typeface="Arial"/>
                    <a:cs typeface="Arial"/>
                  </a:rPr>
                  <a:t>)</a:t>
                </a:r>
              </a:p>
            </c:rich>
          </c:tx>
          <c:layout>
            <c:manualLayout>
              <c:xMode val="edge"/>
              <c:yMode val="edge"/>
              <c:x val="0.90637567554787501"/>
              <c:y val="0.1564111763037620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23934041803567477"/>
          <c:y val="0.91184403946178938"/>
          <c:w val="0.51614754971445431"/>
          <c:h val="6.156610131105527E-2"/>
        </c:manualLayout>
      </c:layout>
      <c:overlay val="0"/>
      <c:spPr>
        <a:solidFill>
          <a:srgbClr val="FFFFCC"/>
        </a:solidFill>
        <a:ln w="3175">
          <a:solidFill>
            <a:srgbClr val="00FF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250500575226384"/>
          <c:y val="7.8335903252034378E-2"/>
          <c:w val="0.6781458893892548"/>
          <c:h val="0.64335443947415472"/>
        </c:manualLayout>
      </c:layout>
      <c:barChart>
        <c:barDir val="col"/>
        <c:grouping val="stacked"/>
        <c:varyColors val="0"/>
        <c:ser>
          <c:idx val="0"/>
          <c:order val="0"/>
          <c:tx>
            <c:strRef>
              <c:f>' '!$A$391</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'!$B$390:$BD$390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'!$B$391:$BD$391</c:f>
              <c:numCache>
                <c:formatCode>0.00</c:formatCode>
                <c:ptCount val="45"/>
                <c:pt idx="0">
                  <c:v>0.10053121441999999</c:v>
                </c:pt>
                <c:pt idx="1">
                  <c:v>4.9336062019999995E-2</c:v>
                </c:pt>
                <c:pt idx="2">
                  <c:v>4.8345960879999997E-2</c:v>
                </c:pt>
                <c:pt idx="3">
                  <c:v>5.9735417839999992E-2</c:v>
                </c:pt>
                <c:pt idx="4">
                  <c:v>7.3574342939999982E-2</c:v>
                </c:pt>
                <c:pt idx="5">
                  <c:v>6.9274530779999996E-2</c:v>
                </c:pt>
                <c:pt idx="6">
                  <c:v>9.7905928539999978E-2</c:v>
                </c:pt>
                <c:pt idx="7">
                  <c:v>0.11320952299999998</c:v>
                </c:pt>
                <c:pt idx="8">
                  <c:v>5.4955768559999993E-2</c:v>
                </c:pt>
                <c:pt idx="9">
                  <c:v>4.30423105E-2</c:v>
                </c:pt>
                <c:pt idx="10">
                  <c:v>4.6609898439999999E-2</c:v>
                </c:pt>
                <c:pt idx="11">
                  <c:v>5.5529215139999984E-2</c:v>
                </c:pt>
                <c:pt idx="12">
                  <c:v>4.4173794700000005E-2</c:v>
                </c:pt>
                <c:pt idx="13">
                  <c:v>4.1070828119999993E-2</c:v>
                </c:pt>
                <c:pt idx="14">
                  <c:v>4.8610787260000003E-2</c:v>
                </c:pt>
                <c:pt idx="15">
                  <c:v>6.044992926E-2</c:v>
                </c:pt>
                <c:pt idx="16">
                  <c:v>8.3982046259999998E-2</c:v>
                </c:pt>
                <c:pt idx="17">
                  <c:v>9.8456795220000004E-2</c:v>
                </c:pt>
                <c:pt idx="18">
                  <c:v>0.12539985527999997</c:v>
                </c:pt>
                <c:pt idx="19">
                  <c:v>0.14412127814000003</c:v>
                </c:pt>
                <c:pt idx="20">
                  <c:v>0.15369757102000001</c:v>
                </c:pt>
              </c:numCache>
            </c:numRef>
          </c:val>
          <c:extLst>
            <c:ext xmlns:c16="http://schemas.microsoft.com/office/drawing/2014/chart" uri="{C3380CC4-5D6E-409C-BE32-E72D297353CC}">
              <c16:uniqueId val="{00000000-01FB-4F51-885B-9D33FE853EB0}"/>
            </c:ext>
          </c:extLst>
        </c:ser>
        <c:ser>
          <c:idx val="1"/>
          <c:order val="1"/>
          <c:tx>
            <c:strRef>
              <c:f>' '!$A$392</c:f>
              <c:strCache>
                <c:ptCount val="1"/>
                <c:pt idx="0">
                  <c:v>Azerbaijan </c:v>
                </c:pt>
              </c:strCache>
            </c:strRef>
          </c:tx>
          <c:spPr>
            <a:pattFill prst="zigZag">
              <a:fgClr>
                <a:schemeClr val="bg1"/>
              </a:fgClr>
              <a:bgClr>
                <a:schemeClr val="tx1"/>
              </a:bgClr>
            </a:pattFill>
            <a:ln w="25400">
              <a:noFill/>
            </a:ln>
          </c:spPr>
          <c:invertIfNegative val="0"/>
          <c:cat>
            <c:numRef>
              <c:f>' '!$B$390:$BD$390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'!$B$392:$BD$392</c:f>
              <c:numCache>
                <c:formatCode>0.00</c:formatCode>
                <c:ptCount val="45"/>
                <c:pt idx="0">
                  <c:v>0</c:v>
                </c:pt>
                <c:pt idx="1">
                  <c:v>0</c:v>
                </c:pt>
                <c:pt idx="2">
                  <c:v>0</c:v>
                </c:pt>
                <c:pt idx="3">
                  <c:v>0</c:v>
                </c:pt>
                <c:pt idx="4">
                  <c:v>0</c:v>
                </c:pt>
                <c:pt idx="5">
                  <c:v>4.8986139999999999E-4</c:v>
                </c:pt>
                <c:pt idx="6">
                  <c:v>2.8E-5</c:v>
                </c:pt>
                <c:pt idx="7">
                  <c:v>5.9053091999999993E-4</c:v>
                </c:pt>
                <c:pt idx="8">
                  <c:v>2.9249555999999997E-3</c:v>
                </c:pt>
                <c:pt idx="9">
                  <c:v>4.48235032E-3</c:v>
                </c:pt>
                <c:pt idx="10">
                  <c:v>1.0938888799999999E-2</c:v>
                </c:pt>
                <c:pt idx="11">
                  <c:v>1.4717519039999998E-2</c:v>
                </c:pt>
                <c:pt idx="12">
                  <c:v>1.8352053159999999E-2</c:v>
                </c:pt>
                <c:pt idx="13">
                  <c:v>1.9426979739999999E-2</c:v>
                </c:pt>
                <c:pt idx="14">
                  <c:v>1.8375466199999996E-2</c:v>
                </c:pt>
                <c:pt idx="15">
                  <c:v>9.3103875199999995E-3</c:v>
                </c:pt>
                <c:pt idx="16">
                  <c:v>6.8121688599999987E-3</c:v>
                </c:pt>
                <c:pt idx="17">
                  <c:v>7.2077938799999988E-3</c:v>
                </c:pt>
                <c:pt idx="18">
                  <c:v>8.5326859799999995E-3</c:v>
                </c:pt>
                <c:pt idx="19">
                  <c:v>7.0411970999999995E-3</c:v>
                </c:pt>
                <c:pt idx="20">
                  <c:v>6.4773494800000001E-3</c:v>
                </c:pt>
              </c:numCache>
            </c:numRef>
          </c:val>
          <c:extLst>
            <c:ext xmlns:c16="http://schemas.microsoft.com/office/drawing/2014/chart" uri="{C3380CC4-5D6E-409C-BE32-E72D297353CC}">
              <c16:uniqueId val="{00000001-01FB-4F51-885B-9D33FE853EB0}"/>
            </c:ext>
          </c:extLst>
        </c:ser>
        <c:ser>
          <c:idx val="2"/>
          <c:order val="2"/>
          <c:tx>
            <c:strRef>
              <c:f>' '!$A$393</c:f>
              <c:strCache>
                <c:ptCount val="1"/>
                <c:pt idx="0">
                  <c:v>Kazakhstan </c:v>
                </c:pt>
              </c:strCache>
            </c:strRef>
          </c:tx>
          <c:spPr>
            <a:pattFill prst="dashHorz">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'!$B$390:$BD$390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'!$B$393:$BD$393</c:f>
              <c:numCache>
                <c:formatCode>0.00</c:formatCode>
                <c:ptCount val="45"/>
                <c:pt idx="0">
                  <c:v>6.3269583999999985E-4</c:v>
                </c:pt>
                <c:pt idx="1">
                  <c:v>4.1356279999999997E-4</c:v>
                </c:pt>
                <c:pt idx="2">
                  <c:v>7.9238921999999999E-4</c:v>
                </c:pt>
                <c:pt idx="3">
                  <c:v>9.8520029999999998E-4</c:v>
                </c:pt>
                <c:pt idx="4">
                  <c:v>4.0217132200000005E-3</c:v>
                </c:pt>
                <c:pt idx="5">
                  <c:v>6.941013099999999E-3</c:v>
                </c:pt>
                <c:pt idx="6">
                  <c:v>8.7316480999999994E-3</c:v>
                </c:pt>
                <c:pt idx="7">
                  <c:v>1.0895822979999999E-2</c:v>
                </c:pt>
                <c:pt idx="8">
                  <c:v>9.0197615199999991E-3</c:v>
                </c:pt>
                <c:pt idx="9">
                  <c:v>7.1385602399999994E-3</c:v>
                </c:pt>
                <c:pt idx="10">
                  <c:v>1.1357498739999998E-2</c:v>
                </c:pt>
                <c:pt idx="11">
                  <c:v>1.7130393139999998E-2</c:v>
                </c:pt>
                <c:pt idx="12">
                  <c:v>1.8442734659999998E-2</c:v>
                </c:pt>
                <c:pt idx="13">
                  <c:v>1.9792415440000002E-2</c:v>
                </c:pt>
                <c:pt idx="14">
                  <c:v>1.4670143740000001E-2</c:v>
                </c:pt>
                <c:pt idx="15">
                  <c:v>1.0251479700000002E-2</c:v>
                </c:pt>
                <c:pt idx="16">
                  <c:v>7.9923866400000015E-3</c:v>
                </c:pt>
                <c:pt idx="17">
                  <c:v>1.5864380420000001E-2</c:v>
                </c:pt>
                <c:pt idx="18">
                  <c:v>1.7270654799999997E-2</c:v>
                </c:pt>
                <c:pt idx="19">
                  <c:v>1.1339980679999999E-2</c:v>
                </c:pt>
                <c:pt idx="20">
                  <c:v>9.9075328800000001E-3</c:v>
                </c:pt>
              </c:numCache>
            </c:numRef>
          </c:val>
          <c:extLst>
            <c:ext xmlns:c16="http://schemas.microsoft.com/office/drawing/2014/chart" uri="{C3380CC4-5D6E-409C-BE32-E72D297353CC}">
              <c16:uniqueId val="{00000002-01FB-4F51-885B-9D33FE853EB0}"/>
            </c:ext>
          </c:extLst>
        </c:ser>
        <c:ser>
          <c:idx val="3"/>
          <c:order val="3"/>
          <c:tx>
            <c:strRef>
              <c:f>' '!$A$394</c:f>
              <c:strCache>
                <c:ptCount val="1"/>
                <c:pt idx="0">
                  <c:v>Tajikistan </c:v>
                </c:pt>
              </c:strCache>
            </c:strRef>
          </c:tx>
          <c:spPr>
            <a:pattFill prst="horzBrick">
              <a:fgClr>
                <a:srgbClr xmlns:mc="http://schemas.openxmlformats.org/markup-compatibility/2006" xmlns:a14="http://schemas.microsoft.com/office/drawing/2010/main" val="00FFFF" mc:Ignorable="a14" a14:legacySpreadsheetColorIndex="15"/>
              </a:fgClr>
              <a:bgClr>
                <a:srgbClr xmlns:mc="http://schemas.openxmlformats.org/markup-compatibility/2006" xmlns:a14="http://schemas.microsoft.com/office/drawing/2010/main" val="339966" mc:Ignorable="a14" a14:legacySpreadsheetColorIndex="57"/>
              </a:bgClr>
            </a:pattFill>
            <a:ln w="25400">
              <a:noFill/>
            </a:ln>
          </c:spPr>
          <c:invertIfNegative val="0"/>
          <c:cat>
            <c:numRef>
              <c:f>' '!$B$390:$BD$390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'!$B$394:$BD$394</c:f>
              <c:numCache>
                <c:formatCode>0.00</c:formatCode>
                <c:ptCount val="45"/>
                <c:pt idx="0">
                  <c:v>4.2150694599999997E-2</c:v>
                </c:pt>
                <c:pt idx="1">
                  <c:v>4.5988788300000007E-2</c:v>
                </c:pt>
                <c:pt idx="2">
                  <c:v>4.9077471799999994E-2</c:v>
                </c:pt>
                <c:pt idx="3">
                  <c:v>5.9179125320000005E-2</c:v>
                </c:pt>
                <c:pt idx="4">
                  <c:v>6.8313878919999987E-2</c:v>
                </c:pt>
                <c:pt idx="5">
                  <c:v>5.9768355359999997E-2</c:v>
                </c:pt>
                <c:pt idx="6">
                  <c:v>5.0486418640000003E-2</c:v>
                </c:pt>
                <c:pt idx="7">
                  <c:v>4.7086576179999999E-2</c:v>
                </c:pt>
                <c:pt idx="8">
                  <c:v>5.21066315E-2</c:v>
                </c:pt>
                <c:pt idx="9">
                  <c:v>3.6037740759999992E-2</c:v>
                </c:pt>
                <c:pt idx="10">
                  <c:v>5.6116572960000007E-2</c:v>
                </c:pt>
                <c:pt idx="11">
                  <c:v>6.5958700079999988E-2</c:v>
                </c:pt>
                <c:pt idx="12">
                  <c:v>8.2396138019999995E-2</c:v>
                </c:pt>
                <c:pt idx="13">
                  <c:v>8.0796049599999989E-2</c:v>
                </c:pt>
                <c:pt idx="14">
                  <c:v>7.4053557200000009E-2</c:v>
                </c:pt>
                <c:pt idx="15">
                  <c:v>5.2677733920000004E-2</c:v>
                </c:pt>
                <c:pt idx="16">
                  <c:v>4.2408367539999992E-2</c:v>
                </c:pt>
                <c:pt idx="17">
                  <c:v>5.0306021780000001E-2</c:v>
                </c:pt>
                <c:pt idx="18">
                  <c:v>4.8325531380000002E-2</c:v>
                </c:pt>
                <c:pt idx="19">
                  <c:v>5.271541758E-2</c:v>
                </c:pt>
                <c:pt idx="20">
                  <c:v>4.6554383540000001E-2</c:v>
                </c:pt>
              </c:numCache>
            </c:numRef>
          </c:val>
          <c:extLst>
            <c:ext xmlns:c16="http://schemas.microsoft.com/office/drawing/2014/chart" uri="{C3380CC4-5D6E-409C-BE32-E72D297353CC}">
              <c16:uniqueId val="{00000003-01FB-4F51-885B-9D33FE853EB0}"/>
            </c:ext>
          </c:extLst>
        </c:ser>
        <c:ser>
          <c:idx val="4"/>
          <c:order val="4"/>
          <c:tx>
            <c:strRef>
              <c:f>' '!$A$395</c:f>
              <c:strCache>
                <c:ptCount val="1"/>
                <c:pt idx="0">
                  <c:v>Others</c:v>
                </c:pt>
              </c:strCache>
            </c:strRef>
          </c:tx>
          <c:spPr>
            <a:pattFill prst="trellis">
              <a:fgClr>
                <a:srgbClr val="993300"/>
              </a:fgClr>
              <a:bgClr>
                <a:schemeClr val="bg1"/>
              </a:bgClr>
            </a:pattFill>
            <a:ln w="12700">
              <a:noFill/>
              <a:prstDash val="solid"/>
            </a:ln>
          </c:spPr>
          <c:invertIfNegative val="0"/>
          <c:cat>
            <c:numRef>
              <c:f>' '!$B$390:$BD$390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'!$B$395:$BD$395</c:f>
              <c:numCache>
                <c:formatCode>0.00</c:formatCode>
                <c:ptCount val="45"/>
                <c:pt idx="0">
                  <c:v>3.2390987999999787E-3</c:v>
                </c:pt>
                <c:pt idx="1">
                  <c:v>3.5571743200000228E-3</c:v>
                </c:pt>
                <c:pt idx="2">
                  <c:v>4.2229339599999943E-3</c:v>
                </c:pt>
                <c:pt idx="3">
                  <c:v>1.3160807800000063E-3</c:v>
                </c:pt>
                <c:pt idx="4">
                  <c:v>5.975929820000031E-3</c:v>
                </c:pt>
                <c:pt idx="5">
                  <c:v>8.044187620000004E-3</c:v>
                </c:pt>
                <c:pt idx="6">
                  <c:v>1.9399938879999995E-2</c:v>
                </c:pt>
                <c:pt idx="7">
                  <c:v>3.4593440560000022E-2</c:v>
                </c:pt>
                <c:pt idx="8">
                  <c:v>4.2076866579999997E-2</c:v>
                </c:pt>
                <c:pt idx="9">
                  <c:v>2.0041235059999996E-2</c:v>
                </c:pt>
                <c:pt idx="10">
                  <c:v>2.1391236860000024E-2</c:v>
                </c:pt>
                <c:pt idx="11">
                  <c:v>1.6712846779999985E-2</c:v>
                </c:pt>
                <c:pt idx="12">
                  <c:v>2.0284915980000012E-2</c:v>
                </c:pt>
                <c:pt idx="13">
                  <c:v>1.7580453799999979E-2</c:v>
                </c:pt>
                <c:pt idx="14">
                  <c:v>1.0127722359999869E-2</c:v>
                </c:pt>
                <c:pt idx="15">
                  <c:v>8.4941635799999915E-3</c:v>
                </c:pt>
                <c:pt idx="16">
                  <c:v>9.513594439999995E-3</c:v>
                </c:pt>
                <c:pt idx="17">
                  <c:v>2.0109783680000021E-2</c:v>
                </c:pt>
                <c:pt idx="18">
                  <c:v>2.2214225179999963E-2</c:v>
                </c:pt>
                <c:pt idx="19">
                  <c:v>1.985802266000003E-2</c:v>
                </c:pt>
                <c:pt idx="20">
                  <c:v>1.9031606720000038E-2</c:v>
                </c:pt>
              </c:numCache>
            </c:numRef>
          </c:val>
          <c:extLst>
            <c:ext xmlns:c16="http://schemas.microsoft.com/office/drawing/2014/chart" uri="{C3380CC4-5D6E-409C-BE32-E72D297353CC}">
              <c16:uniqueId val="{00000004-01FB-4F51-885B-9D33FE853EB0}"/>
            </c:ext>
          </c:extLst>
        </c:ser>
        <c:ser>
          <c:idx val="8"/>
          <c:order val="5"/>
          <c:tx>
            <c:strRef>
              <c:f>' '!$A$396</c:f>
              <c:strCache>
                <c:ptCount val="1"/>
              </c:strCache>
            </c:strRef>
          </c:tx>
          <c:spPr>
            <a:noFill/>
            <a:ln w="25400">
              <a:noFill/>
            </a:ln>
          </c:spPr>
          <c:invertIfNegative val="0"/>
          <c:cat>
            <c:numRef>
              <c:f>' '!$B$390:$BD$390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'!$B$396:$BD$396</c:f>
              <c:numCache>
                <c:formatCode>0.0</c:formatCode>
                <c:ptCount val="45"/>
              </c:numCache>
            </c:numRef>
          </c:val>
          <c:extLst>
            <c:ext xmlns:c16="http://schemas.microsoft.com/office/drawing/2014/chart" uri="{C3380CC4-5D6E-409C-BE32-E72D297353CC}">
              <c16:uniqueId val="{00000005-01FB-4F51-885B-9D33FE853EB0}"/>
            </c:ext>
          </c:extLst>
        </c:ser>
        <c:ser>
          <c:idx val="9"/>
          <c:order val="6"/>
          <c:tx>
            <c:strRef>
              <c:f>' '!$A$397</c:f>
              <c:strCache>
                <c:ptCount val="1"/>
              </c:strCache>
            </c:strRef>
          </c:tx>
          <c:spPr>
            <a:noFill/>
            <a:ln w="25400">
              <a:noFill/>
            </a:ln>
          </c:spPr>
          <c:invertIfNegative val="0"/>
          <c:cat>
            <c:numRef>
              <c:f>' '!$B$390:$BD$390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'!$B$397:$BD$397</c:f>
              <c:numCache>
                <c:formatCode>0.0</c:formatCode>
                <c:ptCount val="45"/>
              </c:numCache>
            </c:numRef>
          </c:val>
          <c:extLst>
            <c:ext xmlns:c16="http://schemas.microsoft.com/office/drawing/2014/chart" uri="{C3380CC4-5D6E-409C-BE32-E72D297353CC}">
              <c16:uniqueId val="{00000006-01FB-4F51-885B-9D33FE853EB0}"/>
            </c:ext>
          </c:extLst>
        </c:ser>
        <c:dLbls>
          <c:showLegendKey val="0"/>
          <c:showVal val="0"/>
          <c:showCatName val="0"/>
          <c:showSerName val="0"/>
          <c:showPercent val="0"/>
          <c:showBubbleSize val="0"/>
        </c:dLbls>
        <c:gapWidth val="0"/>
        <c:overlap val="100"/>
        <c:axId val="1757272911"/>
        <c:axId val="1"/>
      </c:barChart>
      <c:barChart>
        <c:barDir val="col"/>
        <c:grouping val="stacked"/>
        <c:varyColors val="0"/>
        <c:ser>
          <c:idx val="10"/>
          <c:order val="7"/>
          <c:tx>
            <c:strRef>
              <c:f>' '!$A$398</c:f>
              <c:strCache>
                <c:ptCount val="1"/>
              </c:strCache>
            </c:strRef>
          </c:tx>
          <c:spPr>
            <a:noFill/>
            <a:ln w="25400">
              <a:noFill/>
            </a:ln>
          </c:spPr>
          <c:invertIfNegative val="0"/>
          <c:cat>
            <c:numRef>
              <c:f>' '!$B$390:$BD$390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'!$B$398:$BD$398</c:f>
              <c:numCache>
                <c:formatCode>General</c:formatCode>
                <c:ptCount val="45"/>
              </c:numCache>
            </c:numRef>
          </c:val>
          <c:extLst>
            <c:ext xmlns:c16="http://schemas.microsoft.com/office/drawing/2014/chart" uri="{C3380CC4-5D6E-409C-BE32-E72D297353CC}">
              <c16:uniqueId val="{00000007-01FB-4F51-885B-9D33FE853EB0}"/>
            </c:ext>
          </c:extLst>
        </c:ser>
        <c:ser>
          <c:idx val="11"/>
          <c:order val="8"/>
          <c:tx>
            <c:strRef>
              <c:f>' '!$A$399</c:f>
              <c:strCache>
                <c:ptCount val="1"/>
              </c:strCache>
            </c:strRef>
          </c:tx>
          <c:spPr>
            <a:noFill/>
            <a:ln w="25400">
              <a:noFill/>
            </a:ln>
          </c:spPr>
          <c:invertIfNegative val="0"/>
          <c:cat>
            <c:numRef>
              <c:f>' '!$B$390:$BD$390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'!$B$399:$BD$399</c:f>
              <c:numCache>
                <c:formatCode>#,##0</c:formatCode>
                <c:ptCount val="45"/>
              </c:numCache>
            </c:numRef>
          </c:val>
          <c:extLst>
            <c:ext xmlns:c16="http://schemas.microsoft.com/office/drawing/2014/chart" uri="{C3380CC4-5D6E-409C-BE32-E72D297353CC}">
              <c16:uniqueId val="{00000008-01FB-4F51-885B-9D33FE853EB0}"/>
            </c:ext>
          </c:extLst>
        </c:ser>
        <c:ser>
          <c:idx val="12"/>
          <c:order val="9"/>
          <c:tx>
            <c:strRef>
              <c:f>' '!$A$400</c:f>
              <c:strCache>
                <c:ptCount val="1"/>
              </c:strCache>
            </c:strRef>
          </c:tx>
          <c:spPr>
            <a:noFill/>
            <a:ln w="25400">
              <a:noFill/>
            </a:ln>
          </c:spPr>
          <c:invertIfNegative val="0"/>
          <c:cat>
            <c:numRef>
              <c:f>' '!$B$390:$BD$390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'!$B$400:$BD$400</c:f>
              <c:numCache>
                <c:formatCode>#,##0</c:formatCode>
                <c:ptCount val="45"/>
              </c:numCache>
            </c:numRef>
          </c:val>
          <c:extLst>
            <c:ext xmlns:c16="http://schemas.microsoft.com/office/drawing/2014/chart" uri="{C3380CC4-5D6E-409C-BE32-E72D297353CC}">
              <c16:uniqueId val="{00000009-01FB-4F51-885B-9D33FE853EB0}"/>
            </c:ext>
          </c:extLst>
        </c:ser>
        <c:ser>
          <c:idx val="14"/>
          <c:order val="10"/>
          <c:tx>
            <c:strRef>
              <c:f>' '!$A$401</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'!$B$390:$BD$390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'!$B$401:$BD$401</c:f>
              <c:numCache>
                <c:formatCode>#,##0</c:formatCode>
                <c:ptCount val="45"/>
                <c:pt idx="24">
                  <c:v>6.0468000000000002</c:v>
                </c:pt>
                <c:pt idx="25">
                  <c:v>5.0592999999999995</c:v>
                </c:pt>
                <c:pt idx="26">
                  <c:v>6.024799999999999</c:v>
                </c:pt>
                <c:pt idx="27">
                  <c:v>9.0222999999999995</c:v>
                </c:pt>
                <c:pt idx="28">
                  <c:v>13.063199999999998</c:v>
                </c:pt>
                <c:pt idx="29">
                  <c:v>15.419199999999998</c:v>
                </c:pt>
                <c:pt idx="30">
                  <c:v>23.651899999999998</c:v>
                </c:pt>
                <c:pt idx="31">
                  <c:v>33.814499999999995</c:v>
                </c:pt>
                <c:pt idx="32">
                  <c:v>23.417399999999997</c:v>
                </c:pt>
                <c:pt idx="33">
                  <c:v>13.576299999999998</c:v>
                </c:pt>
                <c:pt idx="34">
                  <c:v>13.8988</c:v>
                </c:pt>
                <c:pt idx="35">
                  <c:v>16.756499999999996</c:v>
                </c:pt>
                <c:pt idx="36">
                  <c:v>13.147900000000002</c:v>
                </c:pt>
                <c:pt idx="37">
                  <c:v>13.0846</c:v>
                </c:pt>
                <c:pt idx="38">
                  <c:v>15.442499999999999</c:v>
                </c:pt>
                <c:pt idx="39">
                  <c:v>15.915400000000004</c:v>
                </c:pt>
                <c:pt idx="40">
                  <c:v>23.251799999999999</c:v>
                </c:pt>
                <c:pt idx="41">
                  <c:v>28.552499999999998</c:v>
                </c:pt>
                <c:pt idx="42">
                  <c:v>40.194499999999984</c:v>
                </c:pt>
                <c:pt idx="43">
                  <c:v>46.857799999999997</c:v>
                </c:pt>
                <c:pt idx="44">
                  <c:v>53.171599999999984</c:v>
                </c:pt>
              </c:numCache>
            </c:numRef>
          </c:val>
          <c:extLst>
            <c:ext xmlns:c16="http://schemas.microsoft.com/office/drawing/2014/chart" uri="{C3380CC4-5D6E-409C-BE32-E72D297353CC}">
              <c16:uniqueId val="{0000000A-01FB-4F51-885B-9D33FE853EB0}"/>
            </c:ext>
          </c:extLst>
        </c:ser>
        <c:ser>
          <c:idx val="5"/>
          <c:order val="11"/>
          <c:tx>
            <c:strRef>
              <c:f>' '!$A$402</c:f>
              <c:strCache>
                <c:ptCount val="1"/>
                <c:pt idx="0">
                  <c:v>Azerbaijan </c:v>
                </c:pt>
              </c:strCache>
            </c:strRef>
          </c:tx>
          <c:spPr>
            <a:pattFill prst="zigZag">
              <a:fgClr>
                <a:schemeClr val="bg1"/>
              </a:fgClr>
              <a:bgClr>
                <a:schemeClr val="tx1"/>
              </a:bgClr>
            </a:pattFill>
            <a:ln w="25400">
              <a:noFill/>
            </a:ln>
          </c:spPr>
          <c:invertIfNegative val="0"/>
          <c:cat>
            <c:numRef>
              <c:f>' '!$B$390:$BD$390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'!$B$402:$BD$402</c:f>
              <c:numCache>
                <c:formatCode>General</c:formatCode>
                <c:ptCount val="45"/>
                <c:pt idx="24" formatCode="#,##0">
                  <c:v>0</c:v>
                </c:pt>
                <c:pt idx="25" formatCode="#,##0">
                  <c:v>0</c:v>
                </c:pt>
                <c:pt idx="26" formatCode="#,##0">
                  <c:v>0</c:v>
                </c:pt>
                <c:pt idx="27" formatCode="#,##0">
                  <c:v>0</c:v>
                </c:pt>
                <c:pt idx="28" formatCode="#,##0">
                  <c:v>0</c:v>
                </c:pt>
                <c:pt idx="29" formatCode="#,##0">
                  <c:v>0.3105</c:v>
                </c:pt>
                <c:pt idx="30" formatCode="#,##0">
                  <c:v>1.7899999999999999E-2</c:v>
                </c:pt>
                <c:pt idx="31" formatCode="#,##0">
                  <c:v>0.3614</c:v>
                </c:pt>
                <c:pt idx="32" formatCode="#,##0">
                  <c:v>1.6739999999999999</c:v>
                </c:pt>
                <c:pt idx="33" formatCode="#,##0">
                  <c:v>2.4172999999999996</c:v>
                </c:pt>
                <c:pt idx="34" formatCode="#,##0">
                  <c:v>4.2305999999999999</c:v>
                </c:pt>
                <c:pt idx="35" formatCode="#,##0">
                  <c:v>5.6065000000000005</c:v>
                </c:pt>
                <c:pt idx="36" formatCode="#,##0">
                  <c:v>7.1646000000000001</c:v>
                </c:pt>
                <c:pt idx="37" formatCode="#,##0">
                  <c:v>8.3402999999999992</c:v>
                </c:pt>
                <c:pt idx="38" formatCode="#,##0">
                  <c:v>8.1377999999999986</c:v>
                </c:pt>
                <c:pt idx="39" formatCode="#,##0">
                  <c:v>4.4193999999999996</c:v>
                </c:pt>
                <c:pt idx="40" formatCode="#,##0">
                  <c:v>2.8565999999999998</c:v>
                </c:pt>
                <c:pt idx="41" formatCode="#,##0">
                  <c:v>2.0996999999999999</c:v>
                </c:pt>
                <c:pt idx="42" formatCode="#,##0">
                  <c:v>2.5723000000000003</c:v>
                </c:pt>
                <c:pt idx="43" formatCode="#,##0">
                  <c:v>2.2458</c:v>
                </c:pt>
                <c:pt idx="44" formatCode="#,##0">
                  <c:v>1.8588</c:v>
                </c:pt>
              </c:numCache>
            </c:numRef>
          </c:val>
          <c:extLst>
            <c:ext xmlns:c16="http://schemas.microsoft.com/office/drawing/2014/chart" uri="{C3380CC4-5D6E-409C-BE32-E72D297353CC}">
              <c16:uniqueId val="{0000000B-01FB-4F51-885B-9D33FE853EB0}"/>
            </c:ext>
          </c:extLst>
        </c:ser>
        <c:ser>
          <c:idx val="15"/>
          <c:order val="12"/>
          <c:tx>
            <c:strRef>
              <c:f>' '!$A$403</c:f>
              <c:strCache>
                <c:ptCount val="1"/>
                <c:pt idx="0">
                  <c:v>Kazakhstan </c:v>
                </c:pt>
              </c:strCache>
            </c:strRef>
          </c:tx>
          <c:spPr>
            <a:pattFill prst="dashHorz">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'!$B$390:$BD$390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'!$B$403:$BD$403</c:f>
              <c:numCache>
                <c:formatCode>General</c:formatCode>
                <c:ptCount val="45"/>
                <c:pt idx="24" formatCode="#,##0">
                  <c:v>0.34539999999999998</c:v>
                </c:pt>
                <c:pt idx="25" formatCode="#,##0">
                  <c:v>0.17959999999999998</c:v>
                </c:pt>
                <c:pt idx="26" formatCode="#,##0">
                  <c:v>0.34819999999999995</c:v>
                </c:pt>
                <c:pt idx="27" formatCode="#,##0">
                  <c:v>0.82539999999999991</c:v>
                </c:pt>
                <c:pt idx="28" formatCode="#,##0">
                  <c:v>1.9546999999999999</c:v>
                </c:pt>
                <c:pt idx="29" formatCode="#,##0">
                  <c:v>3.8016999999999999</c:v>
                </c:pt>
                <c:pt idx="30" formatCode="#,##0">
                  <c:v>5.6606999999999994</c:v>
                </c:pt>
                <c:pt idx="31" formatCode="#,##0">
                  <c:v>7.9196999999999989</c:v>
                </c:pt>
                <c:pt idx="32" formatCode="#,##0">
                  <c:v>7.8096999999999994</c:v>
                </c:pt>
                <c:pt idx="33" formatCode="#,##0">
                  <c:v>5.8049999999999997</c:v>
                </c:pt>
                <c:pt idx="34" formatCode="#,##0">
                  <c:v>9.7844999999999995</c:v>
                </c:pt>
                <c:pt idx="35" formatCode="#,##0">
                  <c:v>16.247799999999998</c:v>
                </c:pt>
                <c:pt idx="36" formatCode="#,##0">
                  <c:v>17.7437</c:v>
                </c:pt>
                <c:pt idx="37" formatCode="#,##0">
                  <c:v>20.443199999999997</c:v>
                </c:pt>
                <c:pt idx="38" formatCode="#,##0">
                  <c:v>14.7555</c:v>
                </c:pt>
                <c:pt idx="39" formatCode="#,##0">
                  <c:v>8.8452999999999999</c:v>
                </c:pt>
                <c:pt idx="40" formatCode="#,##0">
                  <c:v>5.7455999999999996</c:v>
                </c:pt>
                <c:pt idx="41" formatCode="#,##0">
                  <c:v>9.7097999999999995</c:v>
                </c:pt>
                <c:pt idx="42" formatCode="#,##0">
                  <c:v>10.989599999999999</c:v>
                </c:pt>
                <c:pt idx="43" formatCode="#,##0">
                  <c:v>7.7061000000000002</c:v>
                </c:pt>
                <c:pt idx="44" formatCode="#,##0">
                  <c:v>7.2695999999999996</c:v>
                </c:pt>
              </c:numCache>
            </c:numRef>
          </c:val>
          <c:extLst>
            <c:ext xmlns:c16="http://schemas.microsoft.com/office/drawing/2014/chart" uri="{C3380CC4-5D6E-409C-BE32-E72D297353CC}">
              <c16:uniqueId val="{0000000C-01FB-4F51-885B-9D33FE853EB0}"/>
            </c:ext>
          </c:extLst>
        </c:ser>
        <c:ser>
          <c:idx val="16"/>
          <c:order val="13"/>
          <c:tx>
            <c:strRef>
              <c:f>' '!$A$404</c:f>
              <c:strCache>
                <c:ptCount val="1"/>
                <c:pt idx="0">
                  <c:v>Tajikistan </c:v>
                </c:pt>
              </c:strCache>
            </c:strRef>
          </c:tx>
          <c:spPr>
            <a:pattFill prst="horzBrick">
              <a:fgClr>
                <a:srgbClr xmlns:mc="http://schemas.openxmlformats.org/markup-compatibility/2006" xmlns:a14="http://schemas.microsoft.com/office/drawing/2010/main" val="00FFFF" mc:Ignorable="a14" a14:legacySpreadsheetColorIndex="15"/>
              </a:fgClr>
              <a:bgClr>
                <a:srgbClr xmlns:mc="http://schemas.openxmlformats.org/markup-compatibility/2006" xmlns:a14="http://schemas.microsoft.com/office/drawing/2010/main" val="339966" mc:Ignorable="a14" a14:legacySpreadsheetColorIndex="57"/>
              </a:bgClr>
            </a:pattFill>
            <a:ln w="25400">
              <a:noFill/>
            </a:ln>
          </c:spPr>
          <c:invertIfNegative val="0"/>
          <c:cat>
            <c:numRef>
              <c:f>' '!$B$390:$BD$390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'!$B$404:$BD$404</c:f>
              <c:numCache>
                <c:formatCode>General</c:formatCode>
                <c:ptCount val="45"/>
                <c:pt idx="24" formatCode="#,##0">
                  <c:v>15.244999999999999</c:v>
                </c:pt>
                <c:pt idx="25" formatCode="#,##0">
                  <c:v>17.578299999999999</c:v>
                </c:pt>
                <c:pt idx="26" formatCode="#,##0">
                  <c:v>18.7287</c:v>
                </c:pt>
                <c:pt idx="27" formatCode="#,##0">
                  <c:v>24.297699999999999</c:v>
                </c:pt>
                <c:pt idx="28" formatCode="#,##0">
                  <c:v>33.406999999999996</c:v>
                </c:pt>
                <c:pt idx="29" formatCode="#,##0">
                  <c:v>29.414999999999999</c:v>
                </c:pt>
                <c:pt idx="30" formatCode="#,##0">
                  <c:v>27.2058</c:v>
                </c:pt>
                <c:pt idx="31" formatCode="#,##0">
                  <c:v>33.632300000000001</c:v>
                </c:pt>
                <c:pt idx="32" formatCode="#,##0">
                  <c:v>42.6828</c:v>
                </c:pt>
                <c:pt idx="33" formatCode="#,##0">
                  <c:v>26.419799999999999</c:v>
                </c:pt>
                <c:pt idx="34" formatCode="#,##0">
                  <c:v>40.657699999999998</c:v>
                </c:pt>
                <c:pt idx="35" formatCode="#,##0">
                  <c:v>50.354399999999998</c:v>
                </c:pt>
                <c:pt idx="36" formatCode="#,##0">
                  <c:v>66.587499999999991</c:v>
                </c:pt>
                <c:pt idx="37" formatCode="#,##0">
                  <c:v>70.954700000000003</c:v>
                </c:pt>
                <c:pt idx="38" formatCode="#,##0">
                  <c:v>63.518899999999995</c:v>
                </c:pt>
                <c:pt idx="39" formatCode="#,##0">
                  <c:v>35.691099999999999</c:v>
                </c:pt>
                <c:pt idx="40" formatCode="#,##0">
                  <c:v>30.044</c:v>
                </c:pt>
                <c:pt idx="41" formatCode="#,##0">
                  <c:v>35.2898</c:v>
                </c:pt>
                <c:pt idx="42" formatCode="#,##0">
                  <c:v>34.9422</c:v>
                </c:pt>
                <c:pt idx="43" formatCode="#,##0">
                  <c:v>37.519799999999996</c:v>
                </c:pt>
                <c:pt idx="44" formatCode="#,##0">
                  <c:v>32.712599999999995</c:v>
                </c:pt>
              </c:numCache>
            </c:numRef>
          </c:val>
          <c:extLst>
            <c:ext xmlns:c16="http://schemas.microsoft.com/office/drawing/2014/chart" uri="{C3380CC4-5D6E-409C-BE32-E72D297353CC}">
              <c16:uniqueId val="{0000000D-01FB-4F51-885B-9D33FE853EB0}"/>
            </c:ext>
          </c:extLst>
        </c:ser>
        <c:ser>
          <c:idx val="17"/>
          <c:order val="14"/>
          <c:tx>
            <c:strRef>
              <c:f>' '!$A$405</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'!$B$390:$BD$390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'!$B$405:$BD$405</c:f>
              <c:numCache>
                <c:formatCode>General</c:formatCode>
                <c:ptCount val="45"/>
                <c:pt idx="24" formatCode="#,##0">
                  <c:v>0.89669999999999561</c:v>
                </c:pt>
                <c:pt idx="25" formatCode="#,##0">
                  <c:v>1.2032999999999987</c:v>
                </c:pt>
                <c:pt idx="26" formatCode="#,##0">
                  <c:v>1.6520999999999972</c:v>
                </c:pt>
                <c:pt idx="27" formatCode="#,##0">
                  <c:v>1.9554000000000116</c:v>
                </c:pt>
                <c:pt idx="28" formatCode="#,##0">
                  <c:v>2.8074000000000083</c:v>
                </c:pt>
                <c:pt idx="29" formatCode="#,##0">
                  <c:v>5.0236999999999981</c:v>
                </c:pt>
                <c:pt idx="30" formatCode="#,##0">
                  <c:v>12.596399999999988</c:v>
                </c:pt>
                <c:pt idx="31" formatCode="#,##0">
                  <c:v>24.161699999999996</c:v>
                </c:pt>
                <c:pt idx="32" formatCode="#,##0">
                  <c:v>35.725000000000009</c:v>
                </c:pt>
                <c:pt idx="33" formatCode="#,##0">
                  <c:v>15.356999999999992</c:v>
                </c:pt>
                <c:pt idx="34" formatCode="#,##0">
                  <c:v>15.587500000000034</c:v>
                </c:pt>
                <c:pt idx="35" formatCode="#,##0">
                  <c:v>14.627599999999987</c:v>
                </c:pt>
                <c:pt idx="36" formatCode="#,##0">
                  <c:v>18.595500000000001</c:v>
                </c:pt>
                <c:pt idx="37" formatCode="#,##0">
                  <c:v>16.27849999999998</c:v>
                </c:pt>
                <c:pt idx="38" formatCode="#,##0">
                  <c:v>8.8271000000000157</c:v>
                </c:pt>
                <c:pt idx="39" formatCode="#,##0">
                  <c:v>6.3876000000000204</c:v>
                </c:pt>
                <c:pt idx="40" formatCode="#,##0">
                  <c:v>5.3352999999999611</c:v>
                </c:pt>
                <c:pt idx="41" formatCode="#,##0">
                  <c:v>8.7177000000000078</c:v>
                </c:pt>
                <c:pt idx="42" formatCode="#,##0">
                  <c:v>11.283999999999992</c:v>
                </c:pt>
                <c:pt idx="43" formatCode="#,##0">
                  <c:v>11.306899999999999</c:v>
                </c:pt>
                <c:pt idx="44" formatCode="#,##0">
                  <c:v>10.719400000000022</c:v>
                </c:pt>
              </c:numCache>
            </c:numRef>
          </c:val>
          <c:extLst>
            <c:ext xmlns:c16="http://schemas.microsoft.com/office/drawing/2014/chart" uri="{C3380CC4-5D6E-409C-BE32-E72D297353CC}">
              <c16:uniqueId val="{0000000E-01FB-4F51-885B-9D33FE853EB0}"/>
            </c:ext>
          </c:extLst>
        </c:ser>
        <c:dLbls>
          <c:showLegendKey val="0"/>
          <c:showVal val="0"/>
          <c:showCatName val="0"/>
          <c:showSerName val="0"/>
          <c:showPercent val="0"/>
          <c:showBubbleSize val="0"/>
        </c:dLbls>
        <c:gapWidth val="0"/>
        <c:overlap val="100"/>
        <c:axId val="3"/>
        <c:axId val="4"/>
      </c:barChart>
      <c:catAx>
        <c:axId val="175727291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RWE volume</a:t>
                </a:r>
                <a:endParaRPr lang="en-GB" sz="1100"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291737260608849E-2"/>
              <c:y val="0.17667246265352435"/>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75727291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200" b="0"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fob, nominal) </a:t>
                </a:r>
                <a:r>
                  <a:rPr lang="en-GB" sz="1075" b="0" i="0" u="none" strike="noStrike" baseline="0">
                    <a:solidFill>
                      <a:srgbClr val="FFFFFF"/>
                    </a:solidFill>
                    <a:latin typeface="Arial"/>
                    <a:cs typeface="Arial"/>
                  </a:rPr>
                  <a:t>)</a:t>
                </a:r>
              </a:p>
            </c:rich>
          </c:tx>
          <c:layout>
            <c:manualLayout>
              <c:xMode val="edge"/>
              <c:yMode val="edge"/>
              <c:x val="0.91356980797907295"/>
              <c:y val="0.1433380357377650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2.5000770115732898E-2"/>
          <c:y val="0.9166967401833811"/>
          <c:w val="0.92919528930140605"/>
          <c:h val="6.166868979415472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771349952637485"/>
          <c:y val="7.0002296523094559E-2"/>
          <c:w val="0.67397909436996606"/>
          <c:h val="0.65002132485730657"/>
        </c:manualLayout>
      </c:layout>
      <c:barChart>
        <c:barDir val="col"/>
        <c:grouping val="stacked"/>
        <c:varyColors val="0"/>
        <c:ser>
          <c:idx val="0"/>
          <c:order val="0"/>
          <c:tx>
            <c:strRef>
              <c:f>' '!$A$440</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'!$B$439:$BD$439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'!$B$440:$BD$440</c:f>
              <c:numCache>
                <c:formatCode>0.00</c:formatCode>
                <c:ptCount val="45"/>
                <c:pt idx="0">
                  <c:v>8.9832089999999989E-3</c:v>
                </c:pt>
                <c:pt idx="1">
                  <c:v>6.2641069999999997E-3</c:v>
                </c:pt>
                <c:pt idx="2">
                  <c:v>7.8932109999999989E-3</c:v>
                </c:pt>
                <c:pt idx="3">
                  <c:v>1.337613E-2</c:v>
                </c:pt>
                <c:pt idx="4">
                  <c:v>1.6100096999999994E-2</c:v>
                </c:pt>
                <c:pt idx="5">
                  <c:v>1.7894528E-2</c:v>
                </c:pt>
                <c:pt idx="6">
                  <c:v>1.6691187999999999E-2</c:v>
                </c:pt>
                <c:pt idx="7">
                  <c:v>2.4280014999999999E-2</c:v>
                </c:pt>
                <c:pt idx="8">
                  <c:v>2.4793249E-2</c:v>
                </c:pt>
                <c:pt idx="9">
                  <c:v>1.6740658999999998E-2</c:v>
                </c:pt>
                <c:pt idx="10">
                  <c:v>1.8997042000000002E-2</c:v>
                </c:pt>
                <c:pt idx="11">
                  <c:v>1.9731446999999996E-2</c:v>
                </c:pt>
                <c:pt idx="12">
                  <c:v>2.5098962000000002E-2</c:v>
                </c:pt>
                <c:pt idx="13">
                  <c:v>2.7780778000000006E-2</c:v>
                </c:pt>
                <c:pt idx="14">
                  <c:v>3.4003850000000002E-2</c:v>
                </c:pt>
                <c:pt idx="15">
                  <c:v>3.7550208999999994E-2</c:v>
                </c:pt>
                <c:pt idx="16">
                  <c:v>3.2396824999999997E-2</c:v>
                </c:pt>
                <c:pt idx="17">
                  <c:v>3.6470465999999993E-2</c:v>
                </c:pt>
                <c:pt idx="18">
                  <c:v>4.8284239999999999E-2</c:v>
                </c:pt>
                <c:pt idx="19">
                  <c:v>2.9653314999999996E-2</c:v>
                </c:pt>
                <c:pt idx="20">
                  <c:v>4.9898057999999995E-2</c:v>
                </c:pt>
              </c:numCache>
            </c:numRef>
          </c:val>
          <c:extLst>
            <c:ext xmlns:c16="http://schemas.microsoft.com/office/drawing/2014/chart" uri="{C3380CC4-5D6E-409C-BE32-E72D297353CC}">
              <c16:uniqueId val="{00000000-9758-4220-8A91-817295359B17}"/>
            </c:ext>
          </c:extLst>
        </c:ser>
        <c:ser>
          <c:idx val="1"/>
          <c:order val="1"/>
          <c:tx>
            <c:strRef>
              <c:f>' '!$A$441</c:f>
              <c:strCache>
                <c:ptCount val="1"/>
                <c:pt idx="0">
                  <c:v>Russia </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'!$B$439:$BD$439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'!$B$441:$BD$441</c:f>
              <c:numCache>
                <c:formatCode>0.00</c:formatCode>
                <c:ptCount val="45"/>
                <c:pt idx="0">
                  <c:v>0.124650081</c:v>
                </c:pt>
                <c:pt idx="1">
                  <c:v>0.14188646199999999</c:v>
                </c:pt>
                <c:pt idx="2">
                  <c:v>0.13464921699999999</c:v>
                </c:pt>
                <c:pt idx="3">
                  <c:v>0.13561852299999999</c:v>
                </c:pt>
                <c:pt idx="4">
                  <c:v>0.13609686299999998</c:v>
                </c:pt>
                <c:pt idx="5">
                  <c:v>0.133792676</c:v>
                </c:pt>
                <c:pt idx="6">
                  <c:v>0.14173454799999999</c:v>
                </c:pt>
                <c:pt idx="7">
                  <c:v>0.153608104</c:v>
                </c:pt>
                <c:pt idx="8">
                  <c:v>0.158637167</c:v>
                </c:pt>
                <c:pt idx="9">
                  <c:v>0.12121057199999999</c:v>
                </c:pt>
                <c:pt idx="10">
                  <c:v>0.11606149099999999</c:v>
                </c:pt>
                <c:pt idx="11">
                  <c:v>0.130655725</c:v>
                </c:pt>
                <c:pt idx="12">
                  <c:v>0.140009733</c:v>
                </c:pt>
                <c:pt idx="13">
                  <c:v>0.118286923</c:v>
                </c:pt>
                <c:pt idx="14">
                  <c:v>0.11988146099999999</c:v>
                </c:pt>
                <c:pt idx="15">
                  <c:v>9.8220117999999995E-2</c:v>
                </c:pt>
                <c:pt idx="16">
                  <c:v>8.0269265999999992E-2</c:v>
                </c:pt>
                <c:pt idx="17">
                  <c:v>8.5418612000000005E-2</c:v>
                </c:pt>
                <c:pt idx="18">
                  <c:v>0.10798599999999998</c:v>
                </c:pt>
                <c:pt idx="19">
                  <c:v>0.12611608299999999</c:v>
                </c:pt>
                <c:pt idx="20">
                  <c:v>0.13705384199999998</c:v>
                </c:pt>
              </c:numCache>
            </c:numRef>
          </c:val>
          <c:extLst>
            <c:ext xmlns:c16="http://schemas.microsoft.com/office/drawing/2014/chart" uri="{C3380CC4-5D6E-409C-BE32-E72D297353CC}">
              <c16:uniqueId val="{00000001-9758-4220-8A91-817295359B17}"/>
            </c:ext>
          </c:extLst>
        </c:ser>
        <c:ser>
          <c:idx val="3"/>
          <c:order val="2"/>
          <c:tx>
            <c:strRef>
              <c:f>' '!$A$442</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'!$B$439:$BD$439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'!$B$442:$BD$442</c:f>
              <c:numCache>
                <c:formatCode>#,##0.00</c:formatCode>
                <c:ptCount val="45"/>
                <c:pt idx="0">
                  <c:v>1.4859662000000023E-2</c:v>
                </c:pt>
                <c:pt idx="1">
                  <c:v>1.4574541000000052E-2</c:v>
                </c:pt>
                <c:pt idx="2">
                  <c:v>1.8214851000000004E-2</c:v>
                </c:pt>
                <c:pt idx="3">
                  <c:v>1.858799800000005E-2</c:v>
                </c:pt>
                <c:pt idx="4">
                  <c:v>2.9937780000000025E-2</c:v>
                </c:pt>
                <c:pt idx="5">
                  <c:v>3.9744465000000007E-2</c:v>
                </c:pt>
                <c:pt idx="6">
                  <c:v>2.6732442999999995E-2</c:v>
                </c:pt>
                <c:pt idx="7">
                  <c:v>3.3266191000000001E-2</c:v>
                </c:pt>
                <c:pt idx="8">
                  <c:v>2.6347591999999947E-2</c:v>
                </c:pt>
                <c:pt idx="9">
                  <c:v>1.9217861000000031E-2</c:v>
                </c:pt>
                <c:pt idx="10">
                  <c:v>3.9049420000000057E-2</c:v>
                </c:pt>
                <c:pt idx="11">
                  <c:v>3.0393194999999984E-2</c:v>
                </c:pt>
                <c:pt idx="12">
                  <c:v>5.2714345999999968E-2</c:v>
                </c:pt>
                <c:pt idx="13">
                  <c:v>4.2448881000000022E-2</c:v>
                </c:pt>
                <c:pt idx="14">
                  <c:v>3.8292032000000004E-2</c:v>
                </c:pt>
                <c:pt idx="15">
                  <c:v>3.2073714999999947E-2</c:v>
                </c:pt>
                <c:pt idx="16">
                  <c:v>3.4675598000000002E-2</c:v>
                </c:pt>
                <c:pt idx="17">
                  <c:v>4.1421094000000006E-2</c:v>
                </c:pt>
                <c:pt idx="18">
                  <c:v>6.1941671999999975E-2</c:v>
                </c:pt>
                <c:pt idx="19">
                  <c:v>6.1051740999999993E-2</c:v>
                </c:pt>
                <c:pt idx="20">
                  <c:v>5.030815700000002E-2</c:v>
                </c:pt>
              </c:numCache>
            </c:numRef>
          </c:val>
          <c:extLst>
            <c:ext xmlns:c16="http://schemas.microsoft.com/office/drawing/2014/chart" uri="{C3380CC4-5D6E-409C-BE32-E72D297353CC}">
              <c16:uniqueId val="{00000002-9758-4220-8A91-817295359B17}"/>
            </c:ext>
          </c:extLst>
        </c:ser>
        <c:ser>
          <c:idx val="4"/>
          <c:order val="3"/>
          <c:tx>
            <c:strRef>
              <c:f>' '!$A$443</c:f>
              <c:strCache>
                <c:ptCount val="1"/>
              </c:strCache>
            </c:strRef>
          </c:tx>
          <c:spPr>
            <a:noFill/>
            <a:ln w="25400">
              <a:noFill/>
            </a:ln>
          </c:spPr>
          <c:invertIfNegative val="0"/>
          <c:cat>
            <c:numRef>
              <c:f>' '!$B$439:$BD$439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'!$B$443:$BD$443</c:f>
              <c:numCache>
                <c:formatCode>0.0</c:formatCode>
                <c:ptCount val="45"/>
              </c:numCache>
            </c:numRef>
          </c:val>
          <c:extLst>
            <c:ext xmlns:c16="http://schemas.microsoft.com/office/drawing/2014/chart" uri="{C3380CC4-5D6E-409C-BE32-E72D297353CC}">
              <c16:uniqueId val="{00000003-9758-4220-8A91-817295359B17}"/>
            </c:ext>
          </c:extLst>
        </c:ser>
        <c:ser>
          <c:idx val="8"/>
          <c:order val="4"/>
          <c:tx>
            <c:strRef>
              <c:f>' '!$A$444</c:f>
              <c:strCache>
                <c:ptCount val="1"/>
              </c:strCache>
            </c:strRef>
          </c:tx>
          <c:spPr>
            <a:noFill/>
            <a:ln w="25400">
              <a:noFill/>
            </a:ln>
          </c:spPr>
          <c:invertIfNegative val="0"/>
          <c:cat>
            <c:numRef>
              <c:f>' '!$B$439:$BD$439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'!$B$444:$BD$444</c:f>
              <c:numCache>
                <c:formatCode>0.0</c:formatCode>
                <c:ptCount val="45"/>
              </c:numCache>
            </c:numRef>
          </c:val>
          <c:extLst>
            <c:ext xmlns:c16="http://schemas.microsoft.com/office/drawing/2014/chart" uri="{C3380CC4-5D6E-409C-BE32-E72D297353CC}">
              <c16:uniqueId val="{00000004-9758-4220-8A91-817295359B17}"/>
            </c:ext>
          </c:extLst>
        </c:ser>
        <c:ser>
          <c:idx val="10"/>
          <c:order val="5"/>
          <c:tx>
            <c:strRef>
              <c:f>' '!$A$445</c:f>
              <c:strCache>
                <c:ptCount val="1"/>
              </c:strCache>
            </c:strRef>
          </c:tx>
          <c:spPr>
            <a:noFill/>
            <a:ln w="25400">
              <a:noFill/>
            </a:ln>
          </c:spPr>
          <c:invertIfNegative val="0"/>
          <c:cat>
            <c:numRef>
              <c:f>' '!$B$439:$BD$439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'!$B$445:$BD$445</c:f>
              <c:numCache>
                <c:formatCode>General</c:formatCode>
                <c:ptCount val="45"/>
              </c:numCache>
            </c:numRef>
          </c:val>
          <c:extLst>
            <c:ext xmlns:c16="http://schemas.microsoft.com/office/drawing/2014/chart" uri="{C3380CC4-5D6E-409C-BE32-E72D297353CC}">
              <c16:uniqueId val="{00000005-9758-4220-8A91-817295359B17}"/>
            </c:ext>
          </c:extLst>
        </c:ser>
        <c:dLbls>
          <c:showLegendKey val="0"/>
          <c:showVal val="0"/>
          <c:showCatName val="0"/>
          <c:showSerName val="0"/>
          <c:showPercent val="0"/>
          <c:showBubbleSize val="0"/>
        </c:dLbls>
        <c:gapWidth val="0"/>
        <c:overlap val="100"/>
        <c:axId val="1757282111"/>
        <c:axId val="1"/>
      </c:barChart>
      <c:barChart>
        <c:barDir val="col"/>
        <c:grouping val="stacked"/>
        <c:varyColors val="0"/>
        <c:ser>
          <c:idx val="11"/>
          <c:order val="6"/>
          <c:tx>
            <c:strRef>
              <c:f>' '!$A$446</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'!$B$439:$BD$439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'!$B$446:$BD$446</c:f>
              <c:numCache>
                <c:formatCode>#,##0</c:formatCode>
                <c:ptCount val="45"/>
                <c:pt idx="24">
                  <c:v>3.9032000000000004</c:v>
                </c:pt>
                <c:pt idx="25">
                  <c:v>2.7671999999999999</c:v>
                </c:pt>
                <c:pt idx="26">
                  <c:v>2.8492000000000006</c:v>
                </c:pt>
                <c:pt idx="27">
                  <c:v>5.273299999999999</c:v>
                </c:pt>
                <c:pt idx="28">
                  <c:v>6.4773999999999994</c:v>
                </c:pt>
                <c:pt idx="29">
                  <c:v>7.6539999999999999</c:v>
                </c:pt>
                <c:pt idx="30">
                  <c:v>7.8094999999999999</c:v>
                </c:pt>
                <c:pt idx="31">
                  <c:v>16.035899999999998</c:v>
                </c:pt>
                <c:pt idx="32">
                  <c:v>19.710699999999999</c:v>
                </c:pt>
                <c:pt idx="33">
                  <c:v>9.9035000000000011</c:v>
                </c:pt>
                <c:pt idx="34">
                  <c:v>10.9948</c:v>
                </c:pt>
                <c:pt idx="35">
                  <c:v>14.856499999999999</c:v>
                </c:pt>
                <c:pt idx="36">
                  <c:v>15.500999999999999</c:v>
                </c:pt>
                <c:pt idx="37">
                  <c:v>19.144200000000001</c:v>
                </c:pt>
                <c:pt idx="38">
                  <c:v>22.488700000000001</c:v>
                </c:pt>
                <c:pt idx="39">
                  <c:v>20.360999999999997</c:v>
                </c:pt>
                <c:pt idx="40">
                  <c:v>17.388399999999994</c:v>
                </c:pt>
                <c:pt idx="41">
                  <c:v>19.445599999999995</c:v>
                </c:pt>
                <c:pt idx="42">
                  <c:v>28.828199999999992</c:v>
                </c:pt>
                <c:pt idx="43">
                  <c:v>19.714399999999998</c:v>
                </c:pt>
                <c:pt idx="44">
                  <c:v>28.680500000000002</c:v>
                </c:pt>
              </c:numCache>
            </c:numRef>
          </c:val>
          <c:extLst>
            <c:ext xmlns:c16="http://schemas.microsoft.com/office/drawing/2014/chart" uri="{C3380CC4-5D6E-409C-BE32-E72D297353CC}">
              <c16:uniqueId val="{00000006-9758-4220-8A91-817295359B17}"/>
            </c:ext>
          </c:extLst>
        </c:ser>
        <c:ser>
          <c:idx val="12"/>
          <c:order val="7"/>
          <c:tx>
            <c:strRef>
              <c:f>' '!$A$447</c:f>
              <c:strCache>
                <c:ptCount val="1"/>
                <c:pt idx="0">
                  <c:v>Russia </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'!$B$439:$BD$439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'!$B$447:$BD$447</c:f>
              <c:numCache>
                <c:formatCode>General</c:formatCode>
                <c:ptCount val="45"/>
                <c:pt idx="24" formatCode="#,##0">
                  <c:v>102.88279999999999</c:v>
                </c:pt>
                <c:pt idx="25" formatCode="#,##0">
                  <c:v>100.9105</c:v>
                </c:pt>
                <c:pt idx="26" formatCode="#,##0">
                  <c:v>93.216099999999997</c:v>
                </c:pt>
                <c:pt idx="27" formatCode="#,##0">
                  <c:v>92.711999999999989</c:v>
                </c:pt>
                <c:pt idx="28" formatCode="#,##0">
                  <c:v>107.84389999999999</c:v>
                </c:pt>
                <c:pt idx="29" formatCode="#,##0">
                  <c:v>99.089299999999994</c:v>
                </c:pt>
                <c:pt idx="30" formatCode="#,##0">
                  <c:v>110.23819999999999</c:v>
                </c:pt>
                <c:pt idx="31" formatCode="#,##0">
                  <c:v>138.62209999999999</c:v>
                </c:pt>
                <c:pt idx="32" formatCode="#,##0">
                  <c:v>159.3004</c:v>
                </c:pt>
                <c:pt idx="33" formatCode="#,##0">
                  <c:v>110.85879999999999</c:v>
                </c:pt>
                <c:pt idx="34" formatCode="#,##0">
                  <c:v>105.49719999999999</c:v>
                </c:pt>
                <c:pt idx="35" formatCode="#,##0">
                  <c:v>186.3415</c:v>
                </c:pt>
                <c:pt idx="36" formatCode="#,##0">
                  <c:v>146.54810000000001</c:v>
                </c:pt>
                <c:pt idx="37" formatCode="#,##0">
                  <c:v>127.1566</c:v>
                </c:pt>
                <c:pt idx="38" formatCode="#,##0">
                  <c:v>122.7383</c:v>
                </c:pt>
                <c:pt idx="39" formatCode="#,##0">
                  <c:v>83.985599999999991</c:v>
                </c:pt>
                <c:pt idx="40" formatCode="#,##0">
                  <c:v>87.223500000000001</c:v>
                </c:pt>
                <c:pt idx="41" formatCode="#,##0">
                  <c:v>96.53649999999999</c:v>
                </c:pt>
                <c:pt idx="42" formatCode="#,##0">
                  <c:v>111.24719999999999</c:v>
                </c:pt>
                <c:pt idx="43" formatCode="#,##0">
                  <c:v>132.13069999999999</c:v>
                </c:pt>
                <c:pt idx="44" formatCode="#,##0">
                  <c:v>131.78739999999999</c:v>
                </c:pt>
              </c:numCache>
            </c:numRef>
          </c:val>
          <c:extLst>
            <c:ext xmlns:c16="http://schemas.microsoft.com/office/drawing/2014/chart" uri="{C3380CC4-5D6E-409C-BE32-E72D297353CC}">
              <c16:uniqueId val="{00000007-9758-4220-8A91-817295359B17}"/>
            </c:ext>
          </c:extLst>
        </c:ser>
        <c:ser>
          <c:idx val="13"/>
          <c:order val="8"/>
          <c:tx>
            <c:strRef>
              <c:f>' '!$A$448</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'!$B$439:$BD$439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'!$B$448:$BD$448</c:f>
              <c:numCache>
                <c:formatCode>General</c:formatCode>
                <c:ptCount val="45"/>
                <c:pt idx="24" formatCode="#,##0">
                  <c:v>15.296200000000027</c:v>
                </c:pt>
                <c:pt idx="25" formatCode="#,##0">
                  <c:v>14.907299999999992</c:v>
                </c:pt>
                <c:pt idx="26" formatCode="#,##0">
                  <c:v>15.867199999999983</c:v>
                </c:pt>
                <c:pt idx="27" formatCode="#,##0">
                  <c:v>19.048299999999998</c:v>
                </c:pt>
                <c:pt idx="28" formatCode="#,##0">
                  <c:v>26.01149999999997</c:v>
                </c:pt>
                <c:pt idx="29" formatCode="#,##0">
                  <c:v>33.387700000000009</c:v>
                </c:pt>
                <c:pt idx="30" formatCode="#,##0">
                  <c:v>32.004799999999989</c:v>
                </c:pt>
                <c:pt idx="31" formatCode="#,##0">
                  <c:v>34.748200000000054</c:v>
                </c:pt>
                <c:pt idx="32" formatCode="#,##0">
                  <c:v>31.702799999999996</c:v>
                </c:pt>
                <c:pt idx="33" formatCode="#,##0">
                  <c:v>20.432200000000023</c:v>
                </c:pt>
                <c:pt idx="34" formatCode="#,##0">
                  <c:v>30.789199999999965</c:v>
                </c:pt>
                <c:pt idx="35" formatCode="#,##0">
                  <c:v>29.387800000000027</c:v>
                </c:pt>
                <c:pt idx="36" formatCode="#,##0">
                  <c:v>38.093899999999991</c:v>
                </c:pt>
                <c:pt idx="37" formatCode="#,##0">
                  <c:v>33.016700000000014</c:v>
                </c:pt>
                <c:pt idx="38" formatCode="#,##0">
                  <c:v>28.084099999999978</c:v>
                </c:pt>
                <c:pt idx="39" formatCode="#,##0">
                  <c:v>20.032800000000009</c:v>
                </c:pt>
                <c:pt idx="40" formatCode="#,##0">
                  <c:v>21.608800000000002</c:v>
                </c:pt>
                <c:pt idx="41" formatCode="#,##0">
                  <c:v>31.415400000000048</c:v>
                </c:pt>
                <c:pt idx="42" formatCode="#,##0">
                  <c:v>56.671600000000041</c:v>
                </c:pt>
                <c:pt idx="43" formatCode="#,##0">
                  <c:v>50.979299999999995</c:v>
                </c:pt>
                <c:pt idx="44" formatCode="#,##0">
                  <c:v>35.264700000000062</c:v>
                </c:pt>
              </c:numCache>
            </c:numRef>
          </c:val>
          <c:extLst>
            <c:ext xmlns:c16="http://schemas.microsoft.com/office/drawing/2014/chart" uri="{C3380CC4-5D6E-409C-BE32-E72D297353CC}">
              <c16:uniqueId val="{00000008-9758-4220-8A91-817295359B17}"/>
            </c:ext>
          </c:extLst>
        </c:ser>
        <c:dLbls>
          <c:showLegendKey val="0"/>
          <c:showVal val="0"/>
          <c:showCatName val="0"/>
          <c:showSerName val="0"/>
          <c:showPercent val="0"/>
          <c:showBubbleSize val="0"/>
        </c:dLbls>
        <c:gapWidth val="0"/>
        <c:overlap val="100"/>
        <c:axId val="3"/>
        <c:axId val="4"/>
      </c:barChart>
      <c:catAx>
        <c:axId val="175728211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225" b="1" i="0" u="none" strike="noStrike" baseline="0">
                    <a:solidFill>
                      <a:srgbClr val="993300"/>
                    </a:solidFill>
                    <a:latin typeface="Arial"/>
                    <a:ea typeface="Arial"/>
                    <a:cs typeface="Arial"/>
                  </a:defRPr>
                </a:pPr>
                <a:r>
                  <a:rPr lang="en-GB" sz="1225" b="1" i="0" u="none" strike="noStrike" baseline="0">
                    <a:solidFill>
                      <a:srgbClr val="993300"/>
                    </a:solidFill>
                    <a:latin typeface="Arial"/>
                    <a:cs typeface="Arial"/>
                  </a:rPr>
                  <a:t>Weight</a:t>
                </a:r>
                <a:endParaRPr lang="en-GB" sz="1125" b="0" i="0" u="none" strike="noStrike" baseline="0">
                  <a:solidFill>
                    <a:srgbClr val="993300"/>
                  </a:solidFill>
                  <a:latin typeface="Arial"/>
                  <a:cs typeface="Arial"/>
                </a:endParaRPr>
              </a:p>
              <a:p>
                <a:pPr>
                  <a:defRPr sz="1225" b="1" i="0" u="none" strike="noStrike" baseline="0">
                    <a:solidFill>
                      <a:srgbClr val="993300"/>
                    </a:solidFill>
                    <a:latin typeface="Arial"/>
                    <a:ea typeface="Arial"/>
                    <a:cs typeface="Arial"/>
                  </a:defRPr>
                </a:pPr>
                <a:r>
                  <a:rPr lang="en-GB" sz="1125" b="0" i="0" u="none" strike="noStrike" baseline="0">
                    <a:solidFill>
                      <a:srgbClr val="FFFFFF"/>
                    </a:solidFill>
                    <a:latin typeface="Arial"/>
                    <a:cs typeface="Arial"/>
                  </a:rPr>
                  <a:t>(</a:t>
                </a:r>
                <a:r>
                  <a:rPr lang="en-GB" sz="1125" b="0" i="0" u="none" strike="noStrike" baseline="0">
                    <a:solidFill>
                      <a:srgbClr val="993300"/>
                    </a:solidFill>
                    <a:latin typeface="Arial"/>
                    <a:cs typeface="Arial"/>
                  </a:rPr>
                  <a:t> (million tonnes) </a:t>
                </a:r>
                <a:r>
                  <a:rPr lang="en-GB" sz="1125" b="0" i="0" u="none" strike="noStrike" baseline="0">
                    <a:solidFill>
                      <a:srgbClr val="FFFFFF"/>
                    </a:solidFill>
                    <a:latin typeface="Arial"/>
                    <a:cs typeface="Arial"/>
                  </a:rPr>
                  <a:t>)</a:t>
                </a:r>
              </a:p>
            </c:rich>
          </c:tx>
          <c:layout>
            <c:manualLayout>
              <c:xMode val="edge"/>
              <c:yMode val="edge"/>
              <c:x val="2.6042468870555099E-2"/>
              <c:y val="0.23334098841031517"/>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1757282111"/>
        <c:crosses val="autoZero"/>
        <c:crossBetween val="between"/>
        <c:majorUnit val="0.1"/>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25" b="0" i="0" u="none" strike="noStrike" baseline="0">
                    <a:solidFill>
                      <a:srgbClr val="0000FF"/>
                    </a:solidFill>
                    <a:latin typeface="Arial"/>
                    <a:ea typeface="Arial"/>
                    <a:cs typeface="Arial"/>
                  </a:defRPr>
                </a:pPr>
                <a:r>
                  <a:rPr lang="en-GB" sz="1225" b="0" i="0" u="none" strike="noStrike" baseline="0">
                    <a:solidFill>
                      <a:srgbClr val="0000FF"/>
                    </a:solidFill>
                    <a:latin typeface="Arial"/>
                    <a:cs typeface="Arial"/>
                  </a:rPr>
                  <a:t>Export value</a:t>
                </a:r>
                <a:endParaRPr lang="en-GB" sz="1125" b="0" i="0" u="none" strike="noStrike" baseline="0">
                  <a:solidFill>
                    <a:srgbClr val="0000FF"/>
                  </a:solidFill>
                  <a:latin typeface="Arial"/>
                  <a:cs typeface="Arial"/>
                </a:endParaRPr>
              </a:p>
              <a:p>
                <a:pPr>
                  <a:defRPr sz="1225" b="0" i="0" u="none" strike="noStrike" baseline="0">
                    <a:solidFill>
                      <a:srgbClr val="0000FF"/>
                    </a:solidFill>
                    <a:latin typeface="Arial"/>
                    <a:ea typeface="Arial"/>
                    <a:cs typeface="Arial"/>
                  </a:defRPr>
                </a:pPr>
                <a:r>
                  <a:rPr lang="en-GB" sz="1125" b="0" i="0" u="none" strike="noStrike" baseline="0">
                    <a:solidFill>
                      <a:srgbClr val="0000FF"/>
                    </a:solidFill>
                    <a:latin typeface="Arial"/>
                    <a:cs typeface="Arial"/>
                  </a:rPr>
                  <a:t>(US$ </a:t>
                </a:r>
                <a:r>
                  <a:rPr lang="en-GB" sz="1125" b="0" i="0" u="none" strike="noStrike" baseline="0">
                    <a:solidFill>
                      <a:srgbClr val="3333FF"/>
                    </a:solidFill>
                    <a:latin typeface="Arial"/>
                    <a:cs typeface="Arial"/>
                  </a:rPr>
                  <a:t>million</a:t>
                </a:r>
                <a:r>
                  <a:rPr lang="en-GB" sz="1125" b="0" i="0" u="none" strike="noStrike" baseline="0">
                    <a:solidFill>
                      <a:srgbClr val="0000FF"/>
                    </a:solidFill>
                    <a:latin typeface="Arial"/>
                    <a:cs typeface="Arial"/>
                  </a:rPr>
                  <a:t>, fob, nominal)</a:t>
                </a:r>
              </a:p>
            </c:rich>
          </c:tx>
          <c:layout>
            <c:manualLayout>
              <c:xMode val="edge"/>
              <c:yMode val="edge"/>
              <c:x val="0.90731961545013973"/>
              <c:y val="0.1583385278498567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25000656167979002"/>
          <c:y val="0.9100299212598425"/>
          <c:w val="0.50418405511811015"/>
          <c:h val="6.833557517730658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3750423563653094"/>
          <c:y val="7.1669017868882523E-2"/>
          <c:w val="0.69481306946641008"/>
          <c:h val="0.64668788216573059"/>
        </c:manualLayout>
      </c:layout>
      <c:barChart>
        <c:barDir val="col"/>
        <c:grouping val="stacked"/>
        <c:varyColors val="0"/>
        <c:ser>
          <c:idx val="0"/>
          <c:order val="0"/>
          <c:tx>
            <c:strRef>
              <c:f>' '!$A$267</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'!$B$266:$BD$266</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'!$B$267:$BD$267</c:f>
              <c:numCache>
                <c:formatCode>#,##0.0</c:formatCode>
                <c:ptCount val="45"/>
                <c:pt idx="0">
                  <c:v>1.9847392734079998</c:v>
                </c:pt>
                <c:pt idx="1">
                  <c:v>1.9617387170200002</c:v>
                </c:pt>
                <c:pt idx="2">
                  <c:v>2.580824225135999</c:v>
                </c:pt>
                <c:pt idx="3">
                  <c:v>2.9452747835999999</c:v>
                </c:pt>
                <c:pt idx="4">
                  <c:v>3.6655057812559999</c:v>
                </c:pt>
                <c:pt idx="5">
                  <c:v>3.7153033453519999</c:v>
                </c:pt>
                <c:pt idx="6">
                  <c:v>2.8968613466560003</c:v>
                </c:pt>
                <c:pt idx="7">
                  <c:v>2.5976576139000005</c:v>
                </c:pt>
                <c:pt idx="8">
                  <c:v>2.3163002365599996</c:v>
                </c:pt>
                <c:pt idx="9">
                  <c:v>2.1923603825679994</c:v>
                </c:pt>
                <c:pt idx="10">
                  <c:v>3.2026080237599999</c:v>
                </c:pt>
                <c:pt idx="11">
                  <c:v>3.5784273709359997</c:v>
                </c:pt>
                <c:pt idx="12">
                  <c:v>3.57400074238</c:v>
                </c:pt>
                <c:pt idx="13">
                  <c:v>3.7041295879480001</c:v>
                </c:pt>
                <c:pt idx="14">
                  <c:v>4.2443677147999983</c:v>
                </c:pt>
                <c:pt idx="15">
                  <c:v>5.0220051249200015</c:v>
                </c:pt>
                <c:pt idx="16">
                  <c:v>5.8349144664000008</c:v>
                </c:pt>
                <c:pt idx="17">
                  <c:v>5.9946121193400019</c:v>
                </c:pt>
                <c:pt idx="18">
                  <c:v>5.9044080926999998</c:v>
                </c:pt>
                <c:pt idx="19">
                  <c:v>6.8388953899600002</c:v>
                </c:pt>
                <c:pt idx="20">
                  <c:v>7.1439328769399983</c:v>
                </c:pt>
              </c:numCache>
            </c:numRef>
          </c:val>
          <c:extLst>
            <c:ext xmlns:c16="http://schemas.microsoft.com/office/drawing/2014/chart" uri="{C3380CC4-5D6E-409C-BE32-E72D297353CC}">
              <c16:uniqueId val="{00000000-771C-42CE-9C9B-C644D610DDA6}"/>
            </c:ext>
          </c:extLst>
        </c:ser>
        <c:ser>
          <c:idx val="2"/>
          <c:order val="1"/>
          <c:tx>
            <c:strRef>
              <c:f>' '!$A$268</c:f>
              <c:strCache>
                <c:ptCount val="1"/>
                <c:pt idx="0">
                  <c:v>Azerbaijan </c:v>
                </c:pt>
              </c:strCache>
            </c:strRef>
          </c:tx>
          <c:spPr>
            <a:pattFill prst="zigZag">
              <a:fgClr>
                <a:schemeClr val="bg1"/>
              </a:fgClr>
              <a:bgClr>
                <a:schemeClr val="tx1"/>
              </a:bgClr>
            </a:pattFill>
            <a:ln w="25400">
              <a:noFill/>
            </a:ln>
          </c:spPr>
          <c:invertIfNegative val="0"/>
          <c:cat>
            <c:numRef>
              <c:f>' '!$B$266:$BD$266</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'!$B$268:$BD$268</c:f>
              <c:numCache>
                <c:formatCode>#,##0.0</c:formatCode>
                <c:ptCount val="45"/>
                <c:pt idx="0">
                  <c:v>1.1058859999999998E-2</c:v>
                </c:pt>
                <c:pt idx="1">
                  <c:v>1.3680399999999997E-2</c:v>
                </c:pt>
                <c:pt idx="2">
                  <c:v>1.4579699999999998E-2</c:v>
                </c:pt>
                <c:pt idx="3">
                  <c:v>2.3695519999999994E-2</c:v>
                </c:pt>
                <c:pt idx="4">
                  <c:v>2.7993299999999999E-2</c:v>
                </c:pt>
                <c:pt idx="5">
                  <c:v>1.8181499999999996E-2</c:v>
                </c:pt>
                <c:pt idx="6">
                  <c:v>8.9125000000000003E-3</c:v>
                </c:pt>
                <c:pt idx="7">
                  <c:v>4.5119099999999988E-2</c:v>
                </c:pt>
                <c:pt idx="8">
                  <c:v>2.0447E-2</c:v>
                </c:pt>
                <c:pt idx="9">
                  <c:v>2.3189159999999997E-2</c:v>
                </c:pt>
                <c:pt idx="10">
                  <c:v>3.294461399999999E-2</c:v>
                </c:pt>
                <c:pt idx="11">
                  <c:v>0.10584242119999999</c:v>
                </c:pt>
                <c:pt idx="12">
                  <c:v>0.23778275319999997</c:v>
                </c:pt>
                <c:pt idx="13">
                  <c:v>0.3909762692</c:v>
                </c:pt>
                <c:pt idx="14">
                  <c:v>0.414425555</c:v>
                </c:pt>
                <c:pt idx="15">
                  <c:v>0.13201846064</c:v>
                </c:pt>
                <c:pt idx="16">
                  <c:v>8.5363125999999998E-2</c:v>
                </c:pt>
                <c:pt idx="17">
                  <c:v>0.18423080423999999</c:v>
                </c:pt>
                <c:pt idx="18">
                  <c:v>0.18132700279999997</c:v>
                </c:pt>
                <c:pt idx="19">
                  <c:v>0.19481124819999998</c:v>
                </c:pt>
                <c:pt idx="20">
                  <c:v>0.17454964637999998</c:v>
                </c:pt>
              </c:numCache>
            </c:numRef>
          </c:val>
          <c:extLst>
            <c:ext xmlns:c16="http://schemas.microsoft.com/office/drawing/2014/chart" uri="{C3380CC4-5D6E-409C-BE32-E72D297353CC}">
              <c16:uniqueId val="{00000002-771C-42CE-9C9B-C644D610DDA6}"/>
            </c:ext>
          </c:extLst>
        </c:ser>
        <c:ser>
          <c:idx val="9"/>
          <c:order val="2"/>
          <c:tx>
            <c:strRef>
              <c:f>' '!$A$269</c:f>
              <c:strCache>
                <c:ptCount val="1"/>
                <c:pt idx="0">
                  <c:v>Russia </c:v>
                </c:pt>
              </c:strCache>
            </c:strRef>
          </c:tx>
          <c:spPr>
            <a:pattFill prst="dkDnDiag">
              <a:fgClr>
                <a:srgbClr val="FF66FF"/>
              </a:fgClr>
              <a:bgClr>
                <a:schemeClr val="bg1"/>
              </a:bgClr>
            </a:pattFill>
            <a:ln w="25400">
              <a:noFill/>
            </a:ln>
          </c:spPr>
          <c:invertIfNegative val="0"/>
          <c:cat>
            <c:numRef>
              <c:f>' '!$B$266:$BD$266</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'!$B$269:$BD$269</c:f>
              <c:numCache>
                <c:formatCode>#,##0.0</c:formatCode>
                <c:ptCount val="45"/>
                <c:pt idx="0">
                  <c:v>0.34583714224400003</c:v>
                </c:pt>
                <c:pt idx="1">
                  <c:v>0.48453426000799998</c:v>
                </c:pt>
                <c:pt idx="2">
                  <c:v>0.62990846611200002</c:v>
                </c:pt>
                <c:pt idx="3">
                  <c:v>0.54310080375333336</c:v>
                </c:pt>
                <c:pt idx="4">
                  <c:v>0.91550533860399996</c:v>
                </c:pt>
                <c:pt idx="5">
                  <c:v>0.70864256141600002</c:v>
                </c:pt>
                <c:pt idx="6">
                  <c:v>0.49750240511999999</c:v>
                </c:pt>
                <c:pt idx="7">
                  <c:v>0.32314095902000001</c:v>
                </c:pt>
                <c:pt idx="8">
                  <c:v>0.32088447293599998</c:v>
                </c:pt>
                <c:pt idx="9">
                  <c:v>0.13700178982</c:v>
                </c:pt>
                <c:pt idx="10">
                  <c:v>0.11712130535999998</c:v>
                </c:pt>
                <c:pt idx="11">
                  <c:v>0.10559072285599996</c:v>
                </c:pt>
                <c:pt idx="12">
                  <c:v>0.15470195099199999</c:v>
                </c:pt>
                <c:pt idx="13">
                  <c:v>0.33458988631199993</c:v>
                </c:pt>
                <c:pt idx="14">
                  <c:v>0.18942885304400003</c:v>
                </c:pt>
                <c:pt idx="15">
                  <c:v>9.8013482220000003E-2</c:v>
                </c:pt>
                <c:pt idx="16">
                  <c:v>6.259945757999999E-2</c:v>
                </c:pt>
                <c:pt idx="17">
                  <c:v>7.8251064199999984E-2</c:v>
                </c:pt>
                <c:pt idx="18">
                  <c:v>0.27792192956000006</c:v>
                </c:pt>
                <c:pt idx="19">
                  <c:v>0.12870831643999997</c:v>
                </c:pt>
                <c:pt idx="20">
                  <c:v>0.14099980425999997</c:v>
                </c:pt>
              </c:numCache>
            </c:numRef>
          </c:val>
          <c:extLst>
            <c:ext xmlns:c16="http://schemas.microsoft.com/office/drawing/2014/chart" uri="{C3380CC4-5D6E-409C-BE32-E72D297353CC}">
              <c16:uniqueId val="{00000003-771C-42CE-9C9B-C644D610DDA6}"/>
            </c:ext>
          </c:extLst>
        </c:ser>
        <c:ser>
          <c:idx val="3"/>
          <c:order val="3"/>
          <c:tx>
            <c:strRef>
              <c:f>' '!$A$270</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'!$B$266:$BD$266</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'!$B$270:$BD$270</c:f>
              <c:numCache>
                <c:formatCode>#,##0.0</c:formatCode>
                <c:ptCount val="45"/>
                <c:pt idx="0">
                  <c:v>8.5468244040000751E-2</c:v>
                </c:pt>
                <c:pt idx="1">
                  <c:v>8.2920641439999443E-2</c:v>
                </c:pt>
                <c:pt idx="2">
                  <c:v>4.1040563600000635E-2</c:v>
                </c:pt>
                <c:pt idx="3">
                  <c:v>3.5273215099999256E-2</c:v>
                </c:pt>
                <c:pt idx="4">
                  <c:v>0.101946526239999</c:v>
                </c:pt>
                <c:pt idx="5">
                  <c:v>8.7819848480001461E-2</c:v>
                </c:pt>
                <c:pt idx="6">
                  <c:v>4.8301450859999928E-2</c:v>
                </c:pt>
                <c:pt idx="7">
                  <c:v>3.0808540700000275E-2</c:v>
                </c:pt>
                <c:pt idx="8">
                  <c:v>2.3181450720000107E-2</c:v>
                </c:pt>
                <c:pt idx="9">
                  <c:v>3.02153179800011E-2</c:v>
                </c:pt>
                <c:pt idx="10">
                  <c:v>4.1471386032000179E-2</c:v>
                </c:pt>
                <c:pt idx="11">
                  <c:v>0.10023554361999976</c:v>
                </c:pt>
                <c:pt idx="12">
                  <c:v>0.15753477077999944</c:v>
                </c:pt>
                <c:pt idx="13">
                  <c:v>0.29001021036000108</c:v>
                </c:pt>
                <c:pt idx="14">
                  <c:v>0.24691593206000029</c:v>
                </c:pt>
                <c:pt idx="15">
                  <c:v>0.24948520449999911</c:v>
                </c:pt>
                <c:pt idx="16">
                  <c:v>0.20579925689999978</c:v>
                </c:pt>
                <c:pt idx="17">
                  <c:v>0.52259164239200118</c:v>
                </c:pt>
                <c:pt idx="18">
                  <c:v>0.59226631100000038</c:v>
                </c:pt>
                <c:pt idx="19">
                  <c:v>1.0465283414999957</c:v>
                </c:pt>
                <c:pt idx="20">
                  <c:v>1.2979654448200009</c:v>
                </c:pt>
              </c:numCache>
            </c:numRef>
          </c:val>
          <c:extLst>
            <c:ext xmlns:c16="http://schemas.microsoft.com/office/drawing/2014/chart" uri="{C3380CC4-5D6E-409C-BE32-E72D297353CC}">
              <c16:uniqueId val="{00000004-771C-42CE-9C9B-C644D610DDA6}"/>
            </c:ext>
          </c:extLst>
        </c:ser>
        <c:dLbls>
          <c:showLegendKey val="0"/>
          <c:showVal val="0"/>
          <c:showCatName val="0"/>
          <c:showSerName val="0"/>
          <c:showPercent val="0"/>
          <c:showBubbleSize val="0"/>
        </c:dLbls>
        <c:gapWidth val="0"/>
        <c:overlap val="100"/>
        <c:axId val="1757277311"/>
        <c:axId val="1"/>
      </c:barChart>
      <c:barChart>
        <c:barDir val="col"/>
        <c:grouping val="stacked"/>
        <c:varyColors val="0"/>
        <c:ser>
          <c:idx val="10"/>
          <c:order val="4"/>
          <c:tx>
            <c:strRef>
              <c:f>' '!$A$271</c:f>
              <c:strCache>
                <c:ptCount val="1"/>
              </c:strCache>
            </c:strRef>
          </c:tx>
          <c:spPr>
            <a:noFill/>
            <a:ln w="25400">
              <a:noFill/>
            </a:ln>
          </c:spPr>
          <c:invertIfNegative val="0"/>
          <c:cat>
            <c:numRef>
              <c:f>' '!$B$266:$BD$266</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'!$B$271:$BD$271</c:f>
              <c:numCache>
                <c:formatCode>0.0</c:formatCode>
                <c:ptCount val="45"/>
              </c:numCache>
            </c:numRef>
          </c:val>
          <c:extLst>
            <c:ext xmlns:c16="http://schemas.microsoft.com/office/drawing/2014/chart" uri="{C3380CC4-5D6E-409C-BE32-E72D297353CC}">
              <c16:uniqueId val="{00000005-771C-42CE-9C9B-C644D610DDA6}"/>
            </c:ext>
          </c:extLst>
        </c:ser>
        <c:ser>
          <c:idx val="11"/>
          <c:order val="5"/>
          <c:tx>
            <c:strRef>
              <c:f>' '!$A$272</c:f>
              <c:strCache>
                <c:ptCount val="1"/>
              </c:strCache>
            </c:strRef>
          </c:tx>
          <c:spPr>
            <a:noFill/>
            <a:ln w="25400">
              <a:noFill/>
            </a:ln>
          </c:spPr>
          <c:invertIfNegative val="0"/>
          <c:cat>
            <c:numRef>
              <c:f>' '!$B$266:$BD$266</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'!$B$272:$BD$272</c:f>
              <c:numCache>
                <c:formatCode>0.0</c:formatCode>
                <c:ptCount val="45"/>
              </c:numCache>
            </c:numRef>
          </c:val>
          <c:extLst>
            <c:ext xmlns:c16="http://schemas.microsoft.com/office/drawing/2014/chart" uri="{C3380CC4-5D6E-409C-BE32-E72D297353CC}">
              <c16:uniqueId val="{00000006-771C-42CE-9C9B-C644D610DDA6}"/>
            </c:ext>
          </c:extLst>
        </c:ser>
        <c:ser>
          <c:idx val="12"/>
          <c:order val="6"/>
          <c:tx>
            <c:strRef>
              <c:f>' '!$A$273</c:f>
              <c:strCache>
                <c:ptCount val="1"/>
              </c:strCache>
            </c:strRef>
          </c:tx>
          <c:spPr>
            <a:noFill/>
            <a:ln w="25400">
              <a:noFill/>
            </a:ln>
          </c:spPr>
          <c:invertIfNegative val="0"/>
          <c:cat>
            <c:numRef>
              <c:f>' '!$B$266:$BD$266</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'!$B$273:$BD$273</c:f>
              <c:numCache>
                <c:formatCode>General</c:formatCode>
                <c:ptCount val="45"/>
              </c:numCache>
            </c:numRef>
          </c:val>
          <c:extLst>
            <c:ext xmlns:c16="http://schemas.microsoft.com/office/drawing/2014/chart" uri="{C3380CC4-5D6E-409C-BE32-E72D297353CC}">
              <c16:uniqueId val="{00000007-771C-42CE-9C9B-C644D610DDA6}"/>
            </c:ext>
          </c:extLst>
        </c:ser>
        <c:ser>
          <c:idx val="13"/>
          <c:order val="7"/>
          <c:tx>
            <c:strRef>
              <c:f>' '!$A$274</c:f>
              <c:strCache>
                <c:ptCount val="1"/>
              </c:strCache>
            </c:strRef>
          </c:tx>
          <c:spPr>
            <a:noFill/>
            <a:ln w="25400">
              <a:noFill/>
            </a:ln>
          </c:spPr>
          <c:invertIfNegative val="0"/>
          <c:cat>
            <c:numRef>
              <c:f>' '!$B$266:$BD$266</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'!$B$274:$BD$274</c:f>
              <c:numCache>
                <c:formatCode>General</c:formatCode>
                <c:ptCount val="45"/>
              </c:numCache>
            </c:numRef>
          </c:val>
          <c:extLst>
            <c:ext xmlns:c16="http://schemas.microsoft.com/office/drawing/2014/chart" uri="{C3380CC4-5D6E-409C-BE32-E72D297353CC}">
              <c16:uniqueId val="{00000008-771C-42CE-9C9B-C644D610DDA6}"/>
            </c:ext>
          </c:extLst>
        </c:ser>
        <c:ser>
          <c:idx val="16"/>
          <c:order val="8"/>
          <c:tx>
            <c:strRef>
              <c:f>' '!$A$275</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'!$B$266:$BD$266</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'!$B$275:$BD$275</c:f>
              <c:numCache>
                <c:formatCode>#,##0</c:formatCode>
                <c:ptCount val="45"/>
                <c:pt idx="24" formatCode="0.0">
                  <c:v>9.4664500000000013E-2</c:v>
                </c:pt>
                <c:pt idx="25" formatCode="0.0">
                  <c:v>8.74804E-2</c:v>
                </c:pt>
                <c:pt idx="26" formatCode="0.0">
                  <c:v>0.10877570000000002</c:v>
                </c:pt>
                <c:pt idx="27" formatCode="0.0">
                  <c:v>0.15769440000000001</c:v>
                </c:pt>
                <c:pt idx="28" formatCode="0.0">
                  <c:v>0.20931450000000001</c:v>
                </c:pt>
                <c:pt idx="29" formatCode="0.0">
                  <c:v>0.20163600000000004</c:v>
                </c:pt>
                <c:pt idx="30" formatCode="0.0">
                  <c:v>0.1487618</c:v>
                </c:pt>
                <c:pt idx="31" formatCode="0.0">
                  <c:v>0.21257030000000002</c:v>
                </c:pt>
                <c:pt idx="32" formatCode="0.0">
                  <c:v>0.15710490000000002</c:v>
                </c:pt>
                <c:pt idx="33" formatCode="0.0">
                  <c:v>0.10568519999999999</c:v>
                </c:pt>
                <c:pt idx="34" formatCode="0.0">
                  <c:v>0.18760669999999996</c:v>
                </c:pt>
                <c:pt idx="35" formatCode="0.0">
                  <c:v>0.23938050000000002</c:v>
                </c:pt>
                <c:pt idx="36" formatCode="0.0">
                  <c:v>0.18539599999999998</c:v>
                </c:pt>
                <c:pt idx="37" formatCode="0.0">
                  <c:v>0.21678529999999996</c:v>
                </c:pt>
                <c:pt idx="38" formatCode="0.0">
                  <c:v>0.2839428</c:v>
                </c:pt>
                <c:pt idx="39" formatCode="0.0">
                  <c:v>0.25644550000000005</c:v>
                </c:pt>
                <c:pt idx="40" formatCode="0.0">
                  <c:v>0.28509329999999999</c:v>
                </c:pt>
                <c:pt idx="41" formatCode="0.0">
                  <c:v>0.36381260000000004</c:v>
                </c:pt>
                <c:pt idx="42" formatCode="0.0">
                  <c:v>0.47809590000000002</c:v>
                </c:pt>
                <c:pt idx="43" formatCode="0.0">
                  <c:v>0.46583460000000004</c:v>
                </c:pt>
                <c:pt idx="44" formatCode="0.0">
                  <c:v>0.50065079999999995</c:v>
                </c:pt>
              </c:numCache>
            </c:numRef>
          </c:val>
          <c:extLst>
            <c:ext xmlns:c16="http://schemas.microsoft.com/office/drawing/2014/chart" uri="{C3380CC4-5D6E-409C-BE32-E72D297353CC}">
              <c16:uniqueId val="{0000000A-771C-42CE-9C9B-C644D610DDA6}"/>
            </c:ext>
          </c:extLst>
        </c:ser>
        <c:ser>
          <c:idx val="21"/>
          <c:order val="9"/>
          <c:tx>
            <c:strRef>
              <c:f>' '!$A$276</c:f>
              <c:strCache>
                <c:ptCount val="1"/>
                <c:pt idx="0">
                  <c:v>Azerbaijan </c:v>
                </c:pt>
              </c:strCache>
            </c:strRef>
          </c:tx>
          <c:spPr>
            <a:pattFill prst="zigZag">
              <a:fgClr>
                <a:srgbClr xmlns:mc="http://schemas.openxmlformats.org/markup-compatibility/2006" xmlns:a14="http://schemas.microsoft.com/office/drawing/2010/main" val="FFFFFF" mc:Ignorable="a14" a14:legacySpreadsheetColorIndex="9"/>
              </a:fgClr>
              <a:bgClr>
                <a:schemeClr val="tx1"/>
              </a:bgClr>
            </a:pattFill>
            <a:ln w="25400">
              <a:noFill/>
            </a:ln>
          </c:spPr>
          <c:invertIfNegative val="0"/>
          <c:cat>
            <c:numRef>
              <c:f>' '!$B$266:$BD$266</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'!$B$276:$BD$276</c:f>
              <c:numCache>
                <c:formatCode>#,##0</c:formatCode>
                <c:ptCount val="45"/>
                <c:pt idx="24" formatCode="#,##0.00">
                  <c:v>8.3279999999999997E-4</c:v>
                </c:pt>
                <c:pt idx="25" formatCode="#,##0.00">
                  <c:v>1.1230000000000001E-3</c:v>
                </c:pt>
                <c:pt idx="26" formatCode="#,##0.00">
                  <c:v>1.2237000000000001E-3</c:v>
                </c:pt>
                <c:pt idx="27" formatCode="#,##0.00">
                  <c:v>2.5755999999999995E-3</c:v>
                </c:pt>
                <c:pt idx="28" formatCode="#,##0.00">
                  <c:v>3.0084E-3</c:v>
                </c:pt>
                <c:pt idx="29" formatCode="#,##0.00">
                  <c:v>2.3739E-3</c:v>
                </c:pt>
                <c:pt idx="30" formatCode="#,##0.00">
                  <c:v>1.0945E-3</c:v>
                </c:pt>
                <c:pt idx="31" formatCode="#,##0.00">
                  <c:v>9.0812999999999987E-3</c:v>
                </c:pt>
                <c:pt idx="32" formatCode="#,##0.00">
                  <c:v>4.7844999999999997E-3</c:v>
                </c:pt>
                <c:pt idx="33" formatCode="#,##0.00">
                  <c:v>2.7583E-3</c:v>
                </c:pt>
                <c:pt idx="34" formatCode="#,##0.00">
                  <c:v>4.9021999999999998E-3</c:v>
                </c:pt>
                <c:pt idx="35" formatCode="#,##0.00">
                  <c:v>1.1521699999999999E-2</c:v>
                </c:pt>
                <c:pt idx="36" formatCode="#,##0.00">
                  <c:v>2.2815200000000001E-2</c:v>
                </c:pt>
                <c:pt idx="37" formatCode="#,##0.00">
                  <c:v>3.6734900000000001E-2</c:v>
                </c:pt>
                <c:pt idx="38" formatCode="#,##0.00">
                  <c:v>3.8808700000000002E-2</c:v>
                </c:pt>
                <c:pt idx="39" formatCode="#,##0.00">
                  <c:v>8.7104999999999995E-3</c:v>
                </c:pt>
                <c:pt idx="40" formatCode="#,##0.00">
                  <c:v>5.0476999999999996E-3</c:v>
                </c:pt>
                <c:pt idx="41" formatCode="#,##0.00">
                  <c:v>1.3848599999999999E-2</c:v>
                </c:pt>
                <c:pt idx="42" formatCode="#,##0.00">
                  <c:v>1.525E-2</c:v>
                </c:pt>
                <c:pt idx="43" formatCode="#,##0.00">
                  <c:v>1.22189E-2</c:v>
                </c:pt>
                <c:pt idx="44" formatCode="#,##0.00">
                  <c:v>1.19069E-2</c:v>
                </c:pt>
              </c:numCache>
            </c:numRef>
          </c:val>
          <c:extLst>
            <c:ext xmlns:c16="http://schemas.microsoft.com/office/drawing/2014/chart" uri="{C3380CC4-5D6E-409C-BE32-E72D297353CC}">
              <c16:uniqueId val="{0000000C-771C-42CE-9C9B-C644D610DDA6}"/>
            </c:ext>
          </c:extLst>
        </c:ser>
        <c:ser>
          <c:idx val="24"/>
          <c:order val="10"/>
          <c:tx>
            <c:strRef>
              <c:f>' '!$A$277</c:f>
              <c:strCache>
                <c:ptCount val="1"/>
                <c:pt idx="0">
                  <c:v>Russia </c:v>
                </c:pt>
              </c:strCache>
            </c:strRef>
          </c:tx>
          <c:spPr>
            <a:pattFill prst="dkDnDiag">
              <a:fgClr>
                <a:srgbClr val="FF66FF"/>
              </a:fgClr>
              <a:bgClr>
                <a:schemeClr val="bg1"/>
              </a:bgClr>
            </a:pattFill>
            <a:ln w="25400">
              <a:noFill/>
            </a:ln>
          </c:spPr>
          <c:invertIfNegative val="0"/>
          <c:cat>
            <c:numRef>
              <c:f>' '!$B$266:$BD$266</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'!$B$277:$BD$277</c:f>
              <c:numCache>
                <c:formatCode>#,##0</c:formatCode>
                <c:ptCount val="45"/>
                <c:pt idx="24" formatCode="#,##0.00">
                  <c:v>1.1423200000000001E-2</c:v>
                </c:pt>
                <c:pt idx="25" formatCode="#,##0.00">
                  <c:v>1.2610499999999998E-2</c:v>
                </c:pt>
                <c:pt idx="26" formatCode="#,##0.00">
                  <c:v>1.4073599999999999E-2</c:v>
                </c:pt>
                <c:pt idx="27" formatCode="#,##0.00">
                  <c:v>2.0153899999999999E-2</c:v>
                </c:pt>
                <c:pt idx="28" formatCode="#,##0.00">
                  <c:v>2.8053499999999999E-2</c:v>
                </c:pt>
                <c:pt idx="29" formatCode="#,##0.00">
                  <c:v>2.0810299999999997E-2</c:v>
                </c:pt>
                <c:pt idx="30" formatCode="#,##0.00">
                  <c:v>1.7675799999999998E-2</c:v>
                </c:pt>
                <c:pt idx="31" formatCode="#,##0.00">
                  <c:v>2.4133599999999998E-2</c:v>
                </c:pt>
                <c:pt idx="32" formatCode="#,##0.00">
                  <c:v>2.49365E-2</c:v>
                </c:pt>
                <c:pt idx="33" formatCode="#,##0.00">
                  <c:v>1.07549E-2</c:v>
                </c:pt>
                <c:pt idx="34" formatCode="#,##0.00">
                  <c:v>1.7115199999999997E-2</c:v>
                </c:pt>
                <c:pt idx="35" formatCode="#,##0.00">
                  <c:v>1.93761E-2</c:v>
                </c:pt>
                <c:pt idx="36" formatCode="#,##0.00">
                  <c:v>2.8304700000000002E-2</c:v>
                </c:pt>
                <c:pt idx="37" formatCode="#,##0.00">
                  <c:v>2.7949099999999998E-2</c:v>
                </c:pt>
                <c:pt idx="38" formatCode="#,##0.00">
                  <c:v>1.77538E-2</c:v>
                </c:pt>
                <c:pt idx="39" formatCode="#,##0.00">
                  <c:v>8.9563999999999998E-3</c:v>
                </c:pt>
                <c:pt idx="40" formatCode="#,##0.00">
                  <c:v>1.19474E-2</c:v>
                </c:pt>
                <c:pt idx="41" formatCode="#,##0.00">
                  <c:v>1.6401999999999996E-2</c:v>
                </c:pt>
                <c:pt idx="42" formatCode="#,##0.00">
                  <c:v>1.7933399999999999E-2</c:v>
                </c:pt>
                <c:pt idx="43" formatCode="#,##0.00">
                  <c:v>2.4102200000000001E-2</c:v>
                </c:pt>
                <c:pt idx="44" formatCode="#,##0.00">
                  <c:v>2.9106899999999998E-2</c:v>
                </c:pt>
              </c:numCache>
            </c:numRef>
          </c:val>
          <c:extLst>
            <c:ext xmlns:c16="http://schemas.microsoft.com/office/drawing/2014/chart" uri="{C3380CC4-5D6E-409C-BE32-E72D297353CC}">
              <c16:uniqueId val="{0000000D-771C-42CE-9C9B-C644D610DDA6}"/>
            </c:ext>
          </c:extLst>
        </c:ser>
        <c:ser>
          <c:idx val="4"/>
          <c:order val="11"/>
          <c:tx>
            <c:strRef>
              <c:f>' '!$A$278</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'!$B$266:$BD$266</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'!$B$278:$BD$278</c:f>
              <c:numCache>
                <c:formatCode>0.0</c:formatCode>
                <c:ptCount val="45"/>
                <c:pt idx="24" formatCode="#,##0.00">
                  <c:v>2.6914000000000243E-3</c:v>
                </c:pt>
                <c:pt idx="25" formatCode="#,##0.00">
                  <c:v>2.6141000000000081E-3</c:v>
                </c:pt>
                <c:pt idx="26" formatCode="#,##0.00">
                  <c:v>2.9064999999999785E-3</c:v>
                </c:pt>
                <c:pt idx="27" formatCode="#,##0.00">
                  <c:v>3.2316999999999485E-3</c:v>
                </c:pt>
                <c:pt idx="28" formatCode="#,##0.00">
                  <c:v>7.9518000000000089E-3</c:v>
                </c:pt>
                <c:pt idx="29" formatCode="#,##0.00">
                  <c:v>9.7351999999999717E-3</c:v>
                </c:pt>
                <c:pt idx="30" formatCode="#,##0.00">
                  <c:v>5.2193000000000378E-3</c:v>
                </c:pt>
                <c:pt idx="31" formatCode="#,##0.00">
                  <c:v>5.5094000000000254E-3</c:v>
                </c:pt>
                <c:pt idx="32" formatCode="#,##0.00">
                  <c:v>4.4731000000000354E-3</c:v>
                </c:pt>
                <c:pt idx="33" formatCode="#,##0.00">
                  <c:v>4.1180000000000105E-3</c:v>
                </c:pt>
                <c:pt idx="34" formatCode="#,##0.00">
                  <c:v>6.3925999999999983E-3</c:v>
                </c:pt>
                <c:pt idx="35" formatCode="#,##0.00">
                  <c:v>1.0336599999999974E-2</c:v>
                </c:pt>
                <c:pt idx="36" formatCode="#,##0.00">
                  <c:v>1.3024900000000034E-2</c:v>
                </c:pt>
                <c:pt idx="37" formatCode="#,##0.00">
                  <c:v>2.1045100000000039E-2</c:v>
                </c:pt>
                <c:pt idx="38" formatCode="#,##0.00">
                  <c:v>2.2746500000000114E-2</c:v>
                </c:pt>
                <c:pt idx="39" formatCode="#,##0.00">
                  <c:v>1.7051799999999839E-2</c:v>
                </c:pt>
                <c:pt idx="40" formatCode="#,##0.00">
                  <c:v>1.5769800000000056E-2</c:v>
                </c:pt>
                <c:pt idx="41" formatCode="#,##0.00">
                  <c:v>3.6389800000000028E-2</c:v>
                </c:pt>
                <c:pt idx="42" formatCode="#,##0.00">
                  <c:v>4.885229999999996E-2</c:v>
                </c:pt>
                <c:pt idx="43" formatCode="#,##0.00">
                  <c:v>7.5016600000000211E-2</c:v>
                </c:pt>
                <c:pt idx="44" formatCode="#,##0.00">
                  <c:v>9.6101399999999781E-2</c:v>
                </c:pt>
              </c:numCache>
            </c:numRef>
          </c:val>
          <c:extLst>
            <c:ext xmlns:c16="http://schemas.microsoft.com/office/drawing/2014/chart" uri="{C3380CC4-5D6E-409C-BE32-E72D297353CC}">
              <c16:uniqueId val="{0000000E-771C-42CE-9C9B-C644D610DDA6}"/>
            </c:ext>
          </c:extLst>
        </c:ser>
        <c:dLbls>
          <c:showLegendKey val="0"/>
          <c:showVal val="0"/>
          <c:showCatName val="0"/>
          <c:showSerName val="0"/>
          <c:showPercent val="0"/>
          <c:showBubbleSize val="0"/>
        </c:dLbls>
        <c:gapWidth val="0"/>
        <c:overlap val="100"/>
        <c:axId val="3"/>
        <c:axId val="4"/>
      </c:barChart>
      <c:catAx>
        <c:axId val="175727731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175" b="0" i="0" u="none" strike="noStrike" baseline="0">
                    <a:solidFill>
                      <a:srgbClr val="993300"/>
                    </a:solidFill>
                    <a:latin typeface="Arial"/>
                    <a:ea typeface="Arial"/>
                    <a:cs typeface="Arial"/>
                  </a:defRPr>
                </a:pPr>
                <a:r>
                  <a:rPr lang="en-GB" sz="1175" b="0" i="0" u="none" strike="noStrike" baseline="0">
                    <a:solidFill>
                      <a:srgbClr val="993300"/>
                    </a:solidFill>
                    <a:latin typeface="Arial"/>
                    <a:cs typeface="Arial"/>
                  </a:rPr>
                  <a:t>Estimated RWE volume</a:t>
                </a:r>
              </a:p>
              <a:p>
                <a:pPr>
                  <a:defRPr sz="1175" b="0"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083397509644408E-2"/>
              <c:y val="0.1683388559245845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75727731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25" b="0" i="0" u="none" strike="noStrike" baseline="0">
                    <a:solidFill>
                      <a:srgbClr val="0000FF"/>
                    </a:solidFill>
                    <a:latin typeface="Arial"/>
                    <a:ea typeface="Arial"/>
                    <a:cs typeface="Arial"/>
                  </a:defRPr>
                </a:pPr>
                <a:r>
                  <a:rPr lang="en-GB" sz="1225" b="0" i="0" u="none" strike="noStrike" baseline="0">
                    <a:solidFill>
                      <a:srgbClr val="0000FF"/>
                    </a:solidFill>
                    <a:latin typeface="Arial"/>
                    <a:cs typeface="Arial"/>
                  </a:rPr>
                  <a:t>Export value</a:t>
                </a:r>
                <a:endParaRPr lang="en-GB" sz="1125" b="0" i="0" u="none" strike="noStrike" baseline="0">
                  <a:solidFill>
                    <a:srgbClr val="0000FF"/>
                  </a:solidFill>
                  <a:latin typeface="Arial"/>
                  <a:cs typeface="Arial"/>
                </a:endParaRPr>
              </a:p>
              <a:p>
                <a:pPr>
                  <a:defRPr sz="1225" b="0" i="0" u="none" strike="noStrike" baseline="0">
                    <a:solidFill>
                      <a:srgbClr val="0000FF"/>
                    </a:solidFill>
                    <a:latin typeface="Arial"/>
                    <a:ea typeface="Arial"/>
                    <a:cs typeface="Arial"/>
                  </a:defRPr>
                </a:pPr>
                <a:r>
                  <a:rPr lang="en-GB" sz="1125" b="0" i="0" u="none" strike="noStrike" baseline="0">
                    <a:solidFill>
                      <a:srgbClr val="0000FF"/>
                    </a:solidFill>
                    <a:latin typeface="Arial"/>
                    <a:cs typeface="Arial"/>
                  </a:rPr>
                  <a:t>(US$ </a:t>
                </a:r>
                <a:r>
                  <a:rPr lang="en-GB" sz="1125" b="0" i="0" u="none" strike="noStrike" baseline="0">
                    <a:solidFill>
                      <a:srgbClr val="808000"/>
                    </a:solidFill>
                    <a:latin typeface="Arial"/>
                    <a:cs typeface="Arial"/>
                  </a:rPr>
                  <a:t>billion</a:t>
                </a:r>
                <a:r>
                  <a:rPr lang="en-GB" sz="1125" b="0" i="0" u="none" strike="noStrike" baseline="0">
                    <a:solidFill>
                      <a:srgbClr val="0000FF"/>
                    </a:solidFill>
                    <a:latin typeface="Arial"/>
                    <a:cs typeface="Arial"/>
                  </a:rPr>
                  <a:t>, fob, nominal)</a:t>
                </a:r>
              </a:p>
            </c:rich>
          </c:tx>
          <c:layout>
            <c:manualLayout>
              <c:xMode val="edge"/>
              <c:yMode val="edge"/>
              <c:x val="0.89481923039227329"/>
              <c:y val="0.1733390199619484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7.1875656167979002E-2"/>
          <c:y val="0.90336299212598414"/>
          <c:w val="0.864612532808399"/>
          <c:h val="6.833557517730658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875519828119706"/>
          <c:y val="7.1669017868882523E-2"/>
          <c:w val="0.66564550433138836"/>
          <c:h val="0.66002020997375332"/>
        </c:manualLayout>
      </c:layout>
      <c:barChart>
        <c:barDir val="col"/>
        <c:grouping val="stacked"/>
        <c:varyColors val="0"/>
        <c:ser>
          <c:idx val="0"/>
          <c:order val="0"/>
          <c:tx>
            <c:strRef>
              <c:f>' '!$A$284</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'!$B$283:$BD$283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'!$B$284:$BD$284</c:f>
              <c:numCache>
                <c:formatCode>0.00</c:formatCode>
                <c:ptCount val="45"/>
                <c:pt idx="0">
                  <c:v>0.60085678693999978</c:v>
                </c:pt>
                <c:pt idx="1">
                  <c:v>0.59696072534000011</c:v>
                </c:pt>
                <c:pt idx="2">
                  <c:v>0.64186951864000019</c:v>
                </c:pt>
                <c:pt idx="3">
                  <c:v>0.66594478255301892</c:v>
                </c:pt>
                <c:pt idx="4">
                  <c:v>0.77680493404000073</c:v>
                </c:pt>
                <c:pt idx="5">
                  <c:v>0.76502400805999982</c:v>
                </c:pt>
                <c:pt idx="6">
                  <c:v>0.83258481499999959</c:v>
                </c:pt>
                <c:pt idx="7">
                  <c:v>0.91762143147999986</c:v>
                </c:pt>
                <c:pt idx="8">
                  <c:v>0.75405112929999973</c:v>
                </c:pt>
                <c:pt idx="9">
                  <c:v>0.51537618306000066</c:v>
                </c:pt>
                <c:pt idx="10">
                  <c:v>0.55929153622000016</c:v>
                </c:pt>
                <c:pt idx="11">
                  <c:v>0.73480819692000043</c:v>
                </c:pt>
                <c:pt idx="12">
                  <c:v>0.71190064073999981</c:v>
                </c:pt>
                <c:pt idx="13">
                  <c:v>0.6673097167199995</c:v>
                </c:pt>
                <c:pt idx="14">
                  <c:v>0.96759232295999853</c:v>
                </c:pt>
                <c:pt idx="15">
                  <c:v>1.3216798603399997</c:v>
                </c:pt>
                <c:pt idx="16">
                  <c:v>2.4479878475800008</c:v>
                </c:pt>
                <c:pt idx="17">
                  <c:v>2.9545908504800007</c:v>
                </c:pt>
                <c:pt idx="18">
                  <c:v>3.0222022938800008</c:v>
                </c:pt>
                <c:pt idx="19">
                  <c:v>3.1454780012799985</c:v>
                </c:pt>
                <c:pt idx="20">
                  <c:v>3.3095517119199993</c:v>
                </c:pt>
              </c:numCache>
            </c:numRef>
          </c:val>
          <c:extLst>
            <c:ext xmlns:c16="http://schemas.microsoft.com/office/drawing/2014/chart" uri="{C3380CC4-5D6E-409C-BE32-E72D297353CC}">
              <c16:uniqueId val="{00000000-28B8-4B94-95ED-143AB9D2C622}"/>
            </c:ext>
          </c:extLst>
        </c:ser>
        <c:ser>
          <c:idx val="2"/>
          <c:order val="1"/>
          <c:tx>
            <c:strRef>
              <c:f>' '!$A$285</c:f>
              <c:strCache>
                <c:ptCount val="1"/>
                <c:pt idx="0">
                  <c:v>Kazakhstan </c:v>
                </c:pt>
              </c:strCache>
            </c:strRef>
          </c:tx>
          <c:spPr>
            <a:pattFill prst="dashHorz">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'!$B$283:$BD$283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'!$B$285:$BD$285</c:f>
              <c:numCache>
                <c:formatCode>0.00</c:formatCode>
                <c:ptCount val="45"/>
                <c:pt idx="0">
                  <c:v>3.8212042399999994E-3</c:v>
                </c:pt>
                <c:pt idx="1">
                  <c:v>5.1355940999999999E-3</c:v>
                </c:pt>
                <c:pt idx="2">
                  <c:v>5.4897274600000006E-3</c:v>
                </c:pt>
                <c:pt idx="3">
                  <c:v>9.3756526322947582E-3</c:v>
                </c:pt>
                <c:pt idx="4">
                  <c:v>2.3097298700000001E-2</c:v>
                </c:pt>
                <c:pt idx="5">
                  <c:v>5.4440015560000013E-2</c:v>
                </c:pt>
                <c:pt idx="6">
                  <c:v>7.5036148179999998E-2</c:v>
                </c:pt>
                <c:pt idx="7">
                  <c:v>8.9367850599999993E-2</c:v>
                </c:pt>
                <c:pt idx="8">
                  <c:v>8.0176734119999982E-2</c:v>
                </c:pt>
                <c:pt idx="9">
                  <c:v>7.0933071440000009E-2</c:v>
                </c:pt>
                <c:pt idx="10">
                  <c:v>8.190546139999999E-2</c:v>
                </c:pt>
                <c:pt idx="11">
                  <c:v>7.5080176639999996E-2</c:v>
                </c:pt>
                <c:pt idx="12">
                  <c:v>9.8555396520000005E-2</c:v>
                </c:pt>
                <c:pt idx="13">
                  <c:v>0.15288020999999999</c:v>
                </c:pt>
                <c:pt idx="14">
                  <c:v>0.10669544802</c:v>
                </c:pt>
                <c:pt idx="15">
                  <c:v>9.2601030199999976E-2</c:v>
                </c:pt>
                <c:pt idx="16">
                  <c:v>0.11690942536</c:v>
                </c:pt>
                <c:pt idx="17">
                  <c:v>0.13411423941999995</c:v>
                </c:pt>
                <c:pt idx="18">
                  <c:v>0.12761609671999996</c:v>
                </c:pt>
                <c:pt idx="19">
                  <c:v>0.14240898490000004</c:v>
                </c:pt>
                <c:pt idx="20">
                  <c:v>0.11359512401999997</c:v>
                </c:pt>
              </c:numCache>
            </c:numRef>
          </c:val>
          <c:extLst>
            <c:ext xmlns:c16="http://schemas.microsoft.com/office/drawing/2014/chart" uri="{C3380CC4-5D6E-409C-BE32-E72D297353CC}">
              <c16:uniqueId val="{00000002-28B8-4B94-95ED-143AB9D2C622}"/>
            </c:ext>
          </c:extLst>
        </c:ser>
        <c:ser>
          <c:idx val="5"/>
          <c:order val="2"/>
          <c:tx>
            <c:strRef>
              <c:f>' '!$A$286</c:f>
              <c:strCache>
                <c:ptCount val="1"/>
                <c:pt idx="0">
                  <c:v>Ukraine </c:v>
                </c:pt>
              </c:strCache>
            </c:strRef>
          </c:tx>
          <c:spPr>
            <a:pattFill prst="narHorz">
              <a:fgClr>
                <a:srgbClr xmlns:mc="http://schemas.openxmlformats.org/markup-compatibility/2006" xmlns:a14="http://schemas.microsoft.com/office/drawing/2010/main" val="FFFFFF" mc:Ignorable="a14" a14:legacySpreadsheetColorIndex="9"/>
              </a:fgClr>
              <a:bgClr>
                <a:srgbClr val="FF9933"/>
              </a:bgClr>
            </a:pattFill>
            <a:ln w="25400">
              <a:noFill/>
            </a:ln>
          </c:spPr>
          <c:invertIfNegative val="0"/>
          <c:cat>
            <c:numRef>
              <c:f>' '!$B$283:$BD$283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'!$B$286:$BD$286</c:f>
              <c:numCache>
                <c:formatCode>0.00</c:formatCode>
                <c:ptCount val="45"/>
                <c:pt idx="0">
                  <c:v>3.3874112079999949E-2</c:v>
                </c:pt>
                <c:pt idx="1">
                  <c:v>4.1312496080000004E-2</c:v>
                </c:pt>
                <c:pt idx="2">
                  <c:v>2.4341996860000003E-2</c:v>
                </c:pt>
                <c:pt idx="3">
                  <c:v>1.0412770759999999E-2</c:v>
                </c:pt>
                <c:pt idx="4">
                  <c:v>5.8379177800000001E-2</c:v>
                </c:pt>
                <c:pt idx="5">
                  <c:v>6.0913015099999995E-2</c:v>
                </c:pt>
                <c:pt idx="6">
                  <c:v>7.8566689320000008E-2</c:v>
                </c:pt>
                <c:pt idx="7">
                  <c:v>8.6146118240000014E-2</c:v>
                </c:pt>
                <c:pt idx="8">
                  <c:v>8.705831051999996E-2</c:v>
                </c:pt>
                <c:pt idx="9">
                  <c:v>4.0584242579999999E-2</c:v>
                </c:pt>
                <c:pt idx="10">
                  <c:v>4.0649832440000006E-2</c:v>
                </c:pt>
                <c:pt idx="11">
                  <c:v>3.0905804859999993E-2</c:v>
                </c:pt>
                <c:pt idx="12">
                  <c:v>2.7593637680000001E-2</c:v>
                </c:pt>
                <c:pt idx="13">
                  <c:v>2.2083766599999995E-2</c:v>
                </c:pt>
                <c:pt idx="14">
                  <c:v>3.5050470980000019E-2</c:v>
                </c:pt>
                <c:pt idx="15">
                  <c:v>8.143498439999998E-2</c:v>
                </c:pt>
                <c:pt idx="16">
                  <c:v>0.25859303909999992</c:v>
                </c:pt>
                <c:pt idx="17">
                  <c:v>0.36983016924000012</c:v>
                </c:pt>
                <c:pt idx="18">
                  <c:v>0.45923728153999988</c:v>
                </c:pt>
                <c:pt idx="19">
                  <c:v>0.66598765040000008</c:v>
                </c:pt>
                <c:pt idx="20">
                  <c:v>0.66856454736000015</c:v>
                </c:pt>
              </c:numCache>
            </c:numRef>
          </c:val>
          <c:extLst>
            <c:ext xmlns:c16="http://schemas.microsoft.com/office/drawing/2014/chart" uri="{C3380CC4-5D6E-409C-BE32-E72D297353CC}">
              <c16:uniqueId val="{00000003-28B8-4B94-95ED-143AB9D2C622}"/>
            </c:ext>
          </c:extLst>
        </c:ser>
        <c:ser>
          <c:idx val="6"/>
          <c:order val="3"/>
          <c:tx>
            <c:strRef>
              <c:f>' '!$A$287</c:f>
              <c:strCache>
                <c:ptCount val="1"/>
                <c:pt idx="0">
                  <c:v>Russia </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'!$B$283:$BD$283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'!$B$287:$BD$287</c:f>
              <c:numCache>
                <c:formatCode>0.00</c:formatCode>
                <c:ptCount val="45"/>
                <c:pt idx="0">
                  <c:v>0.45832270045999962</c:v>
                </c:pt>
                <c:pt idx="1">
                  <c:v>0.48134945919999966</c:v>
                </c:pt>
                <c:pt idx="2">
                  <c:v>0.52612181024000026</c:v>
                </c:pt>
                <c:pt idx="3">
                  <c:v>0.50802687248471035</c:v>
                </c:pt>
                <c:pt idx="4">
                  <c:v>0.71968631035999953</c:v>
                </c:pt>
                <c:pt idx="5">
                  <c:v>0.6088105015599995</c:v>
                </c:pt>
                <c:pt idx="6">
                  <c:v>0.61694770511999952</c:v>
                </c:pt>
                <c:pt idx="7">
                  <c:v>0.60355707017999971</c:v>
                </c:pt>
                <c:pt idx="8">
                  <c:v>0.64027960397999995</c:v>
                </c:pt>
                <c:pt idx="9">
                  <c:v>0.39110670087999999</c:v>
                </c:pt>
                <c:pt idx="10">
                  <c:v>0.44686105042000002</c:v>
                </c:pt>
                <c:pt idx="11">
                  <c:v>0.48637793212000008</c:v>
                </c:pt>
                <c:pt idx="12">
                  <c:v>0.59827009597999992</c:v>
                </c:pt>
                <c:pt idx="13">
                  <c:v>0.90807691718000016</c:v>
                </c:pt>
                <c:pt idx="14">
                  <c:v>1.0990170057199999</c:v>
                </c:pt>
                <c:pt idx="15">
                  <c:v>1.2736168036399997</c:v>
                </c:pt>
                <c:pt idx="16">
                  <c:v>1.2274557847799998</c:v>
                </c:pt>
                <c:pt idx="17">
                  <c:v>1.3738182799999998</c:v>
                </c:pt>
                <c:pt idx="18">
                  <c:v>1.5381279801399992</c:v>
                </c:pt>
                <c:pt idx="19">
                  <c:v>1.3754670167599998</c:v>
                </c:pt>
                <c:pt idx="20">
                  <c:v>1.6885716400200004</c:v>
                </c:pt>
              </c:numCache>
            </c:numRef>
          </c:val>
          <c:extLst>
            <c:ext xmlns:c16="http://schemas.microsoft.com/office/drawing/2014/chart" uri="{C3380CC4-5D6E-409C-BE32-E72D297353CC}">
              <c16:uniqueId val="{00000004-28B8-4B94-95ED-143AB9D2C622}"/>
            </c:ext>
          </c:extLst>
        </c:ser>
        <c:ser>
          <c:idx val="7"/>
          <c:order val="4"/>
          <c:tx>
            <c:strRef>
              <c:f>' '!$A$288</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'!$B$283:$BD$283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'!$B$288:$BD$288</c:f>
              <c:numCache>
                <c:formatCode>0.00</c:formatCode>
                <c:ptCount val="45"/>
                <c:pt idx="0">
                  <c:v>7.2733297960000831E-2</c:v>
                </c:pt>
                <c:pt idx="1">
                  <c:v>7.4536653099999572E-2</c:v>
                </c:pt>
                <c:pt idx="2">
                  <c:v>7.5892534539999223E-2</c:v>
                </c:pt>
                <c:pt idx="3">
                  <c:v>3.925264534000017E-2</c:v>
                </c:pt>
                <c:pt idx="4">
                  <c:v>0.11916417063999996</c:v>
                </c:pt>
                <c:pt idx="5">
                  <c:v>0.16696266888000011</c:v>
                </c:pt>
                <c:pt idx="6">
                  <c:v>0.18432188642000003</c:v>
                </c:pt>
                <c:pt idx="7">
                  <c:v>0.17044575953999952</c:v>
                </c:pt>
                <c:pt idx="8">
                  <c:v>0.22271547815999981</c:v>
                </c:pt>
                <c:pt idx="9">
                  <c:v>0.14835853381999997</c:v>
                </c:pt>
                <c:pt idx="10">
                  <c:v>0.17647609470000036</c:v>
                </c:pt>
                <c:pt idx="11">
                  <c:v>0.14465787168000022</c:v>
                </c:pt>
                <c:pt idx="12">
                  <c:v>0.14450672491999894</c:v>
                </c:pt>
                <c:pt idx="13">
                  <c:v>0.16469157248000021</c:v>
                </c:pt>
                <c:pt idx="14">
                  <c:v>0.17443234993999912</c:v>
                </c:pt>
                <c:pt idx="15">
                  <c:v>0.19693180095999852</c:v>
                </c:pt>
                <c:pt idx="16">
                  <c:v>0.28106388754000111</c:v>
                </c:pt>
                <c:pt idx="17">
                  <c:v>0.34629537579999781</c:v>
                </c:pt>
                <c:pt idx="18">
                  <c:v>0.29326640427999795</c:v>
                </c:pt>
                <c:pt idx="19">
                  <c:v>0.30709525167999985</c:v>
                </c:pt>
                <c:pt idx="20">
                  <c:v>0.25063949792000084</c:v>
                </c:pt>
              </c:numCache>
            </c:numRef>
          </c:val>
          <c:extLst>
            <c:ext xmlns:c16="http://schemas.microsoft.com/office/drawing/2014/chart" uri="{C3380CC4-5D6E-409C-BE32-E72D297353CC}">
              <c16:uniqueId val="{00000005-28B8-4B94-95ED-143AB9D2C622}"/>
            </c:ext>
          </c:extLst>
        </c:ser>
        <c:ser>
          <c:idx val="8"/>
          <c:order val="5"/>
          <c:tx>
            <c:strRef>
              <c:f>' '!$A$289</c:f>
              <c:strCache>
                <c:ptCount val="1"/>
              </c:strCache>
            </c:strRef>
          </c:tx>
          <c:spPr>
            <a:noFill/>
            <a:ln w="25400">
              <a:noFill/>
            </a:ln>
          </c:spPr>
          <c:invertIfNegative val="0"/>
          <c:cat>
            <c:numRef>
              <c:f>' '!$B$283:$BD$283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'!$B$289:$BD$289</c:f>
              <c:numCache>
                <c:formatCode>0.0</c:formatCode>
                <c:ptCount val="45"/>
              </c:numCache>
            </c:numRef>
          </c:val>
          <c:extLst>
            <c:ext xmlns:c16="http://schemas.microsoft.com/office/drawing/2014/chart" uri="{C3380CC4-5D6E-409C-BE32-E72D297353CC}">
              <c16:uniqueId val="{00000006-28B8-4B94-95ED-143AB9D2C622}"/>
            </c:ext>
          </c:extLst>
        </c:ser>
        <c:ser>
          <c:idx val="9"/>
          <c:order val="6"/>
          <c:tx>
            <c:strRef>
              <c:f>' '!$A$290</c:f>
              <c:strCache>
                <c:ptCount val="1"/>
              </c:strCache>
            </c:strRef>
          </c:tx>
          <c:spPr>
            <a:noFill/>
            <a:ln w="25400">
              <a:noFill/>
            </a:ln>
          </c:spPr>
          <c:invertIfNegative val="0"/>
          <c:cat>
            <c:numRef>
              <c:f>' '!$B$283:$BD$283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'!$B$290:$BD$290</c:f>
              <c:numCache>
                <c:formatCode>0.0</c:formatCode>
                <c:ptCount val="45"/>
              </c:numCache>
            </c:numRef>
          </c:val>
          <c:extLst>
            <c:ext xmlns:c16="http://schemas.microsoft.com/office/drawing/2014/chart" uri="{C3380CC4-5D6E-409C-BE32-E72D297353CC}">
              <c16:uniqueId val="{00000007-28B8-4B94-95ED-143AB9D2C622}"/>
            </c:ext>
          </c:extLst>
        </c:ser>
        <c:ser>
          <c:idx val="4"/>
          <c:order val="7"/>
          <c:tx>
            <c:strRef>
              <c:f>' '!$A$291</c:f>
              <c:strCache>
                <c:ptCount val="1"/>
              </c:strCache>
            </c:strRef>
          </c:tx>
          <c:spPr>
            <a:noFill/>
            <a:ln w="25400">
              <a:noFill/>
            </a:ln>
          </c:spPr>
          <c:invertIfNegative val="0"/>
          <c:cat>
            <c:numRef>
              <c:f>' '!$B$283:$BD$283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'!$B$291:$BD$291</c:f>
              <c:numCache>
                <c:formatCode>General</c:formatCode>
                <c:ptCount val="45"/>
              </c:numCache>
            </c:numRef>
          </c:val>
          <c:extLst>
            <c:ext xmlns:c16="http://schemas.microsoft.com/office/drawing/2014/chart" uri="{C3380CC4-5D6E-409C-BE32-E72D297353CC}">
              <c16:uniqueId val="{00000008-28B8-4B94-95ED-143AB9D2C622}"/>
            </c:ext>
          </c:extLst>
        </c:ser>
        <c:dLbls>
          <c:showLegendKey val="0"/>
          <c:showVal val="0"/>
          <c:showCatName val="0"/>
          <c:showSerName val="0"/>
          <c:showPercent val="0"/>
          <c:showBubbleSize val="0"/>
        </c:dLbls>
        <c:gapWidth val="0"/>
        <c:overlap val="100"/>
        <c:axId val="1757282911"/>
        <c:axId val="1"/>
      </c:barChart>
      <c:barChart>
        <c:barDir val="col"/>
        <c:grouping val="stacked"/>
        <c:varyColors val="0"/>
        <c:ser>
          <c:idx val="13"/>
          <c:order val="8"/>
          <c:tx>
            <c:strRef>
              <c:f>' '!$A$292</c:f>
              <c:strCache>
                <c:ptCount val="1"/>
              </c:strCache>
            </c:strRef>
          </c:tx>
          <c:spPr>
            <a:noFill/>
            <a:ln w="25400">
              <a:noFill/>
            </a:ln>
          </c:spPr>
          <c:invertIfNegative val="0"/>
          <c:cat>
            <c:numRef>
              <c:f>' '!$B$283:$BD$283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'!$B$292:$BD$292</c:f>
              <c:numCache>
                <c:formatCode>General</c:formatCode>
                <c:ptCount val="45"/>
              </c:numCache>
            </c:numRef>
          </c:val>
          <c:extLst>
            <c:ext xmlns:c16="http://schemas.microsoft.com/office/drawing/2014/chart" uri="{C3380CC4-5D6E-409C-BE32-E72D297353CC}">
              <c16:uniqueId val="{00000009-28B8-4B94-95ED-143AB9D2C622}"/>
            </c:ext>
          </c:extLst>
        </c:ser>
        <c:ser>
          <c:idx val="15"/>
          <c:order val="9"/>
          <c:tx>
            <c:strRef>
              <c:f>' '!$A$293</c:f>
              <c:strCache>
                <c:ptCount val="1"/>
              </c:strCache>
            </c:strRef>
          </c:tx>
          <c:spPr>
            <a:noFill/>
            <a:ln w="25400">
              <a:noFill/>
            </a:ln>
          </c:spPr>
          <c:invertIfNegative val="0"/>
          <c:cat>
            <c:numRef>
              <c:f>' '!$B$283:$BD$283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'!$B$293:$BD$293</c:f>
              <c:numCache>
                <c:formatCode>General</c:formatCode>
                <c:ptCount val="45"/>
              </c:numCache>
            </c:numRef>
          </c:val>
          <c:extLst>
            <c:ext xmlns:c16="http://schemas.microsoft.com/office/drawing/2014/chart" uri="{C3380CC4-5D6E-409C-BE32-E72D297353CC}">
              <c16:uniqueId val="{0000000B-28B8-4B94-95ED-143AB9D2C622}"/>
            </c:ext>
          </c:extLst>
        </c:ser>
        <c:ser>
          <c:idx val="16"/>
          <c:order val="10"/>
          <c:tx>
            <c:strRef>
              <c:f>' '!$A$294</c:f>
              <c:strCache>
                <c:ptCount val="1"/>
                <c:pt idx="0">
                  <c:v>EU-28</c:v>
                </c:pt>
              </c:strCache>
            </c:strRef>
          </c:tx>
          <c:spPr>
            <a:pattFill prst="smCheck">
              <a:fgClr>
                <a:srgbClr xmlns:mc="http://schemas.openxmlformats.org/markup-compatibility/2006" xmlns:a14="http://schemas.microsoft.com/office/drawing/2010/main" val="FFFFFF" mc:Ignorable="a14" a14:legacySpreadsheetColorIndex="9"/>
              </a:fgClr>
              <a:bgClr>
                <a:srgbClr val="00FF00"/>
              </a:bgClr>
            </a:pattFill>
            <a:ln w="25400">
              <a:noFill/>
            </a:ln>
          </c:spPr>
          <c:invertIfNegative val="0"/>
          <c:cat>
            <c:numRef>
              <c:f>' '!$B$283:$BD$283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'!$B$294:$BD$294</c:f>
              <c:numCache>
                <c:formatCode>#,##0</c:formatCode>
                <c:ptCount val="45"/>
                <c:pt idx="24" formatCode="0.00">
                  <c:v>5.5346100000000002E-2</c:v>
                </c:pt>
                <c:pt idx="25" formatCode="0.00">
                  <c:v>5.6335799999999984E-2</c:v>
                </c:pt>
                <c:pt idx="26" formatCode="0.00">
                  <c:v>6.0087200000000021E-2</c:v>
                </c:pt>
                <c:pt idx="27" formatCode="0.00">
                  <c:v>7.9353700000000027E-2</c:v>
                </c:pt>
                <c:pt idx="28" formatCode="0.00">
                  <c:v>9.9616499999999969E-2</c:v>
                </c:pt>
                <c:pt idx="29" formatCode="0.00">
                  <c:v>0.10600200000000003</c:v>
                </c:pt>
                <c:pt idx="30" formatCode="0.00">
                  <c:v>0.1205663</c:v>
                </c:pt>
                <c:pt idx="31" formatCode="0.00">
                  <c:v>0.15787600000000002</c:v>
                </c:pt>
                <c:pt idx="32" formatCode="0.00">
                  <c:v>0.13814440000000006</c:v>
                </c:pt>
                <c:pt idx="33" formatCode="0.00">
                  <c:v>8.7692699999999985E-2</c:v>
                </c:pt>
                <c:pt idx="34" formatCode="0.00">
                  <c:v>9.15913E-2</c:v>
                </c:pt>
                <c:pt idx="35" formatCode="0.00">
                  <c:v>0.10215729999999999</c:v>
                </c:pt>
                <c:pt idx="36" formatCode="0.00">
                  <c:v>9.1622099999999984E-2</c:v>
                </c:pt>
                <c:pt idx="37" formatCode="0.00">
                  <c:v>8.8565899999999989E-2</c:v>
                </c:pt>
                <c:pt idx="38" formatCode="0.00">
                  <c:v>0.12823230000000002</c:v>
                </c:pt>
                <c:pt idx="39" formatCode="0.00">
                  <c:v>0.14495469999999999</c:v>
                </c:pt>
                <c:pt idx="40" formatCode="0.00">
                  <c:v>0.26282319999999998</c:v>
                </c:pt>
                <c:pt idx="41" formatCode="0.00">
                  <c:v>0.37933610000000001</c:v>
                </c:pt>
                <c:pt idx="42" formatCode="0.00">
                  <c:v>0.45094619999999996</c:v>
                </c:pt>
                <c:pt idx="43" formatCode="0.00">
                  <c:v>0.4486498000000001</c:v>
                </c:pt>
                <c:pt idx="44" formatCode="0.00">
                  <c:v>0.5219994</c:v>
                </c:pt>
              </c:numCache>
            </c:numRef>
          </c:val>
          <c:extLst>
            <c:ext xmlns:c16="http://schemas.microsoft.com/office/drawing/2014/chart" uri="{C3380CC4-5D6E-409C-BE32-E72D297353CC}">
              <c16:uniqueId val="{0000000C-28B8-4B94-95ED-143AB9D2C622}"/>
            </c:ext>
          </c:extLst>
        </c:ser>
        <c:ser>
          <c:idx val="18"/>
          <c:order val="11"/>
          <c:tx>
            <c:strRef>
              <c:f>' '!$A$295</c:f>
              <c:strCache>
                <c:ptCount val="1"/>
                <c:pt idx="0">
                  <c:v>Kazakhstan </c:v>
                </c:pt>
              </c:strCache>
            </c:strRef>
          </c:tx>
          <c:spPr>
            <a:pattFill prst="dashHorz">
              <a:fgClr>
                <a:srgbClr val="00990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'!$B$283:$BD$283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'!$B$295:$BD$295</c:f>
              <c:numCache>
                <c:formatCode>General</c:formatCode>
                <c:ptCount val="45"/>
                <c:pt idx="24" formatCode="0.00">
                  <c:v>1.7082999999999998E-3</c:v>
                </c:pt>
                <c:pt idx="25" formatCode="0.00">
                  <c:v>2.1676E-3</c:v>
                </c:pt>
                <c:pt idx="26" formatCode="0.00">
                  <c:v>2.4076000000000002E-3</c:v>
                </c:pt>
                <c:pt idx="27" formatCode="0.00">
                  <c:v>5.0123999999999993E-3</c:v>
                </c:pt>
                <c:pt idx="28" formatCode="0.00">
                  <c:v>9.3316000000000007E-3</c:v>
                </c:pt>
                <c:pt idx="29" formatCode="0.00">
                  <c:v>1.71018E-2</c:v>
                </c:pt>
                <c:pt idx="30" formatCode="0.00">
                  <c:v>2.4221099999999999E-2</c:v>
                </c:pt>
                <c:pt idx="31" formatCode="0.00">
                  <c:v>3.5607E-2</c:v>
                </c:pt>
                <c:pt idx="32" formatCode="0.00">
                  <c:v>3.0614800000000001E-2</c:v>
                </c:pt>
                <c:pt idx="33" formatCode="0.00">
                  <c:v>2.4509E-2</c:v>
                </c:pt>
                <c:pt idx="34" formatCode="0.00">
                  <c:v>3.7143200000000001E-2</c:v>
                </c:pt>
                <c:pt idx="35" formatCode="0.00">
                  <c:v>5.1389399999999995E-2</c:v>
                </c:pt>
                <c:pt idx="36" formatCode="0.00">
                  <c:v>6.30859E-2</c:v>
                </c:pt>
                <c:pt idx="37" formatCode="0.00">
                  <c:v>8.5415900000000003E-2</c:v>
                </c:pt>
                <c:pt idx="38" formatCode="0.00">
                  <c:v>6.6843600000000003E-2</c:v>
                </c:pt>
                <c:pt idx="39" formatCode="0.00">
                  <c:v>4.1666099999999991E-2</c:v>
                </c:pt>
                <c:pt idx="40" formatCode="0.00">
                  <c:v>3.8142200000000001E-2</c:v>
                </c:pt>
                <c:pt idx="41" formatCode="0.00">
                  <c:v>5.2948599999999998E-2</c:v>
                </c:pt>
                <c:pt idx="42" formatCode="0.00">
                  <c:v>5.3900400000000008E-2</c:v>
                </c:pt>
                <c:pt idx="43" formatCode="0.00">
                  <c:v>5.0162499999999999E-2</c:v>
                </c:pt>
                <c:pt idx="44" formatCode="0.00">
                  <c:v>4.4637699999999995E-2</c:v>
                </c:pt>
              </c:numCache>
            </c:numRef>
          </c:val>
          <c:extLst>
            <c:ext xmlns:c16="http://schemas.microsoft.com/office/drawing/2014/chart" uri="{C3380CC4-5D6E-409C-BE32-E72D297353CC}">
              <c16:uniqueId val="{0000000D-28B8-4B94-95ED-143AB9D2C622}"/>
            </c:ext>
          </c:extLst>
        </c:ser>
        <c:ser>
          <c:idx val="3"/>
          <c:order val="12"/>
          <c:tx>
            <c:strRef>
              <c:f>' '!$A$296</c:f>
              <c:strCache>
                <c:ptCount val="1"/>
                <c:pt idx="0">
                  <c:v>Ukraine </c:v>
                </c:pt>
              </c:strCache>
            </c:strRef>
          </c:tx>
          <c:spPr>
            <a:pattFill prst="narHorz">
              <a:fgClr>
                <a:srgbClr val="FF9933"/>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'!$B$283:$BD$283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'!$B$296:$BD$296</c:f>
              <c:numCache>
                <c:formatCode>General</c:formatCode>
                <c:ptCount val="45"/>
                <c:pt idx="24" formatCode="0.00">
                  <c:v>2.9566999999999996E-3</c:v>
                </c:pt>
                <c:pt idx="25" formatCode="0.00">
                  <c:v>3.3923E-3</c:v>
                </c:pt>
                <c:pt idx="26" formatCode="0.00">
                  <c:v>3.0065999999999999E-3</c:v>
                </c:pt>
                <c:pt idx="27" formatCode="0.00">
                  <c:v>3.4175E-3</c:v>
                </c:pt>
                <c:pt idx="28" formatCode="0.00">
                  <c:v>7.719199999999999E-3</c:v>
                </c:pt>
                <c:pt idx="29" formatCode="0.00">
                  <c:v>9.7818000000000002E-3</c:v>
                </c:pt>
                <c:pt idx="30" formatCode="0.00">
                  <c:v>1.7949100000000003E-2</c:v>
                </c:pt>
                <c:pt idx="31" formatCode="0.00">
                  <c:v>3.2361300000000003E-2</c:v>
                </c:pt>
                <c:pt idx="32" formatCode="0.00">
                  <c:v>4.4645699999999996E-2</c:v>
                </c:pt>
                <c:pt idx="33" formatCode="0.00">
                  <c:v>1.6709899999999996E-2</c:v>
                </c:pt>
                <c:pt idx="34" formatCode="0.00">
                  <c:v>1.6330500000000001E-2</c:v>
                </c:pt>
                <c:pt idx="35" formatCode="0.00">
                  <c:v>1.5329899999999999E-2</c:v>
                </c:pt>
                <c:pt idx="36" formatCode="0.00">
                  <c:v>1.7129099999999998E-2</c:v>
                </c:pt>
                <c:pt idx="37" formatCode="0.00">
                  <c:v>1.4787999999999999E-2</c:v>
                </c:pt>
                <c:pt idx="38" formatCode="0.00">
                  <c:v>8.4855999999999994E-3</c:v>
                </c:pt>
                <c:pt idx="39" formatCode="0.00">
                  <c:v>1.1198299999999998E-2</c:v>
                </c:pt>
                <c:pt idx="40" formatCode="0.00">
                  <c:v>3.2467100000000006E-2</c:v>
                </c:pt>
                <c:pt idx="41" formatCode="0.00">
                  <c:v>5.0010799999999994E-2</c:v>
                </c:pt>
                <c:pt idx="42" formatCode="0.00">
                  <c:v>6.43146E-2</c:v>
                </c:pt>
                <c:pt idx="43" formatCode="0.00">
                  <c:v>8.0588099999999982E-2</c:v>
                </c:pt>
                <c:pt idx="44" formatCode="0.00">
                  <c:v>7.9368899999999992E-2</c:v>
                </c:pt>
              </c:numCache>
            </c:numRef>
          </c:val>
          <c:extLst>
            <c:ext xmlns:c16="http://schemas.microsoft.com/office/drawing/2014/chart" uri="{C3380CC4-5D6E-409C-BE32-E72D297353CC}">
              <c16:uniqueId val="{0000000E-28B8-4B94-95ED-143AB9D2C622}"/>
            </c:ext>
          </c:extLst>
        </c:ser>
        <c:ser>
          <c:idx val="1"/>
          <c:order val="13"/>
          <c:tx>
            <c:strRef>
              <c:f>' '!$A$297</c:f>
              <c:strCache>
                <c:ptCount val="1"/>
                <c:pt idx="0">
                  <c:v>Russia </c:v>
                </c:pt>
              </c:strCache>
            </c:strRef>
          </c:tx>
          <c:spPr>
            <a:pattFill prst="dkDnDiag">
              <a:fgClr>
                <a:srgbClr val="FF66FF"/>
              </a:fgClr>
              <a:bgClr>
                <a:schemeClr val="bg1"/>
              </a:bgClr>
            </a:pattFill>
            <a:ln>
              <a:noFill/>
            </a:ln>
          </c:spPr>
          <c:invertIfNegative val="0"/>
          <c:cat>
            <c:numRef>
              <c:f>' '!$B$283:$BD$283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'!$B$297:$BD$297</c:f>
              <c:numCache>
                <c:formatCode>General</c:formatCode>
                <c:ptCount val="45"/>
                <c:pt idx="24" formatCode="0.00">
                  <c:v>0.11544159999999999</c:v>
                </c:pt>
                <c:pt idx="25" formatCode="0.00">
                  <c:v>0.12742629999999999</c:v>
                </c:pt>
                <c:pt idx="26" formatCode="0.00">
                  <c:v>0.13963200000000001</c:v>
                </c:pt>
                <c:pt idx="27" formatCode="0.00">
                  <c:v>0.17772279999999999</c:v>
                </c:pt>
                <c:pt idx="28" formatCode="0.00">
                  <c:v>0.22885910000000001</c:v>
                </c:pt>
                <c:pt idx="29" formatCode="0.00">
                  <c:v>0.20217649999999998</c:v>
                </c:pt>
                <c:pt idx="30" formatCode="0.00">
                  <c:v>0.22771699999999995</c:v>
                </c:pt>
                <c:pt idx="31" formatCode="0.00">
                  <c:v>0.28846430000000001</c:v>
                </c:pt>
                <c:pt idx="32" formatCode="0.00">
                  <c:v>0.36345829999999996</c:v>
                </c:pt>
                <c:pt idx="33" formatCode="0.00">
                  <c:v>0.18912440000000003</c:v>
                </c:pt>
                <c:pt idx="34" formatCode="0.00">
                  <c:v>0.23531450000000001</c:v>
                </c:pt>
                <c:pt idx="35" formatCode="0.00">
                  <c:v>0.29599449999999994</c:v>
                </c:pt>
                <c:pt idx="36" formatCode="0.00">
                  <c:v>0.35395719999999997</c:v>
                </c:pt>
                <c:pt idx="37" formatCode="0.00">
                  <c:v>0.44889479999999998</c:v>
                </c:pt>
                <c:pt idx="38" formatCode="0.00">
                  <c:v>0.47344879999999995</c:v>
                </c:pt>
                <c:pt idx="39" formatCode="0.00">
                  <c:v>0.35954230000000004</c:v>
                </c:pt>
                <c:pt idx="40" formatCode="0.00">
                  <c:v>0.31022879999999997</c:v>
                </c:pt>
                <c:pt idx="41" formatCode="0.00">
                  <c:v>0.3708649</c:v>
                </c:pt>
                <c:pt idx="42" formatCode="0.00">
                  <c:v>0.41573289999999996</c:v>
                </c:pt>
                <c:pt idx="43" formatCode="0.00">
                  <c:v>0.37761820000000001</c:v>
                </c:pt>
                <c:pt idx="44" formatCode="0.00">
                  <c:v>0.39193059999999996</c:v>
                </c:pt>
              </c:numCache>
            </c:numRef>
          </c:val>
          <c:extLst>
            <c:ext xmlns:c16="http://schemas.microsoft.com/office/drawing/2014/chart" uri="{C3380CC4-5D6E-409C-BE32-E72D297353CC}">
              <c16:uniqueId val="{00000000-5F7B-4C49-9A3A-BB90F6AABE48}"/>
            </c:ext>
          </c:extLst>
        </c:ser>
        <c:ser>
          <c:idx val="10"/>
          <c:order val="14"/>
          <c:tx>
            <c:strRef>
              <c:f>' '!$A$298</c:f>
              <c:strCache>
                <c:ptCount val="1"/>
                <c:pt idx="0">
                  <c:v>Others</c:v>
                </c:pt>
              </c:strCache>
            </c:strRef>
          </c:tx>
          <c:spPr>
            <a:pattFill prst="trellis">
              <a:fgClr>
                <a:srgbClr val="993300"/>
              </a:fgClr>
              <a:bgClr>
                <a:schemeClr val="bg1"/>
              </a:bgClr>
            </a:pattFill>
            <a:ln>
              <a:noFill/>
            </a:ln>
          </c:spPr>
          <c:invertIfNegative val="0"/>
          <c:cat>
            <c:numRef>
              <c:f>' '!$B$283:$BD$283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'!$B$298:$BD$298</c:f>
              <c:numCache>
                <c:formatCode>General</c:formatCode>
                <c:ptCount val="45"/>
                <c:pt idx="24" formatCode="0.00">
                  <c:v>6.0851999999999573E-3</c:v>
                </c:pt>
                <c:pt idx="25" formatCode="0.00">
                  <c:v>6.6335999999999617E-3</c:v>
                </c:pt>
                <c:pt idx="26" formatCode="0.00">
                  <c:v>7.1647999999999434E-3</c:v>
                </c:pt>
                <c:pt idx="27" formatCode="0.00">
                  <c:v>9.5089000000000423E-3</c:v>
                </c:pt>
                <c:pt idx="28" formatCode="0.00">
                  <c:v>1.3441500000000051E-2</c:v>
                </c:pt>
                <c:pt idx="29" formatCode="0.00">
                  <c:v>2.1972099999999883E-2</c:v>
                </c:pt>
                <c:pt idx="30" formatCode="0.00">
                  <c:v>2.3931799999999948E-2</c:v>
                </c:pt>
                <c:pt idx="31" formatCode="0.00">
                  <c:v>2.9573899999999931E-2</c:v>
                </c:pt>
                <c:pt idx="32" formatCode="0.00">
                  <c:v>4.2502300000000104E-2</c:v>
                </c:pt>
                <c:pt idx="33" formatCode="0.00">
                  <c:v>2.2122500000000211E-2</c:v>
                </c:pt>
                <c:pt idx="34" formatCode="0.00">
                  <c:v>2.8823900000000069E-2</c:v>
                </c:pt>
                <c:pt idx="35" formatCode="0.00">
                  <c:v>3.1412399999999951E-2</c:v>
                </c:pt>
                <c:pt idx="36" formatCode="0.00">
                  <c:v>3.6312600000000028E-2</c:v>
                </c:pt>
                <c:pt idx="37" formatCode="0.00">
                  <c:v>4.16192000000003E-2</c:v>
                </c:pt>
                <c:pt idx="38" formatCode="0.00">
                  <c:v>3.9774700000000052E-2</c:v>
                </c:pt>
                <c:pt idx="39" formatCode="0.00">
                  <c:v>3.5810599999999915E-2</c:v>
                </c:pt>
                <c:pt idx="40" formatCode="0.00">
                  <c:v>4.2405099999999973E-2</c:v>
                </c:pt>
                <c:pt idx="41" formatCode="0.00">
                  <c:v>5.9976799999999941E-2</c:v>
                </c:pt>
                <c:pt idx="42" formatCode="0.00">
                  <c:v>6.3555999999999613E-2</c:v>
                </c:pt>
                <c:pt idx="43" formatCode="0.00">
                  <c:v>6.5043999999999658E-2</c:v>
                </c:pt>
                <c:pt idx="44" formatCode="0.00">
                  <c:v>5.4578900000000097E-2</c:v>
                </c:pt>
              </c:numCache>
            </c:numRef>
          </c:val>
          <c:extLst>
            <c:ext xmlns:c16="http://schemas.microsoft.com/office/drawing/2014/chart" uri="{C3380CC4-5D6E-409C-BE32-E72D297353CC}">
              <c16:uniqueId val="{00000001-5F7B-4C49-9A3A-BB90F6AABE48}"/>
            </c:ext>
          </c:extLst>
        </c:ser>
        <c:dLbls>
          <c:showLegendKey val="0"/>
          <c:showVal val="0"/>
          <c:showCatName val="0"/>
          <c:showSerName val="0"/>
          <c:showPercent val="0"/>
          <c:showBubbleSize val="0"/>
        </c:dLbls>
        <c:gapWidth val="0"/>
        <c:overlap val="100"/>
        <c:axId val="3"/>
        <c:axId val="4"/>
      </c:barChart>
      <c:catAx>
        <c:axId val="175728291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125" b="0" i="0" u="none" strike="noStrike" baseline="0">
                    <a:solidFill>
                      <a:srgbClr val="993300"/>
                    </a:solidFill>
                    <a:latin typeface="Arial"/>
                    <a:ea typeface="Arial"/>
                    <a:cs typeface="Arial"/>
                  </a:defRPr>
                </a:pPr>
                <a:r>
                  <a:rPr lang="en-GB" sz="1125" b="0"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125" b="0" i="0" u="none" strike="noStrike" baseline="0">
                    <a:solidFill>
                      <a:srgbClr val="993300"/>
                    </a:solidFill>
                    <a:latin typeface="Arial"/>
                    <a:ea typeface="Arial"/>
                    <a:cs typeface="Arial"/>
                  </a:defRPr>
                </a:pPr>
                <a:r>
                  <a:rPr lang="en-GB" sz="1050" b="0" i="0" u="none" strike="noStrike" baseline="0">
                    <a:solidFill>
                      <a:srgbClr val="993300"/>
                    </a:solidFill>
                    <a:latin typeface="Arial"/>
                    <a:cs typeface="Arial"/>
                  </a:rPr>
                  <a:t>(million cubic metres)</a:t>
                </a:r>
              </a:p>
            </c:rich>
          </c:tx>
          <c:layout>
            <c:manualLayout>
              <c:xMode val="edge"/>
              <c:yMode val="edge"/>
              <c:x val="3.854285392842155E-2"/>
              <c:y val="0.1683388559245845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75728291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25" b="0" i="0" u="none" strike="noStrike" baseline="0">
                    <a:solidFill>
                      <a:srgbClr val="0000FF"/>
                    </a:solidFill>
                    <a:latin typeface="Arial"/>
                    <a:ea typeface="Arial"/>
                    <a:cs typeface="Arial"/>
                  </a:defRPr>
                </a:pPr>
                <a:r>
                  <a:rPr lang="en-GB" sz="1125" b="0"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25" b="0"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90002772416638432"/>
              <c:y val="0.16833885592458453"/>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3"/>
        <c:txPr>
          <a:bodyPr/>
          <a:lstStyle/>
          <a:p>
            <a:pPr>
              <a:defRPr sz="1195" b="0" i="0" u="none" strike="noStrike" baseline="0">
                <a:solidFill>
                  <a:srgbClr val="000000"/>
                </a:solidFill>
                <a:latin typeface="Arial"/>
                <a:ea typeface="Arial"/>
                <a:cs typeface="Arial"/>
              </a:defRPr>
            </a:pPr>
            <a:endParaRPr lang="en-US"/>
          </a:p>
        </c:txPr>
      </c:legendEntry>
      <c:legendEntry>
        <c:idx val="5"/>
        <c:txPr>
          <a:bodyPr/>
          <a:lstStyle/>
          <a:p>
            <a:pPr>
              <a:defRPr sz="1195" b="0" i="0" u="none" strike="noStrike" baseline="0">
                <a:solidFill>
                  <a:srgbClr val="000000"/>
                </a:solidFill>
                <a:latin typeface="Arial"/>
                <a:ea typeface="Arial"/>
                <a:cs typeface="Arial"/>
              </a:defRPr>
            </a:pPr>
            <a:endParaRPr lang="en-US"/>
          </a:p>
        </c:txPr>
      </c:legendEntry>
      <c:legendEntry>
        <c:idx val="6"/>
        <c:txPr>
          <a:bodyPr/>
          <a:lstStyle/>
          <a:p>
            <a:pPr>
              <a:defRPr sz="1195" b="0" i="0" u="none" strike="noStrike" baseline="0">
                <a:solidFill>
                  <a:srgbClr val="000000"/>
                </a:solidFill>
                <a:latin typeface="Arial"/>
                <a:ea typeface="Arial"/>
                <a:cs typeface="Arial"/>
              </a:defRPr>
            </a:pPr>
            <a:endParaRPr lang="en-US"/>
          </a:p>
        </c:txPr>
      </c:legendEntry>
      <c:legendEntry>
        <c:idx val="10"/>
        <c:txPr>
          <a:bodyPr/>
          <a:lstStyle/>
          <a:p>
            <a:pPr>
              <a:defRPr sz="1195" b="0" i="0" u="none" strike="noStrike" baseline="0">
                <a:solidFill>
                  <a:srgbClr val="000000"/>
                </a:solidFill>
                <a:latin typeface="Arial"/>
                <a:ea typeface="Arial"/>
                <a:cs typeface="Arial"/>
              </a:defRPr>
            </a:pPr>
            <a:endParaRPr lang="en-US"/>
          </a:p>
        </c:txPr>
      </c:legendEntry>
      <c:legendEntry>
        <c:idx val="11"/>
        <c:txPr>
          <a:bodyPr/>
          <a:lstStyle/>
          <a:p>
            <a:pPr>
              <a:defRPr sz="1195" b="0" i="0" u="none" strike="noStrike" baseline="0">
                <a:solidFill>
                  <a:srgbClr val="000000"/>
                </a:solidFill>
                <a:latin typeface="Arial"/>
                <a:ea typeface="Arial"/>
                <a:cs typeface="Arial"/>
              </a:defRPr>
            </a:pPr>
            <a:endParaRPr lang="en-US"/>
          </a:p>
        </c:txPr>
      </c:legendEntry>
      <c:layout>
        <c:manualLayout>
          <c:xMode val="edge"/>
          <c:yMode val="edge"/>
          <c:x val="4.7921587926509177E-2"/>
          <c:y val="0.9183619422572179"/>
          <c:w val="0.90210400262467205"/>
          <c:h val="5.8336745406824153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104631944921959"/>
          <c:y val="7.1669017868882523E-2"/>
          <c:w val="0.68231268440854365"/>
          <c:h val="0.63502083274521492"/>
        </c:manualLayout>
      </c:layout>
      <c:barChart>
        <c:barDir val="col"/>
        <c:grouping val="stacked"/>
        <c:varyColors val="0"/>
        <c:ser>
          <c:idx val="0"/>
          <c:order val="0"/>
          <c:tx>
            <c:strRef>
              <c:f>' '!$A$304</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'!$B$303:$BD$303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'!$B$304:$BD$304</c:f>
              <c:numCache>
                <c:formatCode>0.0</c:formatCode>
                <c:ptCount val="45"/>
                <c:pt idx="0">
                  <c:v>3.15758275E-2</c:v>
                </c:pt>
                <c:pt idx="1">
                  <c:v>2.1985174539999999E-2</c:v>
                </c:pt>
                <c:pt idx="2">
                  <c:v>2.7760956859999998E-2</c:v>
                </c:pt>
                <c:pt idx="3">
                  <c:v>4.7137517400000002E-2</c:v>
                </c:pt>
                <c:pt idx="4">
                  <c:v>7.1694522519999984E-2</c:v>
                </c:pt>
                <c:pt idx="5">
                  <c:v>0.14649064095</c:v>
                </c:pt>
                <c:pt idx="6">
                  <c:v>0.20201864303</c:v>
                </c:pt>
                <c:pt idx="7">
                  <c:v>0.29846365521000001</c:v>
                </c:pt>
                <c:pt idx="8">
                  <c:v>0.40471164313999991</c:v>
                </c:pt>
                <c:pt idx="9">
                  <c:v>0.38119963230999998</c:v>
                </c:pt>
                <c:pt idx="10">
                  <c:v>0.53512554577999993</c:v>
                </c:pt>
                <c:pt idx="11">
                  <c:v>0.85148752478999978</c:v>
                </c:pt>
                <c:pt idx="12">
                  <c:v>1.3595249191299998</c:v>
                </c:pt>
                <c:pt idx="13">
                  <c:v>1.4915217006899999</c:v>
                </c:pt>
                <c:pt idx="14">
                  <c:v>2.2126818563499993</c:v>
                </c:pt>
                <c:pt idx="15">
                  <c:v>2.6394437897799996</c:v>
                </c:pt>
                <c:pt idx="16">
                  <c:v>2.9788765716499999</c:v>
                </c:pt>
                <c:pt idx="17">
                  <c:v>2.7166477899399992</c:v>
                </c:pt>
                <c:pt idx="18">
                  <c:v>4.4982215702199992</c:v>
                </c:pt>
                <c:pt idx="19">
                  <c:v>5.9629368693699982</c:v>
                </c:pt>
                <c:pt idx="20">
                  <c:v>5.6827253367499999</c:v>
                </c:pt>
              </c:numCache>
            </c:numRef>
          </c:val>
          <c:extLst>
            <c:ext xmlns:c16="http://schemas.microsoft.com/office/drawing/2014/chart" uri="{C3380CC4-5D6E-409C-BE32-E72D297353CC}">
              <c16:uniqueId val="{00000000-9335-4DED-B24E-5F142820C147}"/>
            </c:ext>
          </c:extLst>
        </c:ser>
        <c:ser>
          <c:idx val="7"/>
          <c:order val="1"/>
          <c:tx>
            <c:strRef>
              <c:f>' '!$A$305</c:f>
              <c:strCache>
                <c:ptCount val="1"/>
                <c:pt idx="0">
                  <c:v>Russia </c:v>
                </c:pt>
              </c:strCache>
            </c:strRef>
          </c:tx>
          <c:spPr>
            <a:pattFill prst="dkDnDiag">
              <a:fgClr>
                <a:srgbClr val="FF66FF"/>
              </a:fgClr>
              <a:bgClr>
                <a:schemeClr val="bg1"/>
              </a:bgClr>
            </a:pattFill>
            <a:ln w="25400">
              <a:noFill/>
            </a:ln>
          </c:spPr>
          <c:invertIfNegative val="0"/>
          <c:cat>
            <c:numRef>
              <c:f>' '!$B$303:$BD$303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'!$B$305:$BD$305</c:f>
              <c:numCache>
                <c:formatCode>0.00</c:formatCode>
                <c:ptCount val="45"/>
                <c:pt idx="0">
                  <c:v>0.43674259949999999</c:v>
                </c:pt>
                <c:pt idx="1">
                  <c:v>0.49687142581999999</c:v>
                </c:pt>
                <c:pt idx="2">
                  <c:v>0.47255360750000003</c:v>
                </c:pt>
                <c:pt idx="3">
                  <c:v>0.47744890528999995</c:v>
                </c:pt>
                <c:pt idx="4">
                  <c:v>0.47997613135</c:v>
                </c:pt>
                <c:pt idx="5">
                  <c:v>0.46897016936000002</c:v>
                </c:pt>
                <c:pt idx="6">
                  <c:v>0.50741091799999993</c:v>
                </c:pt>
                <c:pt idx="7">
                  <c:v>0.54048038224000006</c:v>
                </c:pt>
                <c:pt idx="8">
                  <c:v>0.57120019608999995</c:v>
                </c:pt>
                <c:pt idx="9">
                  <c:v>0.42434098706999995</c:v>
                </c:pt>
                <c:pt idx="10">
                  <c:v>0.40814722654999996</c:v>
                </c:pt>
                <c:pt idx="11">
                  <c:v>0.46004306116999999</c:v>
                </c:pt>
                <c:pt idx="12">
                  <c:v>0.49007834372000003</c:v>
                </c:pt>
                <c:pt idx="13">
                  <c:v>0.41401708635000001</c:v>
                </c:pt>
                <c:pt idx="14">
                  <c:v>0.41966928478999999</c:v>
                </c:pt>
                <c:pt idx="15">
                  <c:v>0.34399403716999999</c:v>
                </c:pt>
                <c:pt idx="16">
                  <c:v>0.28137327987999999</c:v>
                </c:pt>
                <c:pt idx="17">
                  <c:v>0.29981737940000003</c:v>
                </c:pt>
                <c:pt idx="18">
                  <c:v>0.37834318311999998</c:v>
                </c:pt>
                <c:pt idx="19">
                  <c:v>0.46903025734999998</c:v>
                </c:pt>
                <c:pt idx="20">
                  <c:v>0.63394942960999989</c:v>
                </c:pt>
              </c:numCache>
            </c:numRef>
          </c:val>
          <c:extLst>
            <c:ext xmlns:c16="http://schemas.microsoft.com/office/drawing/2014/chart" uri="{C3380CC4-5D6E-409C-BE32-E72D297353CC}">
              <c16:uniqueId val="{00000001-9335-4DED-B24E-5F142820C147}"/>
            </c:ext>
          </c:extLst>
        </c:ser>
        <c:ser>
          <c:idx val="11"/>
          <c:order val="2"/>
          <c:tx>
            <c:strRef>
              <c:f>' '!$A$306</c:f>
              <c:strCache>
                <c:ptCount val="1"/>
                <c:pt idx="0">
                  <c:v>Ukraine </c:v>
                </c:pt>
              </c:strCache>
            </c:strRef>
          </c:tx>
          <c:spPr>
            <a:pattFill prst="narHorz">
              <a:fgClr>
                <a:srgbClr val="FF9933"/>
              </a:fgClr>
              <a:bgClr>
                <a:schemeClr val="bg1"/>
              </a:bgClr>
            </a:pattFill>
            <a:ln w="25400">
              <a:noFill/>
            </a:ln>
          </c:spPr>
          <c:invertIfNegative val="0"/>
          <c:cat>
            <c:numRef>
              <c:f>' '!$B$303:$BD$303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'!$B$306:$BD$306</c:f>
              <c:numCache>
                <c:formatCode>0.00</c:formatCode>
                <c:ptCount val="45"/>
                <c:pt idx="0">
                  <c:v>4.1877402500000001E-2</c:v>
                </c:pt>
                <c:pt idx="1">
                  <c:v>4.0479190499999998E-2</c:v>
                </c:pt>
                <c:pt idx="2">
                  <c:v>5.7091860000000001E-2</c:v>
                </c:pt>
                <c:pt idx="3">
                  <c:v>5.3979838500000002E-2</c:v>
                </c:pt>
                <c:pt idx="4">
                  <c:v>8.6006462499999992E-2</c:v>
                </c:pt>
                <c:pt idx="5">
                  <c:v>0.11622207799999999</c:v>
                </c:pt>
                <c:pt idx="6">
                  <c:v>6.9411363000000004E-2</c:v>
                </c:pt>
                <c:pt idx="7">
                  <c:v>9.1479625999999994E-2</c:v>
                </c:pt>
                <c:pt idx="8">
                  <c:v>6.9573696500000004E-2</c:v>
                </c:pt>
                <c:pt idx="9">
                  <c:v>4.1456667499999995E-2</c:v>
                </c:pt>
                <c:pt idx="10">
                  <c:v>0.10583709499999999</c:v>
                </c:pt>
                <c:pt idx="11">
                  <c:v>6.8815890569999996E-2</c:v>
                </c:pt>
                <c:pt idx="12">
                  <c:v>0.1273054965</c:v>
                </c:pt>
                <c:pt idx="13">
                  <c:v>0.10167132849999999</c:v>
                </c:pt>
                <c:pt idx="14">
                  <c:v>8.4176214499999999E-2</c:v>
                </c:pt>
                <c:pt idx="15">
                  <c:v>7.2126757499999999E-2</c:v>
                </c:pt>
                <c:pt idx="16">
                  <c:v>5.7999028500000001E-2</c:v>
                </c:pt>
                <c:pt idx="17">
                  <c:v>7.3986373999999994E-2</c:v>
                </c:pt>
                <c:pt idx="18">
                  <c:v>9.3113485499999996E-2</c:v>
                </c:pt>
                <c:pt idx="19">
                  <c:v>8.9376462000000004E-2</c:v>
                </c:pt>
                <c:pt idx="20">
                  <c:v>0.14648600338999998</c:v>
                </c:pt>
              </c:numCache>
            </c:numRef>
          </c:val>
          <c:extLst>
            <c:ext xmlns:c16="http://schemas.microsoft.com/office/drawing/2014/chart" uri="{C3380CC4-5D6E-409C-BE32-E72D297353CC}">
              <c16:uniqueId val="{00000004-9335-4DED-B24E-5F142820C147}"/>
            </c:ext>
          </c:extLst>
        </c:ser>
        <c:ser>
          <c:idx val="12"/>
          <c:order val="3"/>
          <c:tx>
            <c:strRef>
              <c:f>' '!$A$307</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'!$B$303:$BD$303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'!$B$307:$BD$307</c:f>
              <c:numCache>
                <c:formatCode>0.00</c:formatCode>
                <c:ptCount val="45"/>
                <c:pt idx="0">
                  <c:v>1.0466914500000035E-2</c:v>
                </c:pt>
                <c:pt idx="1">
                  <c:v>1.0531703000000059E-2</c:v>
                </c:pt>
                <c:pt idx="2">
                  <c:v>6.660118500000034E-3</c:v>
                </c:pt>
                <c:pt idx="3">
                  <c:v>1.1078154500000159E-2</c:v>
                </c:pt>
                <c:pt idx="4">
                  <c:v>1.8808824020000059E-2</c:v>
                </c:pt>
                <c:pt idx="5">
                  <c:v>2.3070599300000105E-2</c:v>
                </c:pt>
                <c:pt idx="6">
                  <c:v>2.41581445000002E-2</c:v>
                </c:pt>
                <c:pt idx="7">
                  <c:v>2.5026089619999969E-2</c:v>
                </c:pt>
                <c:pt idx="8">
                  <c:v>2.3691870999999809E-2</c:v>
                </c:pt>
                <c:pt idx="9">
                  <c:v>2.5819346000000243E-2</c:v>
                </c:pt>
                <c:pt idx="10">
                  <c:v>3.0869878199999867E-2</c:v>
                </c:pt>
                <c:pt idx="11">
                  <c:v>3.7718694999999913E-2</c:v>
                </c:pt>
                <c:pt idx="12">
                  <c:v>5.7425177950000572E-2</c:v>
                </c:pt>
                <c:pt idx="13">
                  <c:v>4.6964245159999862E-2</c:v>
                </c:pt>
                <c:pt idx="14">
                  <c:v>5.0348091500000081E-2</c:v>
                </c:pt>
                <c:pt idx="15">
                  <c:v>4.0460534799999781E-2</c:v>
                </c:pt>
                <c:pt idx="16">
                  <c:v>6.3790646360000647E-2</c:v>
                </c:pt>
                <c:pt idx="17">
                  <c:v>8.7676394610000763E-2</c:v>
                </c:pt>
                <c:pt idx="18">
                  <c:v>0.20480414045000028</c:v>
                </c:pt>
                <c:pt idx="19">
                  <c:v>0.61160498306000211</c:v>
                </c:pt>
                <c:pt idx="20">
                  <c:v>0.82904589002000062</c:v>
                </c:pt>
              </c:numCache>
            </c:numRef>
          </c:val>
          <c:extLst>
            <c:ext xmlns:c16="http://schemas.microsoft.com/office/drawing/2014/chart" uri="{C3380CC4-5D6E-409C-BE32-E72D297353CC}">
              <c16:uniqueId val="{00000005-9335-4DED-B24E-5F142820C147}"/>
            </c:ext>
          </c:extLst>
        </c:ser>
        <c:dLbls>
          <c:showLegendKey val="0"/>
          <c:showVal val="0"/>
          <c:showCatName val="0"/>
          <c:showSerName val="0"/>
          <c:showPercent val="0"/>
          <c:showBubbleSize val="0"/>
        </c:dLbls>
        <c:gapWidth val="0"/>
        <c:overlap val="100"/>
        <c:axId val="1757288111"/>
        <c:axId val="1"/>
      </c:barChart>
      <c:barChart>
        <c:barDir val="col"/>
        <c:grouping val="stacked"/>
        <c:varyColors val="0"/>
        <c:ser>
          <c:idx val="13"/>
          <c:order val="4"/>
          <c:tx>
            <c:strRef>
              <c:f>' '!$A$308</c:f>
              <c:strCache>
                <c:ptCount val="1"/>
              </c:strCache>
            </c:strRef>
          </c:tx>
          <c:spPr>
            <a:noFill/>
            <a:ln w="25400">
              <a:noFill/>
            </a:ln>
          </c:spPr>
          <c:invertIfNegative val="0"/>
          <c:cat>
            <c:numRef>
              <c:f>' '!$B$303:$BD$303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'!$B$308:$BD$308</c:f>
              <c:numCache>
                <c:formatCode>0.0</c:formatCode>
                <c:ptCount val="45"/>
              </c:numCache>
            </c:numRef>
          </c:val>
          <c:extLst>
            <c:ext xmlns:c16="http://schemas.microsoft.com/office/drawing/2014/chart" uri="{C3380CC4-5D6E-409C-BE32-E72D297353CC}">
              <c16:uniqueId val="{00000006-9335-4DED-B24E-5F142820C147}"/>
            </c:ext>
          </c:extLst>
        </c:ser>
        <c:ser>
          <c:idx val="16"/>
          <c:order val="5"/>
          <c:tx>
            <c:strRef>
              <c:f>' '!$A$309</c:f>
              <c:strCache>
                <c:ptCount val="1"/>
              </c:strCache>
            </c:strRef>
          </c:tx>
          <c:spPr>
            <a:noFill/>
            <a:ln w="25400">
              <a:noFill/>
            </a:ln>
          </c:spPr>
          <c:invertIfNegative val="0"/>
          <c:cat>
            <c:numRef>
              <c:f>' '!$B$303:$BD$303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'!$B$309:$BD$309</c:f>
              <c:numCache>
                <c:formatCode>0.0</c:formatCode>
                <c:ptCount val="45"/>
              </c:numCache>
            </c:numRef>
          </c:val>
          <c:extLst>
            <c:ext xmlns:c16="http://schemas.microsoft.com/office/drawing/2014/chart" uri="{C3380CC4-5D6E-409C-BE32-E72D297353CC}">
              <c16:uniqueId val="{00000007-9335-4DED-B24E-5F142820C147}"/>
            </c:ext>
          </c:extLst>
        </c:ser>
        <c:ser>
          <c:idx val="18"/>
          <c:order val="6"/>
          <c:tx>
            <c:strRef>
              <c:f>' '!$A$310</c:f>
              <c:strCache>
                <c:ptCount val="1"/>
              </c:strCache>
            </c:strRef>
          </c:tx>
          <c:spPr>
            <a:noFill/>
            <a:ln w="25400">
              <a:noFill/>
            </a:ln>
          </c:spPr>
          <c:invertIfNegative val="0"/>
          <c:cat>
            <c:numRef>
              <c:f>' '!$B$303:$BD$303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'!$B$310:$BD$310</c:f>
              <c:numCache>
                <c:formatCode>General</c:formatCode>
                <c:ptCount val="45"/>
              </c:numCache>
            </c:numRef>
          </c:val>
          <c:extLst>
            <c:ext xmlns:c16="http://schemas.microsoft.com/office/drawing/2014/chart" uri="{C3380CC4-5D6E-409C-BE32-E72D297353CC}">
              <c16:uniqueId val="{00000008-9335-4DED-B24E-5F142820C147}"/>
            </c:ext>
          </c:extLst>
        </c:ser>
        <c:ser>
          <c:idx val="3"/>
          <c:order val="7"/>
          <c:tx>
            <c:strRef>
              <c:f>' '!$A$311</c:f>
              <c:strCache>
                <c:ptCount val="1"/>
              </c:strCache>
            </c:strRef>
          </c:tx>
          <c:spPr>
            <a:noFill/>
            <a:ln w="25400">
              <a:noFill/>
            </a:ln>
          </c:spPr>
          <c:invertIfNegative val="0"/>
          <c:cat>
            <c:numRef>
              <c:f>' '!$B$303:$BD$303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'!$B$311:$BD$311</c:f>
              <c:numCache>
                <c:formatCode>#,##0</c:formatCode>
                <c:ptCount val="45"/>
              </c:numCache>
            </c:numRef>
          </c:val>
          <c:extLst>
            <c:ext xmlns:c16="http://schemas.microsoft.com/office/drawing/2014/chart" uri="{C3380CC4-5D6E-409C-BE32-E72D297353CC}">
              <c16:uniqueId val="{00000009-9335-4DED-B24E-5F142820C147}"/>
            </c:ext>
          </c:extLst>
        </c:ser>
        <c:ser>
          <c:idx val="14"/>
          <c:order val="8"/>
          <c:tx>
            <c:strRef>
              <c:f>' '!$A$312</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'!$B$303:$BD$303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'!$B$312:$BD$312</c:f>
              <c:numCache>
                <c:formatCode>#,##0</c:formatCode>
                <c:ptCount val="45"/>
                <c:pt idx="24" formatCode="#,##0.00">
                  <c:v>3.9081000000000003E-3</c:v>
                </c:pt>
                <c:pt idx="25" formatCode="#,##0.00">
                  <c:v>2.7683999999999999E-3</c:v>
                </c:pt>
                <c:pt idx="26" formatCode="#,##0.00">
                  <c:v>2.8567000000000002E-3</c:v>
                </c:pt>
                <c:pt idx="27" formatCode="#,##0.00">
                  <c:v>5.2859999999999999E-3</c:v>
                </c:pt>
                <c:pt idx="28" formatCode="#,##0.00">
                  <c:v>6.9241999999999993E-3</c:v>
                </c:pt>
                <c:pt idx="29" formatCode="#,##0.00">
                  <c:v>9.7486999999999973E-3</c:v>
                </c:pt>
                <c:pt idx="30" formatCode="#,##0.00">
                  <c:v>1.2743900000000001E-2</c:v>
                </c:pt>
                <c:pt idx="31" formatCode="#,##0.00">
                  <c:v>2.5146999999999992E-2</c:v>
                </c:pt>
                <c:pt idx="32" formatCode="#,##0.00">
                  <c:v>3.4710599999999994E-2</c:v>
                </c:pt>
                <c:pt idx="33" formatCode="#,##0.00">
                  <c:v>2.75666E-2</c:v>
                </c:pt>
                <c:pt idx="34" formatCode="#,##0.00">
                  <c:v>3.1931300000000003E-2</c:v>
                </c:pt>
                <c:pt idx="35" formatCode="#,##0.00">
                  <c:v>4.8646200000000001E-2</c:v>
                </c:pt>
                <c:pt idx="36" formatCode="#,##0.00">
                  <c:v>5.6984300000000009E-2</c:v>
                </c:pt>
                <c:pt idx="37" formatCode="#,##0.00">
                  <c:v>7.1870000000000003E-2</c:v>
                </c:pt>
                <c:pt idx="38" formatCode="#,##0.00">
                  <c:v>9.455559999999999E-2</c:v>
                </c:pt>
                <c:pt idx="39" formatCode="#,##0.00">
                  <c:v>7.6908400000000002E-2</c:v>
                </c:pt>
                <c:pt idx="40" formatCode="#,##0.00">
                  <c:v>7.209759999999997E-2</c:v>
                </c:pt>
                <c:pt idx="41" formatCode="#,##0.00">
                  <c:v>6.2124500000000013E-2</c:v>
                </c:pt>
                <c:pt idx="42" formatCode="#,##0.00">
                  <c:v>0.1242188</c:v>
                </c:pt>
                <c:pt idx="43" formatCode="#,##0.00">
                  <c:v>0.1276593</c:v>
                </c:pt>
                <c:pt idx="44" formatCode="#,##0.00">
                  <c:v>0.1189283</c:v>
                </c:pt>
              </c:numCache>
            </c:numRef>
          </c:val>
          <c:extLst>
            <c:ext xmlns:c16="http://schemas.microsoft.com/office/drawing/2014/chart" uri="{C3380CC4-5D6E-409C-BE32-E72D297353CC}">
              <c16:uniqueId val="{0000000C-9335-4DED-B24E-5F142820C147}"/>
            </c:ext>
          </c:extLst>
        </c:ser>
        <c:ser>
          <c:idx val="17"/>
          <c:order val="9"/>
          <c:tx>
            <c:strRef>
              <c:f>' '!$A$313</c:f>
              <c:strCache>
                <c:ptCount val="1"/>
                <c:pt idx="0">
                  <c:v>Russia </c:v>
                </c:pt>
              </c:strCache>
            </c:strRef>
          </c:tx>
          <c:spPr>
            <a:pattFill prst="dkDnDiag">
              <a:fgClr>
                <a:srgbClr val="FF66FF"/>
              </a:fgClr>
              <a:bgClr>
                <a:schemeClr val="bg1"/>
              </a:bgClr>
            </a:pattFill>
            <a:ln w="25400">
              <a:noFill/>
            </a:ln>
          </c:spPr>
          <c:invertIfNegative val="0"/>
          <c:cat>
            <c:numRef>
              <c:f>' '!$B$303:$BD$303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'!$B$313:$BD$313</c:f>
              <c:numCache>
                <c:formatCode>General</c:formatCode>
                <c:ptCount val="45"/>
                <c:pt idx="24" formatCode="0.00">
                  <c:v>0.1029519</c:v>
                </c:pt>
                <c:pt idx="25" formatCode="0.00">
                  <c:v>0.10093009999999999</c:v>
                </c:pt>
                <c:pt idx="26" formatCode="0.00">
                  <c:v>9.3332399999999996E-2</c:v>
                </c:pt>
                <c:pt idx="27" formatCode="0.00">
                  <c:v>9.2731199999999986E-2</c:v>
                </c:pt>
                <c:pt idx="28" formatCode="0.00">
                  <c:v>0.10804169999999999</c:v>
                </c:pt>
                <c:pt idx="29" formatCode="0.00">
                  <c:v>9.9098699999999998E-2</c:v>
                </c:pt>
                <c:pt idx="30" formatCode="0.00">
                  <c:v>0.11027099999999999</c:v>
                </c:pt>
                <c:pt idx="31" formatCode="0.00">
                  <c:v>0.13883659999999998</c:v>
                </c:pt>
                <c:pt idx="32" formatCode="0.00">
                  <c:v>0.15944179999999999</c:v>
                </c:pt>
                <c:pt idx="33" formatCode="0.00">
                  <c:v>0.1108773</c:v>
                </c:pt>
                <c:pt idx="34" formatCode="0.00">
                  <c:v>0.10557489999999999</c:v>
                </c:pt>
                <c:pt idx="35" formatCode="0.00">
                  <c:v>0.1864778</c:v>
                </c:pt>
                <c:pt idx="36" formatCode="0.00">
                  <c:v>0.14657780000000001</c:v>
                </c:pt>
                <c:pt idx="37" formatCode="0.00">
                  <c:v>0.12718580000000002</c:v>
                </c:pt>
                <c:pt idx="38" formatCode="0.00">
                  <c:v>0.1227669</c:v>
                </c:pt>
                <c:pt idx="39" formatCode="0.00">
                  <c:v>8.4003700000000001E-2</c:v>
                </c:pt>
                <c:pt idx="40" formatCode="0.00">
                  <c:v>8.7260000000000004E-2</c:v>
                </c:pt>
                <c:pt idx="41" formatCode="0.00">
                  <c:v>9.6592399999999981E-2</c:v>
                </c:pt>
                <c:pt idx="42" formatCode="0.00">
                  <c:v>0.1112749</c:v>
                </c:pt>
                <c:pt idx="43" formatCode="0.00">
                  <c:v>0.13527459999999999</c:v>
                </c:pt>
                <c:pt idx="44" formatCode="0.00">
                  <c:v>0.14818629999999999</c:v>
                </c:pt>
              </c:numCache>
            </c:numRef>
          </c:val>
          <c:extLst>
            <c:ext xmlns:c16="http://schemas.microsoft.com/office/drawing/2014/chart" uri="{C3380CC4-5D6E-409C-BE32-E72D297353CC}">
              <c16:uniqueId val="{0000000D-9335-4DED-B24E-5F142820C147}"/>
            </c:ext>
          </c:extLst>
        </c:ser>
        <c:ser>
          <c:idx val="6"/>
          <c:order val="10"/>
          <c:tx>
            <c:strRef>
              <c:f>' '!$A$314</c:f>
              <c:strCache>
                <c:ptCount val="1"/>
                <c:pt idx="0">
                  <c:v>Ukraine </c:v>
                </c:pt>
              </c:strCache>
            </c:strRef>
          </c:tx>
          <c:spPr>
            <a:pattFill prst="narHorz">
              <a:fgClr>
                <a:srgbClr val="FF9933"/>
              </a:fgClr>
              <a:bgClr>
                <a:schemeClr val="bg1"/>
              </a:bgClr>
            </a:pattFill>
            <a:ln w="25400">
              <a:noFill/>
            </a:ln>
          </c:spPr>
          <c:invertIfNegative val="0"/>
          <c:cat>
            <c:numRef>
              <c:f>' '!$B$303:$BD$303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'!$B$314:$BD$314</c:f>
              <c:numCache>
                <c:formatCode>General</c:formatCode>
                <c:ptCount val="45"/>
                <c:pt idx="24" formatCode="0.00">
                  <c:v>1.1023700000000001E-2</c:v>
                </c:pt>
                <c:pt idx="25" formatCode="0.00">
                  <c:v>1.1257099999999999E-2</c:v>
                </c:pt>
                <c:pt idx="26" formatCode="0.00">
                  <c:v>1.3200299999999998E-2</c:v>
                </c:pt>
                <c:pt idx="27" formatCode="0.00">
                  <c:v>1.38797E-2</c:v>
                </c:pt>
                <c:pt idx="28" formatCode="0.00">
                  <c:v>1.8880599999999997E-2</c:v>
                </c:pt>
                <c:pt idx="29" formatCode="0.00">
                  <c:v>2.3621099999999999E-2</c:v>
                </c:pt>
                <c:pt idx="30" formatCode="0.00">
                  <c:v>2.0495100000000002E-2</c:v>
                </c:pt>
                <c:pt idx="31" formatCode="0.00">
                  <c:v>2.3126899999999999E-2</c:v>
                </c:pt>
                <c:pt idx="32" formatCode="0.00">
                  <c:v>2.02606E-2</c:v>
                </c:pt>
                <c:pt idx="33" formatCode="0.00">
                  <c:v>1.0274799999999999E-2</c:v>
                </c:pt>
                <c:pt idx="34" formatCode="0.00">
                  <c:v>1.76924E-2</c:v>
                </c:pt>
                <c:pt idx="35" formatCode="0.00">
                  <c:v>1.5203400000000001E-2</c:v>
                </c:pt>
                <c:pt idx="36" formatCode="0.00">
                  <c:v>2.1430599999999998E-2</c:v>
                </c:pt>
                <c:pt idx="37" formatCode="0.00">
                  <c:v>1.82347E-2</c:v>
                </c:pt>
                <c:pt idx="38" formatCode="0.00">
                  <c:v>1.2600099999999999E-2</c:v>
                </c:pt>
                <c:pt idx="39" formatCode="0.00">
                  <c:v>9.7105000000000004E-3</c:v>
                </c:pt>
                <c:pt idx="40" formatCode="0.00">
                  <c:v>7.7371000000000002E-3</c:v>
                </c:pt>
                <c:pt idx="41" formatCode="0.00">
                  <c:v>1.10679E-2</c:v>
                </c:pt>
                <c:pt idx="42" formatCode="0.00">
                  <c:v>1.6444500000000001E-2</c:v>
                </c:pt>
                <c:pt idx="43" formatCode="0.00">
                  <c:v>1.5260899999999999E-2</c:v>
                </c:pt>
                <c:pt idx="44" formatCode="0.00">
                  <c:v>1.98803E-2</c:v>
                </c:pt>
              </c:numCache>
            </c:numRef>
          </c:val>
          <c:extLst>
            <c:ext xmlns:c16="http://schemas.microsoft.com/office/drawing/2014/chart" uri="{C3380CC4-5D6E-409C-BE32-E72D297353CC}">
              <c16:uniqueId val="{00000010-9335-4DED-B24E-5F142820C147}"/>
            </c:ext>
          </c:extLst>
        </c:ser>
        <c:ser>
          <c:idx val="10"/>
          <c:order val="11"/>
          <c:tx>
            <c:strRef>
              <c:f>' '!$A$315</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'!$B$303:$BD$303</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'!$B$315:$BD$315</c:f>
              <c:numCache>
                <c:formatCode>General</c:formatCode>
                <c:ptCount val="45"/>
                <c:pt idx="24" formatCode="0.00">
                  <c:v>4.2757000000000489E-3</c:v>
                </c:pt>
                <c:pt idx="25" formatCode="0.00">
                  <c:v>3.6502000000000201E-3</c:v>
                </c:pt>
                <c:pt idx="26" formatCode="0.00">
                  <c:v>2.6668999999999859E-3</c:v>
                </c:pt>
                <c:pt idx="27" formatCode="0.00">
                  <c:v>5.1686000000000093E-3</c:v>
                </c:pt>
                <c:pt idx="28" formatCode="0.00">
                  <c:v>7.1525000000000061E-3</c:v>
                </c:pt>
                <c:pt idx="29" formatCode="0.00">
                  <c:v>9.7722000000000087E-3</c:v>
                </c:pt>
                <c:pt idx="30" formatCode="0.00">
                  <c:v>1.1511199999999971E-2</c:v>
                </c:pt>
                <c:pt idx="31" formatCode="0.00">
                  <c:v>1.1628200000000061E-2</c:v>
                </c:pt>
                <c:pt idx="32" formatCode="0.00">
                  <c:v>1.1524500000000021E-2</c:v>
                </c:pt>
                <c:pt idx="33" formatCode="0.00">
                  <c:v>1.0157700000000019E-2</c:v>
                </c:pt>
                <c:pt idx="34" formatCode="0.00">
                  <c:v>1.3099599999999989E-2</c:v>
                </c:pt>
                <c:pt idx="35" formatCode="0.00">
                  <c:v>1.4187299999999958E-2</c:v>
                </c:pt>
                <c:pt idx="36" formatCode="0.00">
                  <c:v>1.6702299999999975E-2</c:v>
                </c:pt>
                <c:pt idx="37" formatCode="0.00">
                  <c:v>1.4788200000000001E-2</c:v>
                </c:pt>
                <c:pt idx="38" formatCode="0.00">
                  <c:v>1.5524499999999997E-2</c:v>
                </c:pt>
                <c:pt idx="39" formatCode="0.00">
                  <c:v>1.0346099999999997E-2</c:v>
                </c:pt>
                <c:pt idx="40" formatCode="0.00">
                  <c:v>1.3928099999999943E-2</c:v>
                </c:pt>
                <c:pt idx="41" formatCode="0.00">
                  <c:v>2.061850000000004E-2</c:v>
                </c:pt>
                <c:pt idx="42" formatCode="0.00">
                  <c:v>4.2318399999999867E-2</c:v>
                </c:pt>
                <c:pt idx="43" formatCode="0.00">
                  <c:v>8.59294000000001E-2</c:v>
                </c:pt>
                <c:pt idx="44" formatCode="0.00">
                  <c:v>9.3287900000000035E-2</c:v>
                </c:pt>
              </c:numCache>
            </c:numRef>
          </c:val>
          <c:extLst>
            <c:ext xmlns:c16="http://schemas.microsoft.com/office/drawing/2014/chart" uri="{C3380CC4-5D6E-409C-BE32-E72D297353CC}">
              <c16:uniqueId val="{00000011-9335-4DED-B24E-5F142820C147}"/>
            </c:ext>
          </c:extLst>
        </c:ser>
        <c:dLbls>
          <c:showLegendKey val="0"/>
          <c:showVal val="0"/>
          <c:showCatName val="0"/>
          <c:showSerName val="0"/>
          <c:showPercent val="0"/>
          <c:showBubbleSize val="0"/>
        </c:dLbls>
        <c:gapWidth val="0"/>
        <c:overlap val="100"/>
        <c:axId val="3"/>
        <c:axId val="4"/>
      </c:barChart>
      <c:catAx>
        <c:axId val="175728811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RWE volume</a:t>
                </a:r>
                <a:endParaRPr lang="en-GB" sz="1100"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3.4376058909132735E-2"/>
              <c:y val="0.1616719705414326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175728811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Export value</a:t>
                </a:r>
                <a:endParaRPr lang="en-GB" sz="1100" b="0" i="0" u="none" strike="noStrike" baseline="0">
                  <a:solidFill>
                    <a:srgbClr val="0000FF"/>
                  </a:solidFill>
                  <a:latin typeface="Arial"/>
                  <a:cs typeface="Arial"/>
                </a:endParaRPr>
              </a:p>
              <a:p>
                <a:pPr>
                  <a:defRPr sz="1200" b="0" i="0" u="none" strike="noStrike" baseline="0">
                    <a:solidFill>
                      <a:srgbClr val="0000FF"/>
                    </a:solidFill>
                    <a:latin typeface="Arial"/>
                    <a:ea typeface="Arial"/>
                    <a:cs typeface="Arial"/>
                  </a:defRPr>
                </a:pPr>
                <a:r>
                  <a:rPr lang="en-GB" sz="1100" b="0" i="0" u="none" strike="noStrike" baseline="0">
                    <a:solidFill>
                      <a:srgbClr val="0000FF"/>
                    </a:solidFill>
                    <a:latin typeface="Arial"/>
                    <a:cs typeface="Arial"/>
                  </a:rPr>
                  <a:t>(US$ </a:t>
                </a:r>
                <a:r>
                  <a:rPr lang="en-GB" sz="1100" b="0" i="0" u="none" strike="noStrike" baseline="0">
                    <a:solidFill>
                      <a:srgbClr val="808000"/>
                    </a:solidFill>
                    <a:latin typeface="Arial"/>
                    <a:cs typeface="Arial"/>
                  </a:rPr>
                  <a:t>billion</a:t>
                </a:r>
                <a:r>
                  <a:rPr lang="en-GB" sz="1100" b="0" i="0" u="none" strike="noStrike" baseline="0">
                    <a:solidFill>
                      <a:srgbClr val="0000FF"/>
                    </a:solidFill>
                    <a:latin typeface="Arial"/>
                    <a:cs typeface="Arial"/>
                  </a:rPr>
                  <a:t>, fob, nominal)</a:t>
                </a:r>
              </a:p>
            </c:rich>
          </c:tx>
          <c:layout>
            <c:manualLayout>
              <c:xMode val="edge"/>
              <c:yMode val="edge"/>
              <c:x val="0.89898602541156214"/>
              <c:y val="0.17333901996194842"/>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4479297900262467"/>
          <c:y val="0.9050299212598425"/>
          <c:w val="0.68544504593175848"/>
          <c:h val="7.1669017868882523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521311446850841"/>
          <c:y val="7.1669017868882523E-2"/>
          <c:w val="0.6781458893892548"/>
          <c:h val="0.65668821024045843"/>
        </c:manualLayout>
      </c:layout>
      <c:barChart>
        <c:barDir val="col"/>
        <c:grouping val="stacked"/>
        <c:varyColors val="0"/>
        <c:ser>
          <c:idx val="0"/>
          <c:order val="0"/>
          <c:tx>
            <c:strRef>
              <c:f>' '!$A$338</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'!$B$337:$BD$337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'!$B$338:$BD$338</c:f>
              <c:numCache>
                <c:formatCode>#,##0.00</c:formatCode>
                <c:ptCount val="45"/>
                <c:pt idx="0">
                  <c:v>0.65412787539999984</c:v>
                </c:pt>
                <c:pt idx="1">
                  <c:v>0.63304321099999994</c:v>
                </c:pt>
                <c:pt idx="2">
                  <c:v>0.91091809880000019</c:v>
                </c:pt>
                <c:pt idx="3">
                  <c:v>1.2197482857142856</c:v>
                </c:pt>
                <c:pt idx="4">
                  <c:v>1.4184696238000001</c:v>
                </c:pt>
                <c:pt idx="5">
                  <c:v>1.1865976965999998</c:v>
                </c:pt>
                <c:pt idx="6">
                  <c:v>0.6960274287999999</c:v>
                </c:pt>
                <c:pt idx="7">
                  <c:v>0.42178599999999994</c:v>
                </c:pt>
                <c:pt idx="8">
                  <c:v>0.27903982500000002</c:v>
                </c:pt>
                <c:pt idx="9">
                  <c:v>0.33119566039999998</c:v>
                </c:pt>
                <c:pt idx="10">
                  <c:v>0.4578819449999999</c:v>
                </c:pt>
                <c:pt idx="11">
                  <c:v>0.54012552879999987</c:v>
                </c:pt>
                <c:pt idx="12">
                  <c:v>0.59133372100000003</c:v>
                </c:pt>
                <c:pt idx="13">
                  <c:v>0.59526187739999992</c:v>
                </c:pt>
                <c:pt idx="14">
                  <c:v>0.87229329999999961</c:v>
                </c:pt>
                <c:pt idx="15">
                  <c:v>1.1067439999999997</c:v>
                </c:pt>
                <c:pt idx="16">
                  <c:v>1.4831869999999998</c:v>
                </c:pt>
                <c:pt idx="17">
                  <c:v>2.0516639999999997</c:v>
                </c:pt>
                <c:pt idx="18">
                  <c:v>2.9950789999999996</c:v>
                </c:pt>
                <c:pt idx="19">
                  <c:v>3.3693289999999996</c:v>
                </c:pt>
                <c:pt idx="20">
                  <c:v>3.2885860000000005</c:v>
                </c:pt>
              </c:numCache>
            </c:numRef>
          </c:val>
          <c:extLst>
            <c:ext xmlns:c16="http://schemas.microsoft.com/office/drawing/2014/chart" uri="{C3380CC4-5D6E-409C-BE32-E72D297353CC}">
              <c16:uniqueId val="{00000000-B52D-4620-B1CE-443BD1F0AA4A}"/>
            </c:ext>
          </c:extLst>
        </c:ser>
        <c:ser>
          <c:idx val="9"/>
          <c:order val="1"/>
          <c:tx>
            <c:strRef>
              <c:f>' '!$A$339</c:f>
              <c:strCache>
                <c:ptCount val="1"/>
                <c:pt idx="0">
                  <c:v>Azerbaijan </c:v>
                </c:pt>
              </c:strCache>
            </c:strRef>
          </c:tx>
          <c:spPr>
            <a:pattFill prst="zigZag">
              <a:fgClr>
                <a:schemeClr val="bg1"/>
              </a:fgClr>
              <a:bgClr>
                <a:schemeClr val="tx1"/>
              </a:bgClr>
            </a:pattFill>
            <a:ln w="25400">
              <a:noFill/>
            </a:ln>
          </c:spPr>
          <c:invertIfNegative val="0"/>
          <c:cat>
            <c:numRef>
              <c:f>' '!$B$337:$BD$337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'!$B$339:$BD$339</c:f>
              <c:numCache>
                <c:formatCode>#,##0.00</c:formatCode>
                <c:ptCount val="45"/>
                <c:pt idx="0">
                  <c:v>0</c:v>
                </c:pt>
                <c:pt idx="1">
                  <c:v>0</c:v>
                </c:pt>
                <c:pt idx="2">
                  <c:v>0</c:v>
                </c:pt>
                <c:pt idx="3">
                  <c:v>0</c:v>
                </c:pt>
                <c:pt idx="4">
                  <c:v>0</c:v>
                </c:pt>
                <c:pt idx="5">
                  <c:v>0</c:v>
                </c:pt>
                <c:pt idx="6">
                  <c:v>0</c:v>
                </c:pt>
                <c:pt idx="7">
                  <c:v>0</c:v>
                </c:pt>
                <c:pt idx="8">
                  <c:v>0</c:v>
                </c:pt>
                <c:pt idx="9">
                  <c:v>5.9299999999999989E-4</c:v>
                </c:pt>
                <c:pt idx="10">
                  <c:v>2.4419999999999993E-3</c:v>
                </c:pt>
                <c:pt idx="11">
                  <c:v>4.3170999999999994E-2</c:v>
                </c:pt>
                <c:pt idx="12">
                  <c:v>0.10746199999999997</c:v>
                </c:pt>
                <c:pt idx="13">
                  <c:v>0.19081999999999999</c:v>
                </c:pt>
                <c:pt idx="14">
                  <c:v>0.20650199999999999</c:v>
                </c:pt>
                <c:pt idx="15">
                  <c:v>6.7159999999999997E-2</c:v>
                </c:pt>
                <c:pt idx="16">
                  <c:v>4.3057999999999992E-2</c:v>
                </c:pt>
                <c:pt idx="17">
                  <c:v>8.3173999999999984E-2</c:v>
                </c:pt>
                <c:pt idx="18">
                  <c:v>8.1719999999999987E-2</c:v>
                </c:pt>
                <c:pt idx="19">
                  <c:v>0.10230299999999998</c:v>
                </c:pt>
                <c:pt idx="20">
                  <c:v>8.8779999999999984E-2</c:v>
                </c:pt>
              </c:numCache>
            </c:numRef>
          </c:val>
          <c:extLst>
            <c:ext xmlns:c16="http://schemas.microsoft.com/office/drawing/2014/chart" uri="{C3380CC4-5D6E-409C-BE32-E72D297353CC}">
              <c16:uniqueId val="{00000001-B52D-4620-B1CE-443BD1F0AA4A}"/>
            </c:ext>
          </c:extLst>
        </c:ser>
        <c:ser>
          <c:idx val="3"/>
          <c:order val="2"/>
          <c:tx>
            <c:strRef>
              <c:f>' '!$A$340</c:f>
              <c:strCache>
                <c:ptCount val="1"/>
                <c:pt idx="0">
                  <c:v>Turkey </c:v>
                </c:pt>
              </c:strCache>
            </c:strRef>
          </c:tx>
          <c:spPr>
            <a:pattFill prst="dashDnDiag">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99CC00" mc:Ignorable="a14" a14:legacySpreadsheetColorIndex="50"/>
              </a:bgClr>
            </a:pattFill>
            <a:ln w="25400">
              <a:noFill/>
            </a:ln>
          </c:spPr>
          <c:invertIfNegative val="0"/>
          <c:cat>
            <c:numRef>
              <c:f>' '!$B$337:$BD$337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'!$B$340:$BD$340</c:f>
              <c:numCache>
                <c:formatCode>#,##0.00</c:formatCode>
                <c:ptCount val="45"/>
                <c:pt idx="0">
                  <c:v>1.3356788199999999E-2</c:v>
                </c:pt>
                <c:pt idx="1">
                  <c:v>7.2543223999999989E-3</c:v>
                </c:pt>
                <c:pt idx="2">
                  <c:v>6.179570599999999E-3</c:v>
                </c:pt>
                <c:pt idx="3">
                  <c:v>2.6026428571428568E-3</c:v>
                </c:pt>
                <c:pt idx="4">
                  <c:v>4.3009141999999995E-3</c:v>
                </c:pt>
                <c:pt idx="5">
                  <c:v>9.387132799999998E-3</c:v>
                </c:pt>
                <c:pt idx="6">
                  <c:v>2.1889219999999998E-3</c:v>
                </c:pt>
                <c:pt idx="7">
                  <c:v>8.72224E-4</c:v>
                </c:pt>
                <c:pt idx="8">
                  <c:v>3.6411217999999992E-3</c:v>
                </c:pt>
                <c:pt idx="9">
                  <c:v>2.9599999999999995E-3</c:v>
                </c:pt>
                <c:pt idx="10">
                  <c:v>6.4409999999999988E-3</c:v>
                </c:pt>
                <c:pt idx="11">
                  <c:v>1.6708747799999996E-2</c:v>
                </c:pt>
                <c:pt idx="12">
                  <c:v>1.9749770599999997E-2</c:v>
                </c:pt>
                <c:pt idx="13">
                  <c:v>0.12791723559999996</c:v>
                </c:pt>
                <c:pt idx="14">
                  <c:v>8.1663662200000015E-2</c:v>
                </c:pt>
                <c:pt idx="15">
                  <c:v>4.5379999999999997E-2</c:v>
                </c:pt>
                <c:pt idx="16">
                  <c:v>2.1714999999999995E-2</c:v>
                </c:pt>
                <c:pt idx="17">
                  <c:v>3.0805999999999993E-2</c:v>
                </c:pt>
                <c:pt idx="18">
                  <c:v>0.140681</c:v>
                </c:pt>
                <c:pt idx="19">
                  <c:v>4.6877999999999989E-2</c:v>
                </c:pt>
                <c:pt idx="20">
                  <c:v>4.0986999999999989E-2</c:v>
                </c:pt>
              </c:numCache>
            </c:numRef>
          </c:val>
          <c:extLst>
            <c:ext xmlns:c16="http://schemas.microsoft.com/office/drawing/2014/chart" uri="{C3380CC4-5D6E-409C-BE32-E72D297353CC}">
              <c16:uniqueId val="{00000002-B52D-4620-B1CE-443BD1F0AA4A}"/>
            </c:ext>
          </c:extLst>
        </c:ser>
        <c:ser>
          <c:idx val="5"/>
          <c:order val="3"/>
          <c:tx>
            <c:strRef>
              <c:f>' '!$A$341</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'!$B$337:$BD$337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'!$B$341:$BD$341</c:f>
              <c:numCache>
                <c:formatCode>#,##0.00</c:formatCode>
                <c:ptCount val="45"/>
                <c:pt idx="0">
                  <c:v>4.1831000000000285E-2</c:v>
                </c:pt>
                <c:pt idx="1">
                  <c:v>2.9185999999999934E-2</c:v>
                </c:pt>
                <c:pt idx="2">
                  <c:v>3.8170000000001814E-3</c:v>
                </c:pt>
                <c:pt idx="3">
                  <c:v>4.9264285714278877E-3</c:v>
                </c:pt>
                <c:pt idx="4">
                  <c:v>8.435999999999666E-3</c:v>
                </c:pt>
                <c:pt idx="5">
                  <c:v>2.4979999999998892E-3</c:v>
                </c:pt>
                <c:pt idx="6">
                  <c:v>5.8801629999999383E-3</c:v>
                </c:pt>
                <c:pt idx="7">
                  <c:v>2.627000000000046E-3</c:v>
                </c:pt>
                <c:pt idx="8">
                  <c:v>1.4690000000000536E-3</c:v>
                </c:pt>
                <c:pt idx="9">
                  <c:v>2.3229999999999085E-3</c:v>
                </c:pt>
                <c:pt idx="10">
                  <c:v>4.396292600000018E-3</c:v>
                </c:pt>
                <c:pt idx="11">
                  <c:v>7.0200000000001372E-3</c:v>
                </c:pt>
                <c:pt idx="12">
                  <c:v>1.4210999999999752E-2</c:v>
                </c:pt>
                <c:pt idx="13">
                  <c:v>4.06909999999997E-2</c:v>
                </c:pt>
                <c:pt idx="14">
                  <c:v>2.8903000000000123E-2</c:v>
                </c:pt>
                <c:pt idx="15">
                  <c:v>2.1832000000000518E-2</c:v>
                </c:pt>
                <c:pt idx="16">
                  <c:v>3.2700000000000617E-2</c:v>
                </c:pt>
                <c:pt idx="17">
                  <c:v>0.1927938825999993</c:v>
                </c:pt>
                <c:pt idx="18">
                  <c:v>0.283021999999999</c:v>
                </c:pt>
                <c:pt idx="19">
                  <c:v>0.51526400000000061</c:v>
                </c:pt>
                <c:pt idx="20">
                  <c:v>0.63861399999999913</c:v>
                </c:pt>
              </c:numCache>
            </c:numRef>
          </c:val>
          <c:extLst>
            <c:ext xmlns:c16="http://schemas.microsoft.com/office/drawing/2014/chart" uri="{C3380CC4-5D6E-409C-BE32-E72D297353CC}">
              <c16:uniqueId val="{00000003-B52D-4620-B1CE-443BD1F0AA4A}"/>
            </c:ext>
          </c:extLst>
        </c:ser>
        <c:dLbls>
          <c:showLegendKey val="0"/>
          <c:showVal val="0"/>
          <c:showCatName val="0"/>
          <c:showSerName val="0"/>
          <c:showPercent val="0"/>
          <c:showBubbleSize val="0"/>
        </c:dLbls>
        <c:gapWidth val="0"/>
        <c:overlap val="100"/>
        <c:axId val="1999671695"/>
        <c:axId val="1"/>
      </c:barChart>
      <c:barChart>
        <c:barDir val="col"/>
        <c:grouping val="stacked"/>
        <c:varyColors val="0"/>
        <c:ser>
          <c:idx val="6"/>
          <c:order val="4"/>
          <c:tx>
            <c:strRef>
              <c:f>' '!$A$342</c:f>
              <c:strCache>
                <c:ptCount val="1"/>
              </c:strCache>
            </c:strRef>
          </c:tx>
          <c:spPr>
            <a:noFill/>
            <a:ln w="25400">
              <a:noFill/>
            </a:ln>
          </c:spPr>
          <c:invertIfNegative val="0"/>
          <c:cat>
            <c:numRef>
              <c:f>' '!$B$337:$BD$337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'!$B$342:$BD$342</c:f>
              <c:numCache>
                <c:formatCode>#,##0</c:formatCode>
                <c:ptCount val="45"/>
              </c:numCache>
            </c:numRef>
          </c:val>
          <c:extLst>
            <c:ext xmlns:c16="http://schemas.microsoft.com/office/drawing/2014/chart" uri="{C3380CC4-5D6E-409C-BE32-E72D297353CC}">
              <c16:uniqueId val="{00000004-B52D-4620-B1CE-443BD1F0AA4A}"/>
            </c:ext>
          </c:extLst>
        </c:ser>
        <c:ser>
          <c:idx val="7"/>
          <c:order val="5"/>
          <c:tx>
            <c:strRef>
              <c:f>' '!$A$343</c:f>
              <c:strCache>
                <c:ptCount val="1"/>
              </c:strCache>
            </c:strRef>
          </c:tx>
          <c:spPr>
            <a:noFill/>
            <a:ln w="25400">
              <a:noFill/>
            </a:ln>
          </c:spPr>
          <c:invertIfNegative val="0"/>
          <c:cat>
            <c:numRef>
              <c:f>' '!$B$337:$BD$337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'!$B$343:$BD$343</c:f>
              <c:numCache>
                <c:formatCode>#,##0</c:formatCode>
                <c:ptCount val="45"/>
              </c:numCache>
            </c:numRef>
          </c:val>
          <c:extLst>
            <c:ext xmlns:c16="http://schemas.microsoft.com/office/drawing/2014/chart" uri="{C3380CC4-5D6E-409C-BE32-E72D297353CC}">
              <c16:uniqueId val="{00000005-B52D-4620-B1CE-443BD1F0AA4A}"/>
            </c:ext>
          </c:extLst>
        </c:ser>
        <c:ser>
          <c:idx val="10"/>
          <c:order val="6"/>
          <c:tx>
            <c:strRef>
              <c:f>' '!$A$344</c:f>
              <c:strCache>
                <c:ptCount val="1"/>
              </c:strCache>
            </c:strRef>
          </c:tx>
          <c:spPr>
            <a:noFill/>
            <a:ln w="25400">
              <a:noFill/>
            </a:ln>
          </c:spPr>
          <c:invertIfNegative val="0"/>
          <c:cat>
            <c:numRef>
              <c:f>' '!$B$337:$BD$337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'!$B$344:$BD$344</c:f>
              <c:numCache>
                <c:formatCode>#,##0</c:formatCode>
                <c:ptCount val="45"/>
              </c:numCache>
            </c:numRef>
          </c:val>
          <c:extLst>
            <c:ext xmlns:c16="http://schemas.microsoft.com/office/drawing/2014/chart" uri="{C3380CC4-5D6E-409C-BE32-E72D297353CC}">
              <c16:uniqueId val="{00000006-B52D-4620-B1CE-443BD1F0AA4A}"/>
            </c:ext>
          </c:extLst>
        </c:ser>
        <c:ser>
          <c:idx val="11"/>
          <c:order val="7"/>
          <c:tx>
            <c:strRef>
              <c:f>' '!$A$345</c:f>
              <c:strCache>
                <c:ptCount val="1"/>
              </c:strCache>
            </c:strRef>
          </c:tx>
          <c:spPr>
            <a:noFill/>
            <a:ln w="25400">
              <a:noFill/>
            </a:ln>
          </c:spPr>
          <c:invertIfNegative val="0"/>
          <c:cat>
            <c:numRef>
              <c:f>' '!$B$337:$BD$337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'!$B$345:$BD$345</c:f>
              <c:numCache>
                <c:formatCode>#,##0</c:formatCode>
                <c:ptCount val="45"/>
              </c:numCache>
            </c:numRef>
          </c:val>
          <c:extLst>
            <c:ext xmlns:c16="http://schemas.microsoft.com/office/drawing/2014/chart" uri="{C3380CC4-5D6E-409C-BE32-E72D297353CC}">
              <c16:uniqueId val="{00000007-B52D-4620-B1CE-443BD1F0AA4A}"/>
            </c:ext>
          </c:extLst>
        </c:ser>
        <c:ser>
          <c:idx val="14"/>
          <c:order val="8"/>
          <c:tx>
            <c:strRef>
              <c:f>' '!$A$346</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'!$B$337:$BD$337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'!$B$346:$BD$346</c:f>
              <c:numCache>
                <c:formatCode>General</c:formatCode>
                <c:ptCount val="45"/>
                <c:pt idx="24" formatCode="0.0">
                  <c:v>62.275399999999991</c:v>
                </c:pt>
                <c:pt idx="25" formatCode="0.0">
                  <c:v>56.195400000000014</c:v>
                </c:pt>
                <c:pt idx="26" formatCode="0.0">
                  <c:v>73.985800000000012</c:v>
                </c:pt>
                <c:pt idx="27" formatCode="0.0">
                  <c:v>119.85129999999998</c:v>
                </c:pt>
                <c:pt idx="28" formatCode="0.0">
                  <c:v>160.57940000000002</c:v>
                </c:pt>
                <c:pt idx="29" formatCode="0.0">
                  <c:v>132.68039999999996</c:v>
                </c:pt>
                <c:pt idx="30" formatCode="0.0">
                  <c:v>79.994799999999998</c:v>
                </c:pt>
                <c:pt idx="31" formatCode="0.0">
                  <c:v>72.74969999999999</c:v>
                </c:pt>
                <c:pt idx="32" formatCode="0.0">
                  <c:v>48.367000000000004</c:v>
                </c:pt>
                <c:pt idx="33" formatCode="0.0">
                  <c:v>40.446699999999993</c:v>
                </c:pt>
                <c:pt idx="34" formatCode="0.0">
                  <c:v>61.599599999999995</c:v>
                </c:pt>
                <c:pt idx="35" formatCode="0.0">
                  <c:v>83.858199999999982</c:v>
                </c:pt>
                <c:pt idx="36" formatCode="0.0">
                  <c:v>82.042100000000019</c:v>
                </c:pt>
                <c:pt idx="37" formatCode="0.0">
                  <c:v>89.595900000000029</c:v>
                </c:pt>
                <c:pt idx="38" formatCode="0.0">
                  <c:v>134.30850000000001</c:v>
                </c:pt>
                <c:pt idx="39" formatCode="0.0">
                  <c:v>134.99469999999999</c:v>
                </c:pt>
                <c:pt idx="40" formatCode="0.0">
                  <c:v>166.84219999999996</c:v>
                </c:pt>
                <c:pt idx="41" formatCode="0.0">
                  <c:v>241.42329999999998</c:v>
                </c:pt>
                <c:pt idx="42" formatCode="0.0">
                  <c:v>404.88619999999997</c:v>
                </c:pt>
                <c:pt idx="43" formatCode="0.0">
                  <c:v>402.59620000000007</c:v>
                </c:pt>
                <c:pt idx="44" formatCode="0.0">
                  <c:v>411.2201</c:v>
                </c:pt>
              </c:numCache>
            </c:numRef>
          </c:val>
          <c:extLst>
            <c:ext xmlns:c16="http://schemas.microsoft.com/office/drawing/2014/chart" uri="{C3380CC4-5D6E-409C-BE32-E72D297353CC}">
              <c16:uniqueId val="{00000008-B52D-4620-B1CE-443BD1F0AA4A}"/>
            </c:ext>
          </c:extLst>
        </c:ser>
        <c:ser>
          <c:idx val="16"/>
          <c:order val="9"/>
          <c:tx>
            <c:strRef>
              <c:f>' '!$A$347</c:f>
              <c:strCache>
                <c:ptCount val="1"/>
                <c:pt idx="0">
                  <c:v>Azerbaijan </c:v>
                </c:pt>
              </c:strCache>
            </c:strRef>
          </c:tx>
          <c:spPr>
            <a:pattFill prst="zigZag">
              <a:fgClr>
                <a:schemeClr val="bg1"/>
              </a:fgClr>
              <a:bgClr>
                <a:schemeClr val="tx1"/>
              </a:bgClr>
            </a:pattFill>
            <a:ln w="25400">
              <a:noFill/>
            </a:ln>
          </c:spPr>
          <c:invertIfNegative val="0"/>
          <c:cat>
            <c:numRef>
              <c:f>' '!$B$337:$BD$337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'!$B$347:$BD$347</c:f>
              <c:numCache>
                <c:formatCode>General</c:formatCode>
                <c:ptCount val="45"/>
                <c:pt idx="24" formatCode="0.0">
                  <c:v>0</c:v>
                </c:pt>
                <c:pt idx="25" formatCode="0.0">
                  <c:v>0</c:v>
                </c:pt>
                <c:pt idx="26" formatCode="0.0">
                  <c:v>0</c:v>
                </c:pt>
                <c:pt idx="27" formatCode="0.0">
                  <c:v>0</c:v>
                </c:pt>
                <c:pt idx="28" formatCode="0.0">
                  <c:v>0</c:v>
                </c:pt>
                <c:pt idx="29" formatCode="0.0">
                  <c:v>0</c:v>
                </c:pt>
                <c:pt idx="30" formatCode="0.0">
                  <c:v>0</c:v>
                </c:pt>
                <c:pt idx="31" formatCode="0.0">
                  <c:v>0</c:v>
                </c:pt>
                <c:pt idx="32" formatCode="0.0">
                  <c:v>0</c:v>
                </c:pt>
                <c:pt idx="33" formatCode="0.0">
                  <c:v>7.6299999999999993E-2</c:v>
                </c:pt>
                <c:pt idx="34" formatCode="0.0">
                  <c:v>0.34399999999999997</c:v>
                </c:pt>
                <c:pt idx="35" formatCode="0.0">
                  <c:v>6.2808999999999999</c:v>
                </c:pt>
                <c:pt idx="36" formatCode="0.0">
                  <c:v>14.967599999999999</c:v>
                </c:pt>
                <c:pt idx="37" formatCode="0.0">
                  <c:v>28.7182</c:v>
                </c:pt>
                <c:pt idx="38" formatCode="0.0">
                  <c:v>31.1402</c:v>
                </c:pt>
                <c:pt idx="39" formatCode="0.0">
                  <c:v>6.9207999999999998</c:v>
                </c:pt>
                <c:pt idx="40" formatCode="0.0">
                  <c:v>3.8677999999999999</c:v>
                </c:pt>
                <c:pt idx="41" formatCode="0.0">
                  <c:v>9.4092000000000002</c:v>
                </c:pt>
                <c:pt idx="42" formatCode="0.0">
                  <c:v>9.8685999999999989</c:v>
                </c:pt>
                <c:pt idx="43" formatCode="0.0">
                  <c:v>10.925699999999999</c:v>
                </c:pt>
                <c:pt idx="44" formatCode="0.0">
                  <c:v>10.0037</c:v>
                </c:pt>
              </c:numCache>
            </c:numRef>
          </c:val>
          <c:extLst>
            <c:ext xmlns:c16="http://schemas.microsoft.com/office/drawing/2014/chart" uri="{C3380CC4-5D6E-409C-BE32-E72D297353CC}">
              <c16:uniqueId val="{00000009-B52D-4620-B1CE-443BD1F0AA4A}"/>
            </c:ext>
          </c:extLst>
        </c:ser>
        <c:ser>
          <c:idx val="23"/>
          <c:order val="10"/>
          <c:tx>
            <c:strRef>
              <c:f>' '!$A$348</c:f>
              <c:strCache>
                <c:ptCount val="1"/>
                <c:pt idx="0">
                  <c:v>Turkey </c:v>
                </c:pt>
              </c:strCache>
            </c:strRef>
          </c:tx>
          <c:spPr>
            <a:pattFill prst="dashDnDiag">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99CC00" mc:Ignorable="a14" a14:legacySpreadsheetColorIndex="50"/>
              </a:bgClr>
            </a:pattFill>
            <a:ln w="25400">
              <a:noFill/>
            </a:ln>
          </c:spPr>
          <c:invertIfNegative val="0"/>
          <c:cat>
            <c:numRef>
              <c:f>' '!$B$337:$BD$337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'!$B$348:$BD$348</c:f>
              <c:numCache>
                <c:formatCode>General</c:formatCode>
                <c:ptCount val="45"/>
                <c:pt idx="24" formatCode="0.0">
                  <c:v>1.1001999999999998</c:v>
                </c:pt>
                <c:pt idx="25" formatCode="0.0">
                  <c:v>0.86780000000000002</c:v>
                </c:pt>
                <c:pt idx="26" formatCode="0.0">
                  <c:v>0.48869999999999997</c:v>
                </c:pt>
                <c:pt idx="27" formatCode="0.0">
                  <c:v>0.38469999999999999</c:v>
                </c:pt>
                <c:pt idx="28" formatCode="0.0">
                  <c:v>0.65579999999999994</c:v>
                </c:pt>
                <c:pt idx="29" formatCode="0.0">
                  <c:v>1.1214999999999999</c:v>
                </c:pt>
                <c:pt idx="30" formatCode="0.0">
                  <c:v>0.4042</c:v>
                </c:pt>
                <c:pt idx="31" formatCode="0.0">
                  <c:v>0.21059999999999998</c:v>
                </c:pt>
                <c:pt idx="32" formatCode="0.0">
                  <c:v>0.61070000000000002</c:v>
                </c:pt>
                <c:pt idx="33" formatCode="0.0">
                  <c:v>0.4466</c:v>
                </c:pt>
                <c:pt idx="34" formatCode="0.0">
                  <c:v>0.90709999999999991</c:v>
                </c:pt>
                <c:pt idx="35" formatCode="0.0">
                  <c:v>2.5488999999999997</c:v>
                </c:pt>
                <c:pt idx="36" formatCode="0.0">
                  <c:v>3.3693</c:v>
                </c:pt>
                <c:pt idx="37" formatCode="0.0">
                  <c:v>3.9354999999999998</c:v>
                </c:pt>
                <c:pt idx="38" formatCode="0.0">
                  <c:v>3.4440999999999997</c:v>
                </c:pt>
                <c:pt idx="39" formatCode="0.0">
                  <c:v>1.8732</c:v>
                </c:pt>
                <c:pt idx="40" formatCode="0.0">
                  <c:v>1.4059999999999999</c:v>
                </c:pt>
                <c:pt idx="41" formatCode="0.0">
                  <c:v>2.7340999999999998</c:v>
                </c:pt>
                <c:pt idx="42" formatCode="0.0">
                  <c:v>3.3902999999999999</c:v>
                </c:pt>
                <c:pt idx="43" formatCode="0.0">
                  <c:v>4.4098999999999995</c:v>
                </c:pt>
                <c:pt idx="44" formatCode="0.0">
                  <c:v>4.6653000000000002</c:v>
                </c:pt>
              </c:numCache>
            </c:numRef>
          </c:val>
          <c:extLst>
            <c:ext xmlns:c16="http://schemas.microsoft.com/office/drawing/2014/chart" uri="{C3380CC4-5D6E-409C-BE32-E72D297353CC}">
              <c16:uniqueId val="{0000000A-B52D-4620-B1CE-443BD1F0AA4A}"/>
            </c:ext>
          </c:extLst>
        </c:ser>
        <c:ser>
          <c:idx val="24"/>
          <c:order val="11"/>
          <c:tx>
            <c:strRef>
              <c:f>' '!$A$349</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'!$B$337:$BD$337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'!$B$349:$BD$349</c:f>
              <c:numCache>
                <c:formatCode>General</c:formatCode>
                <c:ptCount val="45"/>
                <c:pt idx="24" formatCode="0.0">
                  <c:v>2.1473000000000155</c:v>
                </c:pt>
                <c:pt idx="25" formatCode="0.0">
                  <c:v>1.4508000000000081</c:v>
                </c:pt>
                <c:pt idx="26" formatCode="0.0">
                  <c:v>0.28600000000000136</c:v>
                </c:pt>
                <c:pt idx="27" formatCode="0.0">
                  <c:v>0.48179999999999268</c:v>
                </c:pt>
                <c:pt idx="28" formatCode="0.0">
                  <c:v>1.0388999999999839</c:v>
                </c:pt>
                <c:pt idx="29" formatCode="0.0">
                  <c:v>0.27719999999999345</c:v>
                </c:pt>
                <c:pt idx="30" formatCode="0.0">
                  <c:v>1.0061000000000035</c:v>
                </c:pt>
                <c:pt idx="31" formatCode="0.0">
                  <c:v>0.72750000000000625</c:v>
                </c:pt>
                <c:pt idx="32" formatCode="0.0">
                  <c:v>0.37230000000000985</c:v>
                </c:pt>
                <c:pt idx="33" formatCode="0.0">
                  <c:v>0.39620000000000744</c:v>
                </c:pt>
                <c:pt idx="34" formatCode="0.0">
                  <c:v>0.69049999999999301</c:v>
                </c:pt>
                <c:pt idx="35" formatCode="0.0">
                  <c:v>1.0341000000000093</c:v>
                </c:pt>
                <c:pt idx="36" formatCode="0.0">
                  <c:v>2.0533000000000072</c:v>
                </c:pt>
                <c:pt idx="37" formatCode="0.0">
                  <c:v>2.9958999999999634</c:v>
                </c:pt>
                <c:pt idx="38" formatCode="0.0">
                  <c:v>5.3220999999999776</c:v>
                </c:pt>
                <c:pt idx="39" formatCode="0.0">
                  <c:v>2.5165999999999542</c:v>
                </c:pt>
                <c:pt idx="40" formatCode="0.0">
                  <c:v>3.4268000000000143</c:v>
                </c:pt>
                <c:pt idx="41" formatCode="0.0">
                  <c:v>18.793800000000033</c:v>
                </c:pt>
                <c:pt idx="42" formatCode="0.0">
                  <c:v>30.218899999999849</c:v>
                </c:pt>
                <c:pt idx="43" formatCode="0.0">
                  <c:v>52.771999999999991</c:v>
                </c:pt>
                <c:pt idx="44" formatCode="0.0">
                  <c:v>69.736299999999972</c:v>
                </c:pt>
              </c:numCache>
            </c:numRef>
          </c:val>
          <c:extLst>
            <c:ext xmlns:c16="http://schemas.microsoft.com/office/drawing/2014/chart" uri="{C3380CC4-5D6E-409C-BE32-E72D297353CC}">
              <c16:uniqueId val="{0000000B-B52D-4620-B1CE-443BD1F0AA4A}"/>
            </c:ext>
          </c:extLst>
        </c:ser>
        <c:dLbls>
          <c:showLegendKey val="0"/>
          <c:showVal val="0"/>
          <c:showCatName val="0"/>
          <c:showSerName val="0"/>
          <c:showPercent val="0"/>
          <c:showBubbleSize val="0"/>
        </c:dLbls>
        <c:gapWidth val="0"/>
        <c:overlap val="100"/>
        <c:axId val="3"/>
        <c:axId val="4"/>
      </c:barChart>
      <c:catAx>
        <c:axId val="199967169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Volume</a:t>
                </a:r>
                <a:endParaRPr lang="en-GB" sz="1075"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050" b="0" i="0" u="none" strike="noStrike" baseline="0">
                    <a:solidFill>
                      <a:srgbClr val="993300"/>
                    </a:solidFill>
                    <a:latin typeface="Arial"/>
                    <a:cs typeface="Arial"/>
                  </a:rPr>
                  <a:t>(million cubic metres)</a:t>
                </a:r>
              </a:p>
            </c:rich>
          </c:tx>
          <c:layout>
            <c:manualLayout>
              <c:xMode val="edge"/>
              <c:yMode val="edge"/>
              <c:x val="2.083397509644408E-2"/>
              <c:y val="0.2216739389897994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99967169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200" b="0" i="0" u="none" strike="noStrike" baseline="0">
                    <a:solidFill>
                      <a:srgbClr val="0000FF"/>
                    </a:solidFill>
                    <a:latin typeface="Arial"/>
                    <a:ea typeface="Arial"/>
                    <a:cs typeface="Arial"/>
                  </a:defRPr>
                </a:pPr>
                <a:r>
                  <a:rPr lang="en-GB" sz="1050" b="0" i="0" u="none" strike="noStrike" baseline="0">
                    <a:solidFill>
                      <a:srgbClr val="0000FF"/>
                    </a:solidFill>
                    <a:latin typeface="Arial"/>
                    <a:cs typeface="Arial"/>
                  </a:rPr>
                  <a:t>(US$ </a:t>
                </a:r>
                <a:r>
                  <a:rPr lang="en-GB" sz="1050" b="0" i="0" u="none" strike="noStrike" baseline="0">
                    <a:solidFill>
                      <a:srgbClr val="808000"/>
                    </a:solidFill>
                    <a:latin typeface="Arial"/>
                    <a:cs typeface="Arial"/>
                  </a:rPr>
                  <a:t>billion</a:t>
                </a:r>
                <a:r>
                  <a:rPr lang="en-GB" sz="1050" b="0" i="0" u="none" strike="noStrike" baseline="0">
                    <a:solidFill>
                      <a:srgbClr val="0000FF"/>
                    </a:solidFill>
                    <a:latin typeface="Arial"/>
                    <a:cs typeface="Arial"/>
                  </a:rPr>
                  <a:t>, fob, nominal)</a:t>
                </a:r>
              </a:p>
            </c:rich>
          </c:tx>
          <c:layout>
            <c:manualLayout>
              <c:xMode val="edge"/>
              <c:yMode val="edge"/>
              <c:x val="0.89898602541156214"/>
              <c:y val="0.19333967611140401"/>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2604554933348669"/>
          <c:y val="0.91503001883759305"/>
          <c:w val="0.71877214082732077"/>
          <c:h val="6.166868979415472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188029454566367"/>
          <c:y val="7.0002296523094559E-2"/>
          <c:w val="0.65939531180245514"/>
          <c:h val="0.65668821024045843"/>
        </c:manualLayout>
      </c:layout>
      <c:barChart>
        <c:barDir val="col"/>
        <c:grouping val="stacked"/>
        <c:varyColors val="0"/>
        <c:ser>
          <c:idx val="0"/>
          <c:order val="0"/>
          <c:tx>
            <c:strRef>
              <c:f>' '!$A$429</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'!$B$428:$BD$428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'!$B$429:$BD$429</c:f>
              <c:numCache>
                <c:formatCode>#,##0.00</c:formatCode>
                <c:ptCount val="45"/>
                <c:pt idx="0">
                  <c:v>8.3599999999999999E-5</c:v>
                </c:pt>
                <c:pt idx="1">
                  <c:v>3.7764E-5</c:v>
                </c:pt>
                <c:pt idx="2">
                  <c:v>8.367599999999999E-5</c:v>
                </c:pt>
                <c:pt idx="3">
                  <c:v>1.8819E-4</c:v>
                </c:pt>
                <c:pt idx="4">
                  <c:v>9.399181999999999E-3</c:v>
                </c:pt>
                <c:pt idx="5">
                  <c:v>4.3548144999999996E-2</c:v>
                </c:pt>
                <c:pt idx="6">
                  <c:v>8.8856823000000001E-2</c:v>
                </c:pt>
                <c:pt idx="7">
                  <c:v>0.132598511</c:v>
                </c:pt>
                <c:pt idx="8">
                  <c:v>0.19747532400000001</c:v>
                </c:pt>
                <c:pt idx="9">
                  <c:v>0.20037722100000002</c:v>
                </c:pt>
                <c:pt idx="10">
                  <c:v>0.29107819800000001</c:v>
                </c:pt>
                <c:pt idx="11">
                  <c:v>0.48597978899999988</c:v>
                </c:pt>
                <c:pt idx="12">
                  <c:v>0.78986245473913042</c:v>
                </c:pt>
                <c:pt idx="13">
                  <c:v>0.86601799856521722</c:v>
                </c:pt>
                <c:pt idx="14">
                  <c:v>1.3004151436956521</c:v>
                </c:pt>
                <c:pt idx="15">
                  <c:v>1.5577751914782609</c:v>
                </c:pt>
                <c:pt idx="16">
                  <c:v>1.7798060150000006</c:v>
                </c:pt>
                <c:pt idx="17">
                  <c:v>1.6080752540000001</c:v>
                </c:pt>
                <c:pt idx="18">
                  <c:v>2.6889607020000006</c:v>
                </c:pt>
                <c:pt idx="19">
                  <c:v>3.6367058169999997</c:v>
                </c:pt>
                <c:pt idx="20">
                  <c:v>3.4100680750000008</c:v>
                </c:pt>
              </c:numCache>
            </c:numRef>
          </c:val>
          <c:extLst>
            <c:ext xmlns:c16="http://schemas.microsoft.com/office/drawing/2014/chart" uri="{C3380CC4-5D6E-409C-BE32-E72D297353CC}">
              <c16:uniqueId val="{00000000-824F-4CB4-B96B-F20203FF1FF0}"/>
            </c:ext>
          </c:extLst>
        </c:ser>
        <c:ser>
          <c:idx val="5"/>
          <c:order val="1"/>
          <c:tx>
            <c:strRef>
              <c:f>' '!$A$430</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'!$B$428:$BD$428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'!$B$430:$BD$430</c:f>
              <c:numCache>
                <c:formatCode>#,##0.00</c:formatCode>
                <c:ptCount val="45"/>
                <c:pt idx="0">
                  <c:v>2.4004999999999998E-4</c:v>
                </c:pt>
                <c:pt idx="1">
                  <c:v>1.6696199999999996E-4</c:v>
                </c:pt>
                <c:pt idx="2">
                  <c:v>0</c:v>
                </c:pt>
                <c:pt idx="3">
                  <c:v>1.7292389999999998E-3</c:v>
                </c:pt>
                <c:pt idx="4">
                  <c:v>1.7853170000000015E-3</c:v>
                </c:pt>
                <c:pt idx="5">
                  <c:v>5.4835599999999984E-4</c:v>
                </c:pt>
                <c:pt idx="6">
                  <c:v>3.6999999999953737E-6</c:v>
                </c:pt>
                <c:pt idx="7">
                  <c:v>1.1176260000000104E-3</c:v>
                </c:pt>
                <c:pt idx="8">
                  <c:v>1.5736690000000275E-3</c:v>
                </c:pt>
                <c:pt idx="9">
                  <c:v>6.4587000000004835E-5</c:v>
                </c:pt>
                <c:pt idx="10">
                  <c:v>1.2211250000000451E-3</c:v>
                </c:pt>
                <c:pt idx="11">
                  <c:v>1.8052340000000444E-3</c:v>
                </c:pt>
                <c:pt idx="12">
                  <c:v>1.7064699999991273E-4</c:v>
                </c:pt>
                <c:pt idx="13">
                  <c:v>4.8041000000220713E-5</c:v>
                </c:pt>
                <c:pt idx="14">
                  <c:v>3.6420204347842322E-4</c:v>
                </c:pt>
                <c:pt idx="15">
                  <c:v>3.4342482608717972E-4</c:v>
                </c:pt>
                <c:pt idx="16">
                  <c:v>5.3163399999944794E-4</c:v>
                </c:pt>
                <c:pt idx="17">
                  <c:v>1.0895140999999775E-2</c:v>
                </c:pt>
                <c:pt idx="18">
                  <c:v>5.0629786999999649E-2</c:v>
                </c:pt>
                <c:pt idx="19">
                  <c:v>7.9643099999948674E-4</c:v>
                </c:pt>
                <c:pt idx="20">
                  <c:v>6.7253199999939284E-4</c:v>
                </c:pt>
              </c:numCache>
            </c:numRef>
          </c:val>
          <c:extLst>
            <c:ext xmlns:c16="http://schemas.microsoft.com/office/drawing/2014/chart" uri="{C3380CC4-5D6E-409C-BE32-E72D297353CC}">
              <c16:uniqueId val="{00000003-824F-4CB4-B96B-F20203FF1FF0}"/>
            </c:ext>
          </c:extLst>
        </c:ser>
        <c:ser>
          <c:idx val="6"/>
          <c:order val="2"/>
          <c:tx>
            <c:strRef>
              <c:f>' '!$A$431</c:f>
              <c:strCache>
                <c:ptCount val="1"/>
              </c:strCache>
            </c:strRef>
          </c:tx>
          <c:spPr>
            <a:noFill/>
            <a:ln w="25400">
              <a:noFill/>
            </a:ln>
          </c:spPr>
          <c:invertIfNegative val="0"/>
          <c:cat>
            <c:numRef>
              <c:f>' '!$B$428:$BD$428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'!$B$431:$BD$431</c:f>
              <c:numCache>
                <c:formatCode>0.0</c:formatCode>
                <c:ptCount val="45"/>
              </c:numCache>
            </c:numRef>
          </c:val>
          <c:extLst>
            <c:ext xmlns:c16="http://schemas.microsoft.com/office/drawing/2014/chart" uri="{C3380CC4-5D6E-409C-BE32-E72D297353CC}">
              <c16:uniqueId val="{00000004-824F-4CB4-B96B-F20203FF1FF0}"/>
            </c:ext>
          </c:extLst>
        </c:ser>
        <c:ser>
          <c:idx val="7"/>
          <c:order val="3"/>
          <c:tx>
            <c:strRef>
              <c:f>' '!$A$432</c:f>
              <c:strCache>
                <c:ptCount val="1"/>
              </c:strCache>
            </c:strRef>
          </c:tx>
          <c:spPr>
            <a:noFill/>
            <a:ln w="25400">
              <a:noFill/>
            </a:ln>
          </c:spPr>
          <c:invertIfNegative val="0"/>
          <c:cat>
            <c:numRef>
              <c:f>' '!$B$428:$BD$428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'!$B$432:$BD$432</c:f>
              <c:numCache>
                <c:formatCode>0.0</c:formatCode>
                <c:ptCount val="45"/>
              </c:numCache>
            </c:numRef>
          </c:val>
          <c:extLst>
            <c:ext xmlns:c16="http://schemas.microsoft.com/office/drawing/2014/chart" uri="{C3380CC4-5D6E-409C-BE32-E72D297353CC}">
              <c16:uniqueId val="{00000005-824F-4CB4-B96B-F20203FF1FF0}"/>
            </c:ext>
          </c:extLst>
        </c:ser>
        <c:dLbls>
          <c:showLegendKey val="0"/>
          <c:showVal val="0"/>
          <c:showCatName val="0"/>
          <c:showSerName val="0"/>
          <c:showPercent val="0"/>
          <c:showBubbleSize val="0"/>
        </c:dLbls>
        <c:gapWidth val="0"/>
        <c:overlap val="100"/>
        <c:axId val="873729535"/>
        <c:axId val="1"/>
      </c:barChart>
      <c:barChart>
        <c:barDir val="col"/>
        <c:grouping val="stacked"/>
        <c:varyColors val="0"/>
        <c:ser>
          <c:idx val="11"/>
          <c:order val="4"/>
          <c:tx>
            <c:strRef>
              <c:f>' '!$A$433</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'!$B$428:$BD$428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'!$B$433:$BD$433</c:f>
              <c:numCache>
                <c:formatCode>#,##0</c:formatCode>
                <c:ptCount val="45"/>
                <c:pt idx="24">
                  <c:v>4.8999999999999998E-3</c:v>
                </c:pt>
                <c:pt idx="25">
                  <c:v>1.1999999999999999E-3</c:v>
                </c:pt>
                <c:pt idx="26">
                  <c:v>7.4999999999999997E-3</c:v>
                </c:pt>
                <c:pt idx="27">
                  <c:v>9.3999999999999986E-3</c:v>
                </c:pt>
                <c:pt idx="28">
                  <c:v>0.44660000000000005</c:v>
                </c:pt>
                <c:pt idx="29">
                  <c:v>2.0656000000000003</c:v>
                </c:pt>
                <c:pt idx="30">
                  <c:v>4.9332000000000003</c:v>
                </c:pt>
                <c:pt idx="31">
                  <c:v>9.1110999999999969</c:v>
                </c:pt>
                <c:pt idx="32">
                  <c:v>14.999899999999998</c:v>
                </c:pt>
                <c:pt idx="33">
                  <c:v>17.663099999999996</c:v>
                </c:pt>
                <c:pt idx="34">
                  <c:v>20.936499999999999</c:v>
                </c:pt>
                <c:pt idx="35">
                  <c:v>33.789700000000003</c:v>
                </c:pt>
                <c:pt idx="36">
                  <c:v>41.483300000000007</c:v>
                </c:pt>
                <c:pt idx="37">
                  <c:v>52.725800000000007</c:v>
                </c:pt>
                <c:pt idx="38">
                  <c:v>72.066900000000004</c:v>
                </c:pt>
                <c:pt idx="39">
                  <c:v>56.547399999999996</c:v>
                </c:pt>
                <c:pt idx="40">
                  <c:v>54.709200000000003</c:v>
                </c:pt>
                <c:pt idx="41">
                  <c:v>42.678900000000013</c:v>
                </c:pt>
                <c:pt idx="42">
                  <c:v>95.390599999999992</c:v>
                </c:pt>
                <c:pt idx="43">
                  <c:v>107.4803</c:v>
                </c:pt>
                <c:pt idx="44">
                  <c:v>88.516699999999986</c:v>
                </c:pt>
              </c:numCache>
            </c:numRef>
          </c:val>
          <c:extLst>
            <c:ext xmlns:c16="http://schemas.microsoft.com/office/drawing/2014/chart" uri="{C3380CC4-5D6E-409C-BE32-E72D297353CC}">
              <c16:uniqueId val="{00000007-824F-4CB4-B96B-F20203FF1FF0}"/>
            </c:ext>
          </c:extLst>
        </c:ser>
        <c:ser>
          <c:idx val="3"/>
          <c:order val="5"/>
          <c:tx>
            <c:strRef>
              <c:f>' '!$A$434</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12700">
              <a:noFill/>
              <a:prstDash val="solid"/>
            </a:ln>
          </c:spPr>
          <c:invertIfNegative val="0"/>
          <c:cat>
            <c:numRef>
              <c:f>' '!$B$428:$BD$428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'!$B$434:$BD$434</c:f>
              <c:numCache>
                <c:formatCode>General</c:formatCode>
                <c:ptCount val="45"/>
                <c:pt idx="24" formatCode="#,##0">
                  <c:v>2.4000000000000002E-3</c:v>
                </c:pt>
                <c:pt idx="25" formatCode="#,##0">
                  <c:v>1.9599999999999999E-2</c:v>
                </c:pt>
                <c:pt idx="26" formatCode="#,##0">
                  <c:v>0</c:v>
                </c:pt>
                <c:pt idx="27" formatCode="#,##0">
                  <c:v>1.9200000000000002E-2</c:v>
                </c:pt>
                <c:pt idx="28" formatCode="#,##0">
                  <c:v>6.6799999999999915E-2</c:v>
                </c:pt>
                <c:pt idx="29" formatCode="#,##0">
                  <c:v>1.5000000000000124E-2</c:v>
                </c:pt>
                <c:pt idx="30" formatCode="#,##0">
                  <c:v>1.5000000000000568E-3</c:v>
                </c:pt>
                <c:pt idx="31" formatCode="#,##0">
                  <c:v>9.6799999999999997E-2</c:v>
                </c:pt>
                <c:pt idx="32" formatCode="#,##0">
                  <c:v>0.13899999999999935</c:v>
                </c:pt>
                <c:pt idx="33" formatCode="#,##0">
                  <c:v>1.8499999999999517E-2</c:v>
                </c:pt>
                <c:pt idx="34" formatCode="#,##0">
                  <c:v>8.0500000000000682E-2</c:v>
                </c:pt>
                <c:pt idx="35" formatCode="#,##0">
                  <c:v>0.13919999999999533</c:v>
                </c:pt>
                <c:pt idx="36" formatCode="#,##0">
                  <c:v>6.8699999999999761E-2</c:v>
                </c:pt>
                <c:pt idx="37" formatCode="#,##0">
                  <c:v>3.5400000000002763E-2</c:v>
                </c:pt>
                <c:pt idx="38" formatCode="#,##0">
                  <c:v>6.9099999999977513E-2</c:v>
                </c:pt>
                <c:pt idx="39" formatCode="#,##0">
                  <c:v>4.1899999999998272E-2</c:v>
                </c:pt>
                <c:pt idx="40" formatCode="#,##0">
                  <c:v>9.2899999999993099E-2</c:v>
                </c:pt>
                <c:pt idx="41" formatCode="#,##0">
                  <c:v>0.32689999999999486</c:v>
                </c:pt>
                <c:pt idx="42" formatCode="#,##0">
                  <c:v>2.1189999999999998</c:v>
                </c:pt>
                <c:pt idx="43" formatCode="#,##0">
                  <c:v>0.20460000000001344</c:v>
                </c:pt>
                <c:pt idx="44" formatCode="#,##0">
                  <c:v>0.34599999999998943</c:v>
                </c:pt>
              </c:numCache>
            </c:numRef>
          </c:val>
          <c:extLst>
            <c:ext xmlns:c16="http://schemas.microsoft.com/office/drawing/2014/chart" uri="{C3380CC4-5D6E-409C-BE32-E72D297353CC}">
              <c16:uniqueId val="{00000009-824F-4CB4-B96B-F20203FF1FF0}"/>
            </c:ext>
          </c:extLst>
        </c:ser>
        <c:dLbls>
          <c:showLegendKey val="0"/>
          <c:showVal val="0"/>
          <c:showCatName val="0"/>
          <c:showSerName val="0"/>
          <c:showPercent val="0"/>
          <c:showBubbleSize val="0"/>
        </c:dLbls>
        <c:gapWidth val="0"/>
        <c:overlap val="100"/>
        <c:axId val="3"/>
        <c:axId val="4"/>
      </c:barChart>
      <c:catAx>
        <c:axId val="87372953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tonnes)</a:t>
                </a:r>
              </a:p>
            </c:rich>
          </c:tx>
          <c:layout>
            <c:manualLayout>
              <c:xMode val="edge"/>
              <c:yMode val="edge"/>
              <c:x val="2.9167565135021712E-2"/>
              <c:y val="0.2650086939802865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993300"/>
                </a:solidFill>
                <a:latin typeface="Arial"/>
                <a:ea typeface="Arial"/>
                <a:cs typeface="Arial"/>
              </a:defRPr>
            </a:pPr>
            <a:endParaRPr lang="en-US"/>
          </a:p>
        </c:txPr>
        <c:crossAx val="87372953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200" b="0"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fob, nominal) </a:t>
                </a:r>
                <a:r>
                  <a:rPr lang="en-GB" sz="1075" b="0" i="0" u="none" strike="noStrike" baseline="0">
                    <a:solidFill>
                      <a:srgbClr val="FFFFFF"/>
                    </a:solidFill>
                    <a:latin typeface="Arial"/>
                    <a:cs typeface="Arial"/>
                  </a:rPr>
                  <a:t>)</a:t>
                </a:r>
              </a:p>
            </c:rich>
          </c:tx>
          <c:layout>
            <c:manualLayout>
              <c:xMode val="edge"/>
              <c:yMode val="edge"/>
              <c:x val="0.89481923039227329"/>
              <c:y val="0.1416713143919770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34271505905511812"/>
          <c:y val="0.90836299212598426"/>
          <c:w val="0.31668405511811026"/>
          <c:h val="6.8335575177306582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604708956495249"/>
          <c:y val="7.0002296523094559E-2"/>
          <c:w val="0.66460380557656618"/>
          <c:h val="0.6216881889763779"/>
        </c:manualLayout>
      </c:layout>
      <c:barChart>
        <c:barDir val="col"/>
        <c:grouping val="stacked"/>
        <c:varyColors val="0"/>
        <c:ser>
          <c:idx val="0"/>
          <c:order val="0"/>
          <c:tx>
            <c:strRef>
              <c:f>'   '!$A$63</c:f>
              <c:strCache>
                <c:ptCount val="1"/>
                <c:pt idx="0">
                  <c:v>Denmark </c:v>
                </c:pt>
              </c:strCache>
            </c:strRef>
          </c:tx>
          <c:spPr>
            <a:pattFill prst="ltDnDiag">
              <a:fgClr>
                <a:srgbClr val="92D050"/>
              </a:fgClr>
              <a:bgClr>
                <a:srgbClr val="66FFFF"/>
              </a:bgClr>
            </a:pattFill>
            <a:ln w="25400">
              <a:noFill/>
            </a:ln>
          </c:spPr>
          <c:invertIfNegative val="0"/>
          <c:cat>
            <c:numRef>
              <c:f>'   '!$B$62:$BB$62</c:f>
              <c:numCache>
                <c:formatCode>General</c:formatCode>
                <c:ptCount val="19"/>
                <c:pt idx="0">
                  <c:v>2012</c:v>
                </c:pt>
                <c:pt idx="1">
                  <c:v>2013</c:v>
                </c:pt>
                <c:pt idx="2">
                  <c:v>2014</c:v>
                </c:pt>
                <c:pt idx="3">
                  <c:v>2015</c:v>
                </c:pt>
                <c:pt idx="4">
                  <c:v>2016</c:v>
                </c:pt>
                <c:pt idx="5">
                  <c:v>2017</c:v>
                </c:pt>
                <c:pt idx="6">
                  <c:v>2018</c:v>
                </c:pt>
                <c:pt idx="7">
                  <c:v>2019</c:v>
                </c:pt>
                <c:pt idx="8">
                  <c:v>2020</c:v>
                </c:pt>
                <c:pt idx="10">
                  <c:v>2012</c:v>
                </c:pt>
                <c:pt idx="11">
                  <c:v>2013</c:v>
                </c:pt>
                <c:pt idx="12">
                  <c:v>2014</c:v>
                </c:pt>
                <c:pt idx="13">
                  <c:v>2015</c:v>
                </c:pt>
                <c:pt idx="14">
                  <c:v>2016</c:v>
                </c:pt>
                <c:pt idx="15">
                  <c:v>2017</c:v>
                </c:pt>
                <c:pt idx="16">
                  <c:v>2018</c:v>
                </c:pt>
                <c:pt idx="17">
                  <c:v>2019</c:v>
                </c:pt>
                <c:pt idx="18">
                  <c:v>2020</c:v>
                </c:pt>
              </c:numCache>
            </c:numRef>
          </c:cat>
          <c:val>
            <c:numRef>
              <c:f>'   '!$B$63:$BB$63</c:f>
              <c:numCache>
                <c:formatCode>#,##0.00</c:formatCode>
                <c:ptCount val="19"/>
                <c:pt idx="0">
                  <c:v>4.0007821499999999E-3</c:v>
                </c:pt>
                <c:pt idx="1">
                  <c:v>5.2888867999999999E-3</c:v>
                </c:pt>
                <c:pt idx="2">
                  <c:v>1.753543E-3</c:v>
                </c:pt>
                <c:pt idx="3">
                  <c:v>2.7663135E-3</c:v>
                </c:pt>
                <c:pt idx="4">
                  <c:v>2.8395232187499999E-3</c:v>
                </c:pt>
                <c:pt idx="5">
                  <c:v>9.3627300000000014E-3</c:v>
                </c:pt>
                <c:pt idx="6">
                  <c:v>2.0865870000000002E-2</c:v>
                </c:pt>
                <c:pt idx="7">
                  <c:v>4.1219699999999998E-2</c:v>
                </c:pt>
                <c:pt idx="8">
                  <c:v>0.18603600000000001</c:v>
                </c:pt>
              </c:numCache>
            </c:numRef>
          </c:val>
          <c:extLst>
            <c:ext xmlns:c16="http://schemas.microsoft.com/office/drawing/2014/chart" uri="{C3380CC4-5D6E-409C-BE32-E72D297353CC}">
              <c16:uniqueId val="{00000000-C340-45C7-B23E-C9532430A066}"/>
            </c:ext>
          </c:extLst>
        </c:ser>
        <c:ser>
          <c:idx val="1"/>
          <c:order val="1"/>
          <c:tx>
            <c:strRef>
              <c:f>'   '!$A$64</c:f>
              <c:strCache>
                <c:ptCount val="1"/>
                <c:pt idx="0">
                  <c:v>Germany </c:v>
                </c:pt>
              </c:strCache>
            </c:strRef>
          </c:tx>
          <c:spPr>
            <a:pattFill prst="dashVert">
              <a:fgClr>
                <a:schemeClr val="bg1"/>
              </a:fgClr>
              <a:bgClr>
                <a:srgbClr val="FF8205"/>
              </a:bgClr>
            </a:pattFill>
            <a:ln w="25400">
              <a:noFill/>
            </a:ln>
          </c:spPr>
          <c:invertIfNegative val="0"/>
          <c:cat>
            <c:numRef>
              <c:f>'   '!$B$62:$BB$62</c:f>
              <c:numCache>
                <c:formatCode>General</c:formatCode>
                <c:ptCount val="19"/>
                <c:pt idx="0">
                  <c:v>2012</c:v>
                </c:pt>
                <c:pt idx="1">
                  <c:v>2013</c:v>
                </c:pt>
                <c:pt idx="2">
                  <c:v>2014</c:v>
                </c:pt>
                <c:pt idx="3">
                  <c:v>2015</c:v>
                </c:pt>
                <c:pt idx="4">
                  <c:v>2016</c:v>
                </c:pt>
                <c:pt idx="5">
                  <c:v>2017</c:v>
                </c:pt>
                <c:pt idx="6">
                  <c:v>2018</c:v>
                </c:pt>
                <c:pt idx="7">
                  <c:v>2019</c:v>
                </c:pt>
                <c:pt idx="8">
                  <c:v>2020</c:v>
                </c:pt>
                <c:pt idx="10">
                  <c:v>2012</c:v>
                </c:pt>
                <c:pt idx="11">
                  <c:v>2013</c:v>
                </c:pt>
                <c:pt idx="12">
                  <c:v>2014</c:v>
                </c:pt>
                <c:pt idx="13">
                  <c:v>2015</c:v>
                </c:pt>
                <c:pt idx="14">
                  <c:v>2016</c:v>
                </c:pt>
                <c:pt idx="15">
                  <c:v>2017</c:v>
                </c:pt>
                <c:pt idx="16">
                  <c:v>2018</c:v>
                </c:pt>
                <c:pt idx="17">
                  <c:v>2019</c:v>
                </c:pt>
                <c:pt idx="18">
                  <c:v>2020</c:v>
                </c:pt>
              </c:numCache>
            </c:numRef>
          </c:cat>
          <c:val>
            <c:numRef>
              <c:f>'   '!$B$64:$BB$64</c:f>
              <c:numCache>
                <c:formatCode>#,##0.00</c:formatCode>
                <c:ptCount val="19"/>
                <c:pt idx="0">
                  <c:v>1.6733010600000001E-2</c:v>
                </c:pt>
                <c:pt idx="1">
                  <c:v>1.8250258499999998E-2</c:v>
                </c:pt>
                <c:pt idx="2">
                  <c:v>1.191389535E-2</c:v>
                </c:pt>
                <c:pt idx="3">
                  <c:v>9.5853155499999992E-3</c:v>
                </c:pt>
                <c:pt idx="4">
                  <c:v>5.9005896537499989E-3</c:v>
                </c:pt>
                <c:pt idx="5">
                  <c:v>9.3503730000000004E-3</c:v>
                </c:pt>
                <c:pt idx="6">
                  <c:v>6.5630419999999998E-3</c:v>
                </c:pt>
                <c:pt idx="7">
                  <c:v>7.0592100000000007E-3</c:v>
                </c:pt>
                <c:pt idx="8">
                  <c:v>9.0132400000000005E-3</c:v>
                </c:pt>
              </c:numCache>
            </c:numRef>
          </c:val>
          <c:extLst>
            <c:ext xmlns:c16="http://schemas.microsoft.com/office/drawing/2014/chart" uri="{C3380CC4-5D6E-409C-BE32-E72D297353CC}">
              <c16:uniqueId val="{00000001-C340-45C7-B23E-C9532430A066}"/>
            </c:ext>
          </c:extLst>
        </c:ser>
        <c:ser>
          <c:idx val="2"/>
          <c:order val="2"/>
          <c:tx>
            <c:strRef>
              <c:f>'   '!$A$65</c:f>
              <c:strCache>
                <c:ptCount val="1"/>
                <c:pt idx="0">
                  <c:v>Italy </c:v>
                </c:pt>
              </c:strCache>
            </c:strRef>
          </c:tx>
          <c:spPr>
            <a:pattFill prst="lgConfetti">
              <a:fgClr>
                <a:srgbClr val="FF0000"/>
              </a:fgClr>
              <a:bgClr>
                <a:schemeClr val="bg1"/>
              </a:bgClr>
            </a:pattFill>
            <a:ln w="25400">
              <a:noFill/>
            </a:ln>
          </c:spPr>
          <c:invertIfNegative val="0"/>
          <c:dPt>
            <c:idx val="5"/>
            <c:invertIfNegative val="0"/>
            <c:bubble3D val="0"/>
            <c:extLst>
              <c:ext xmlns:c16="http://schemas.microsoft.com/office/drawing/2014/chart" uri="{C3380CC4-5D6E-409C-BE32-E72D297353CC}">
                <c16:uniqueId val="{00000002-C340-45C7-B23E-C9532430A066}"/>
              </c:ext>
            </c:extLst>
          </c:dPt>
          <c:cat>
            <c:numRef>
              <c:f>'   '!$B$62:$BB$62</c:f>
              <c:numCache>
                <c:formatCode>General</c:formatCode>
                <c:ptCount val="19"/>
                <c:pt idx="0">
                  <c:v>2012</c:v>
                </c:pt>
                <c:pt idx="1">
                  <c:v>2013</c:v>
                </c:pt>
                <c:pt idx="2">
                  <c:v>2014</c:v>
                </c:pt>
                <c:pt idx="3">
                  <c:v>2015</c:v>
                </c:pt>
                <c:pt idx="4">
                  <c:v>2016</c:v>
                </c:pt>
                <c:pt idx="5">
                  <c:v>2017</c:v>
                </c:pt>
                <c:pt idx="6">
                  <c:v>2018</c:v>
                </c:pt>
                <c:pt idx="7">
                  <c:v>2019</c:v>
                </c:pt>
                <c:pt idx="8">
                  <c:v>2020</c:v>
                </c:pt>
                <c:pt idx="10">
                  <c:v>2012</c:v>
                </c:pt>
                <c:pt idx="11">
                  <c:v>2013</c:v>
                </c:pt>
                <c:pt idx="12">
                  <c:v>2014</c:v>
                </c:pt>
                <c:pt idx="13">
                  <c:v>2015</c:v>
                </c:pt>
                <c:pt idx="14">
                  <c:v>2016</c:v>
                </c:pt>
                <c:pt idx="15">
                  <c:v>2017</c:v>
                </c:pt>
                <c:pt idx="16">
                  <c:v>2018</c:v>
                </c:pt>
                <c:pt idx="17">
                  <c:v>2019</c:v>
                </c:pt>
                <c:pt idx="18">
                  <c:v>2020</c:v>
                </c:pt>
              </c:numCache>
            </c:numRef>
          </c:cat>
          <c:val>
            <c:numRef>
              <c:f>'   '!$B$65:$BB$65</c:f>
              <c:numCache>
                <c:formatCode>#,##0.00</c:formatCode>
                <c:ptCount val="19"/>
                <c:pt idx="0">
                  <c:v>2.7974427350000004E-2</c:v>
                </c:pt>
                <c:pt idx="1">
                  <c:v>1.92838187E-2</c:v>
                </c:pt>
                <c:pt idx="2">
                  <c:v>4.42013172E-2</c:v>
                </c:pt>
                <c:pt idx="3">
                  <c:v>7.4945436750000011E-2</c:v>
                </c:pt>
                <c:pt idx="4">
                  <c:v>2.9237569467499995E-2</c:v>
                </c:pt>
                <c:pt idx="5">
                  <c:v>4.5630589999999999E-2</c:v>
                </c:pt>
                <c:pt idx="6">
                  <c:v>5.5378950000000003E-2</c:v>
                </c:pt>
                <c:pt idx="7">
                  <c:v>0.11290800000000001</c:v>
                </c:pt>
                <c:pt idx="8">
                  <c:v>9.082140000000001E-2</c:v>
                </c:pt>
              </c:numCache>
            </c:numRef>
          </c:val>
          <c:extLst>
            <c:ext xmlns:c16="http://schemas.microsoft.com/office/drawing/2014/chart" uri="{C3380CC4-5D6E-409C-BE32-E72D297353CC}">
              <c16:uniqueId val="{00000003-C340-45C7-B23E-C9532430A066}"/>
            </c:ext>
          </c:extLst>
        </c:ser>
        <c:ser>
          <c:idx val="5"/>
          <c:order val="3"/>
          <c:tx>
            <c:strRef>
              <c:f>'   '!$A$66</c:f>
              <c:strCache>
                <c:ptCount val="1"/>
                <c:pt idx="0">
                  <c:v>Lithuania </c:v>
                </c:pt>
              </c:strCache>
            </c:strRef>
          </c:tx>
          <c:spPr>
            <a:pattFill prst="openDmnd">
              <a:fgClr>
                <a:srgbClr val="66FFFF"/>
              </a:fgClr>
              <a:bgClr>
                <a:srgbClr val="7030A0"/>
              </a:bgClr>
            </a:pattFill>
            <a:ln w="25400">
              <a:noFill/>
            </a:ln>
          </c:spPr>
          <c:invertIfNegative val="0"/>
          <c:cat>
            <c:numRef>
              <c:f>'   '!$B$62:$BB$62</c:f>
              <c:numCache>
                <c:formatCode>General</c:formatCode>
                <c:ptCount val="19"/>
                <c:pt idx="0">
                  <c:v>2012</c:v>
                </c:pt>
                <c:pt idx="1">
                  <c:v>2013</c:v>
                </c:pt>
                <c:pt idx="2">
                  <c:v>2014</c:v>
                </c:pt>
                <c:pt idx="3">
                  <c:v>2015</c:v>
                </c:pt>
                <c:pt idx="4">
                  <c:v>2016</c:v>
                </c:pt>
                <c:pt idx="5">
                  <c:v>2017</c:v>
                </c:pt>
                <c:pt idx="6">
                  <c:v>2018</c:v>
                </c:pt>
                <c:pt idx="7">
                  <c:v>2019</c:v>
                </c:pt>
                <c:pt idx="8">
                  <c:v>2020</c:v>
                </c:pt>
                <c:pt idx="10">
                  <c:v>2012</c:v>
                </c:pt>
                <c:pt idx="11">
                  <c:v>2013</c:v>
                </c:pt>
                <c:pt idx="12">
                  <c:v>2014</c:v>
                </c:pt>
                <c:pt idx="13">
                  <c:v>2015</c:v>
                </c:pt>
                <c:pt idx="14">
                  <c:v>2016</c:v>
                </c:pt>
                <c:pt idx="15">
                  <c:v>2017</c:v>
                </c:pt>
                <c:pt idx="16">
                  <c:v>2018</c:v>
                </c:pt>
                <c:pt idx="17">
                  <c:v>2019</c:v>
                </c:pt>
                <c:pt idx="18">
                  <c:v>2020</c:v>
                </c:pt>
              </c:numCache>
            </c:numRef>
          </c:cat>
          <c:val>
            <c:numRef>
              <c:f>'   '!$B$66:$BB$66</c:f>
              <c:numCache>
                <c:formatCode>#,##0.00</c:formatCode>
                <c:ptCount val="19"/>
                <c:pt idx="0">
                  <c:v>3.1842195900000002E-2</c:v>
                </c:pt>
                <c:pt idx="1">
                  <c:v>3.32812829E-2</c:v>
                </c:pt>
                <c:pt idx="2">
                  <c:v>4.4635071899999997E-2</c:v>
                </c:pt>
                <c:pt idx="3">
                  <c:v>5.8663126099999997E-2</c:v>
                </c:pt>
                <c:pt idx="4">
                  <c:v>2.7396176673749995E-2</c:v>
                </c:pt>
                <c:pt idx="5">
                  <c:v>8.7838030000000011E-2</c:v>
                </c:pt>
                <c:pt idx="6">
                  <c:v>0.13498226999999999</c:v>
                </c:pt>
                <c:pt idx="7">
                  <c:v>0.15015000000000001</c:v>
                </c:pt>
                <c:pt idx="8">
                  <c:v>0.181843</c:v>
                </c:pt>
              </c:numCache>
            </c:numRef>
          </c:val>
          <c:extLst>
            <c:ext xmlns:c16="http://schemas.microsoft.com/office/drawing/2014/chart" uri="{C3380CC4-5D6E-409C-BE32-E72D297353CC}">
              <c16:uniqueId val="{00000004-C340-45C7-B23E-C9532430A066}"/>
            </c:ext>
          </c:extLst>
        </c:ser>
        <c:ser>
          <c:idx val="6"/>
          <c:order val="4"/>
          <c:tx>
            <c:strRef>
              <c:f>'   '!$A$67</c:f>
              <c:strCache>
                <c:ptCount val="1"/>
                <c:pt idx="0">
                  <c:v>Poland </c:v>
                </c:pt>
              </c:strCache>
            </c:strRef>
          </c:tx>
          <c:spPr>
            <a:pattFill prst="lgChe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CC00" mc:Ignorable="a14" a14:legacySpreadsheetColorIndex="51"/>
              </a:bgClr>
            </a:pattFill>
            <a:ln w="25400">
              <a:noFill/>
            </a:ln>
          </c:spPr>
          <c:invertIfNegative val="0"/>
          <c:cat>
            <c:numRef>
              <c:f>'   '!$B$62:$BB$62</c:f>
              <c:numCache>
                <c:formatCode>General</c:formatCode>
                <c:ptCount val="19"/>
                <c:pt idx="0">
                  <c:v>2012</c:v>
                </c:pt>
                <c:pt idx="1">
                  <c:v>2013</c:v>
                </c:pt>
                <c:pt idx="2">
                  <c:v>2014</c:v>
                </c:pt>
                <c:pt idx="3">
                  <c:v>2015</c:v>
                </c:pt>
                <c:pt idx="4">
                  <c:v>2016</c:v>
                </c:pt>
                <c:pt idx="5">
                  <c:v>2017</c:v>
                </c:pt>
                <c:pt idx="6">
                  <c:v>2018</c:v>
                </c:pt>
                <c:pt idx="7">
                  <c:v>2019</c:v>
                </c:pt>
                <c:pt idx="8">
                  <c:v>2020</c:v>
                </c:pt>
                <c:pt idx="10">
                  <c:v>2012</c:v>
                </c:pt>
                <c:pt idx="11">
                  <c:v>2013</c:v>
                </c:pt>
                <c:pt idx="12">
                  <c:v>2014</c:v>
                </c:pt>
                <c:pt idx="13">
                  <c:v>2015</c:v>
                </c:pt>
                <c:pt idx="14">
                  <c:v>2016</c:v>
                </c:pt>
                <c:pt idx="15">
                  <c:v>2017</c:v>
                </c:pt>
                <c:pt idx="16">
                  <c:v>2018</c:v>
                </c:pt>
                <c:pt idx="17">
                  <c:v>2019</c:v>
                </c:pt>
                <c:pt idx="18">
                  <c:v>2020</c:v>
                </c:pt>
              </c:numCache>
            </c:numRef>
          </c:cat>
          <c:val>
            <c:numRef>
              <c:f>'   '!$B$67:$BB$67</c:f>
              <c:numCache>
                <c:formatCode>#,##0.00</c:formatCode>
                <c:ptCount val="19"/>
                <c:pt idx="0">
                  <c:v>1.4167554949999999E-2</c:v>
                </c:pt>
                <c:pt idx="1">
                  <c:v>1.0824774049999999E-2</c:v>
                </c:pt>
                <c:pt idx="2">
                  <c:v>2.08040175E-3</c:v>
                </c:pt>
                <c:pt idx="3">
                  <c:v>2.3272354499999999E-3</c:v>
                </c:pt>
                <c:pt idx="4">
                  <c:v>1.1467258637499998E-2</c:v>
                </c:pt>
                <c:pt idx="5">
                  <c:v>5.8408719999999996E-3</c:v>
                </c:pt>
                <c:pt idx="6">
                  <c:v>4.6824550000000003E-3</c:v>
                </c:pt>
                <c:pt idx="7">
                  <c:v>8.0174000000000009E-3</c:v>
                </c:pt>
                <c:pt idx="8">
                  <c:v>2.0857800000000003E-2</c:v>
                </c:pt>
              </c:numCache>
            </c:numRef>
          </c:val>
          <c:extLst>
            <c:ext xmlns:c16="http://schemas.microsoft.com/office/drawing/2014/chart" uri="{C3380CC4-5D6E-409C-BE32-E72D297353CC}">
              <c16:uniqueId val="{00000005-C340-45C7-B23E-C9532430A066}"/>
            </c:ext>
          </c:extLst>
        </c:ser>
        <c:ser>
          <c:idx val="7"/>
          <c:order val="5"/>
          <c:tx>
            <c:strRef>
              <c:f>'   '!$A$68</c:f>
              <c:strCache>
                <c:ptCount val="1"/>
                <c:pt idx="0">
                  <c:v>UK </c:v>
                </c:pt>
              </c:strCache>
            </c:strRef>
          </c:tx>
          <c:spPr>
            <a:pattFill prst="smGrid">
              <a:fgClr>
                <a:srgbClr val="FF0000"/>
              </a:fgClr>
              <a:bgClr>
                <a:srgbClr val="00FF00"/>
              </a:bgClr>
            </a:pattFill>
            <a:ln w="25400">
              <a:noFill/>
            </a:ln>
          </c:spPr>
          <c:invertIfNegative val="0"/>
          <c:cat>
            <c:numRef>
              <c:f>'   '!$B$62:$BB$62</c:f>
              <c:numCache>
                <c:formatCode>General</c:formatCode>
                <c:ptCount val="19"/>
                <c:pt idx="0">
                  <c:v>2012</c:v>
                </c:pt>
                <c:pt idx="1">
                  <c:v>2013</c:v>
                </c:pt>
                <c:pt idx="2">
                  <c:v>2014</c:v>
                </c:pt>
                <c:pt idx="3">
                  <c:v>2015</c:v>
                </c:pt>
                <c:pt idx="4">
                  <c:v>2016</c:v>
                </c:pt>
                <c:pt idx="5">
                  <c:v>2017</c:v>
                </c:pt>
                <c:pt idx="6">
                  <c:v>2018</c:v>
                </c:pt>
                <c:pt idx="7">
                  <c:v>2019</c:v>
                </c:pt>
                <c:pt idx="8">
                  <c:v>2020</c:v>
                </c:pt>
                <c:pt idx="10">
                  <c:v>2012</c:v>
                </c:pt>
                <c:pt idx="11">
                  <c:v>2013</c:v>
                </c:pt>
                <c:pt idx="12">
                  <c:v>2014</c:v>
                </c:pt>
                <c:pt idx="13">
                  <c:v>2015</c:v>
                </c:pt>
                <c:pt idx="14">
                  <c:v>2016</c:v>
                </c:pt>
                <c:pt idx="15">
                  <c:v>2017</c:v>
                </c:pt>
                <c:pt idx="16">
                  <c:v>2018</c:v>
                </c:pt>
                <c:pt idx="17">
                  <c:v>2019</c:v>
                </c:pt>
                <c:pt idx="18">
                  <c:v>2020</c:v>
                </c:pt>
              </c:numCache>
            </c:numRef>
          </c:cat>
          <c:val>
            <c:numRef>
              <c:f>'   '!$B$68:$BB$68</c:f>
              <c:numCache>
                <c:formatCode>#,##0.00</c:formatCode>
                <c:ptCount val="19"/>
                <c:pt idx="0">
                  <c:v>7.7800202500000002E-3</c:v>
                </c:pt>
                <c:pt idx="1">
                  <c:v>1.1362212750000001E-2</c:v>
                </c:pt>
                <c:pt idx="2">
                  <c:v>9.896101899999999E-3</c:v>
                </c:pt>
                <c:pt idx="3">
                  <c:v>2.1080276250000002E-2</c:v>
                </c:pt>
                <c:pt idx="4">
                  <c:v>2.8055845624999996E-3</c:v>
                </c:pt>
                <c:pt idx="5">
                  <c:v>1.7163360999999999E-2</c:v>
                </c:pt>
                <c:pt idx="6">
                  <c:v>1.8104861E-2</c:v>
                </c:pt>
                <c:pt idx="7">
                  <c:v>3.7893100000000006E-2</c:v>
                </c:pt>
                <c:pt idx="8">
                  <c:v>2.1943400000000002E-2</c:v>
                </c:pt>
              </c:numCache>
            </c:numRef>
          </c:val>
          <c:extLst>
            <c:ext xmlns:c16="http://schemas.microsoft.com/office/drawing/2014/chart" uri="{C3380CC4-5D6E-409C-BE32-E72D297353CC}">
              <c16:uniqueId val="{00000006-C340-45C7-B23E-C9532430A066}"/>
            </c:ext>
          </c:extLst>
        </c:ser>
        <c:ser>
          <c:idx val="8"/>
          <c:order val="6"/>
          <c:tx>
            <c:strRef>
              <c:f>'   '!$A$69</c:f>
              <c:strCache>
                <c:ptCount val="1"/>
                <c:pt idx="0">
                  <c:v>Others</c:v>
                </c:pt>
              </c:strCache>
            </c:strRef>
          </c:tx>
          <c:spPr>
            <a:pattFill prst="trellis">
              <a:fgClr>
                <a:srgbClr val="993300"/>
              </a:fgClr>
              <a:bgClr>
                <a:schemeClr val="bg1"/>
              </a:bgClr>
            </a:pattFill>
            <a:ln w="25400">
              <a:noFill/>
            </a:ln>
          </c:spPr>
          <c:invertIfNegative val="0"/>
          <c:cat>
            <c:numRef>
              <c:f>'   '!$B$62:$BB$62</c:f>
              <c:numCache>
                <c:formatCode>General</c:formatCode>
                <c:ptCount val="19"/>
                <c:pt idx="0">
                  <c:v>2012</c:v>
                </c:pt>
                <c:pt idx="1">
                  <c:v>2013</c:v>
                </c:pt>
                <c:pt idx="2">
                  <c:v>2014</c:v>
                </c:pt>
                <c:pt idx="3">
                  <c:v>2015</c:v>
                </c:pt>
                <c:pt idx="4">
                  <c:v>2016</c:v>
                </c:pt>
                <c:pt idx="5">
                  <c:v>2017</c:v>
                </c:pt>
                <c:pt idx="6">
                  <c:v>2018</c:v>
                </c:pt>
                <c:pt idx="7">
                  <c:v>2019</c:v>
                </c:pt>
                <c:pt idx="8">
                  <c:v>2020</c:v>
                </c:pt>
                <c:pt idx="10">
                  <c:v>2012</c:v>
                </c:pt>
                <c:pt idx="11">
                  <c:v>2013</c:v>
                </c:pt>
                <c:pt idx="12">
                  <c:v>2014</c:v>
                </c:pt>
                <c:pt idx="13">
                  <c:v>2015</c:v>
                </c:pt>
                <c:pt idx="14">
                  <c:v>2016</c:v>
                </c:pt>
                <c:pt idx="15">
                  <c:v>2017</c:v>
                </c:pt>
                <c:pt idx="16">
                  <c:v>2018</c:v>
                </c:pt>
                <c:pt idx="17">
                  <c:v>2019</c:v>
                </c:pt>
                <c:pt idx="18">
                  <c:v>2020</c:v>
                </c:pt>
              </c:numCache>
            </c:numRef>
          </c:cat>
          <c:val>
            <c:numRef>
              <c:f>'   '!$B$69:$BB$69</c:f>
              <c:numCache>
                <c:formatCode>#,##0.00</c:formatCode>
                <c:ptCount val="19"/>
                <c:pt idx="0">
                  <c:v>1.7813713899999986E-2</c:v>
                </c:pt>
                <c:pt idx="1">
                  <c:v>2.8394559149999984E-2</c:v>
                </c:pt>
                <c:pt idx="2">
                  <c:v>2.8569012999999963E-2</c:v>
                </c:pt>
                <c:pt idx="3">
                  <c:v>3.2101540449999993E-2</c:v>
                </c:pt>
                <c:pt idx="4">
                  <c:v>1.1042193251249985E-2</c:v>
                </c:pt>
                <c:pt idx="5">
                  <c:v>4.6711760000000019E-2</c:v>
                </c:pt>
                <c:pt idx="6">
                  <c:v>3.9166580999999923E-2</c:v>
                </c:pt>
                <c:pt idx="7">
                  <c:v>5.8277499999999927E-2</c:v>
                </c:pt>
                <c:pt idx="8">
                  <c:v>4.3838745999999984E-2</c:v>
                </c:pt>
              </c:numCache>
            </c:numRef>
          </c:val>
          <c:extLst>
            <c:ext xmlns:c16="http://schemas.microsoft.com/office/drawing/2014/chart" uri="{C3380CC4-5D6E-409C-BE32-E72D297353CC}">
              <c16:uniqueId val="{00000007-C340-45C7-B23E-C9532430A066}"/>
            </c:ext>
          </c:extLst>
        </c:ser>
        <c:dLbls>
          <c:showLegendKey val="0"/>
          <c:showVal val="0"/>
          <c:showCatName val="0"/>
          <c:showSerName val="0"/>
          <c:showPercent val="0"/>
          <c:showBubbleSize val="0"/>
        </c:dLbls>
        <c:gapWidth val="0"/>
        <c:overlap val="100"/>
        <c:axId val="873724335"/>
        <c:axId val="1"/>
      </c:barChart>
      <c:barChart>
        <c:barDir val="col"/>
        <c:grouping val="stacked"/>
        <c:varyColors val="0"/>
        <c:ser>
          <c:idx val="10"/>
          <c:order val="7"/>
          <c:tx>
            <c:strRef>
              <c:f>'   '!$A$70</c:f>
              <c:strCache>
                <c:ptCount val="1"/>
              </c:strCache>
            </c:strRef>
          </c:tx>
          <c:spPr>
            <a:noFill/>
            <a:ln w="25400">
              <a:noFill/>
            </a:ln>
          </c:spPr>
          <c:invertIfNegative val="0"/>
          <c:cat>
            <c:numRef>
              <c:f>'   '!$B$62:$BB$62</c:f>
              <c:numCache>
                <c:formatCode>General</c:formatCode>
                <c:ptCount val="19"/>
                <c:pt idx="0">
                  <c:v>2012</c:v>
                </c:pt>
                <c:pt idx="1">
                  <c:v>2013</c:v>
                </c:pt>
                <c:pt idx="2">
                  <c:v>2014</c:v>
                </c:pt>
                <c:pt idx="3">
                  <c:v>2015</c:v>
                </c:pt>
                <c:pt idx="4">
                  <c:v>2016</c:v>
                </c:pt>
                <c:pt idx="5">
                  <c:v>2017</c:v>
                </c:pt>
                <c:pt idx="6">
                  <c:v>2018</c:v>
                </c:pt>
                <c:pt idx="7">
                  <c:v>2019</c:v>
                </c:pt>
                <c:pt idx="8">
                  <c:v>2020</c:v>
                </c:pt>
                <c:pt idx="10">
                  <c:v>2012</c:v>
                </c:pt>
                <c:pt idx="11">
                  <c:v>2013</c:v>
                </c:pt>
                <c:pt idx="12">
                  <c:v>2014</c:v>
                </c:pt>
                <c:pt idx="13">
                  <c:v>2015</c:v>
                </c:pt>
                <c:pt idx="14">
                  <c:v>2016</c:v>
                </c:pt>
                <c:pt idx="15">
                  <c:v>2017</c:v>
                </c:pt>
                <c:pt idx="16">
                  <c:v>2018</c:v>
                </c:pt>
                <c:pt idx="17">
                  <c:v>2019</c:v>
                </c:pt>
                <c:pt idx="18">
                  <c:v>2020</c:v>
                </c:pt>
              </c:numCache>
            </c:numRef>
          </c:cat>
          <c:val>
            <c:numRef>
              <c:f>'   '!$B$70:$BB$70</c:f>
              <c:numCache>
                <c:formatCode>0.0</c:formatCode>
                <c:ptCount val="19"/>
              </c:numCache>
            </c:numRef>
          </c:val>
          <c:extLst>
            <c:ext xmlns:c16="http://schemas.microsoft.com/office/drawing/2014/chart" uri="{C3380CC4-5D6E-409C-BE32-E72D297353CC}">
              <c16:uniqueId val="{00000008-C340-45C7-B23E-C9532430A066}"/>
            </c:ext>
          </c:extLst>
        </c:ser>
        <c:ser>
          <c:idx val="11"/>
          <c:order val="8"/>
          <c:tx>
            <c:strRef>
              <c:f>'   '!$A$71</c:f>
              <c:strCache>
                <c:ptCount val="1"/>
              </c:strCache>
            </c:strRef>
          </c:tx>
          <c:spPr>
            <a:noFill/>
            <a:ln w="25400">
              <a:noFill/>
            </a:ln>
          </c:spPr>
          <c:invertIfNegative val="0"/>
          <c:cat>
            <c:numRef>
              <c:f>'   '!$B$62:$BB$62</c:f>
              <c:numCache>
                <c:formatCode>General</c:formatCode>
                <c:ptCount val="19"/>
                <c:pt idx="0">
                  <c:v>2012</c:v>
                </c:pt>
                <c:pt idx="1">
                  <c:v>2013</c:v>
                </c:pt>
                <c:pt idx="2">
                  <c:v>2014</c:v>
                </c:pt>
                <c:pt idx="3">
                  <c:v>2015</c:v>
                </c:pt>
                <c:pt idx="4">
                  <c:v>2016</c:v>
                </c:pt>
                <c:pt idx="5">
                  <c:v>2017</c:v>
                </c:pt>
                <c:pt idx="6">
                  <c:v>2018</c:v>
                </c:pt>
                <c:pt idx="7">
                  <c:v>2019</c:v>
                </c:pt>
                <c:pt idx="8">
                  <c:v>2020</c:v>
                </c:pt>
                <c:pt idx="10">
                  <c:v>2012</c:v>
                </c:pt>
                <c:pt idx="11">
                  <c:v>2013</c:v>
                </c:pt>
                <c:pt idx="12">
                  <c:v>2014</c:v>
                </c:pt>
                <c:pt idx="13">
                  <c:v>2015</c:v>
                </c:pt>
                <c:pt idx="14">
                  <c:v>2016</c:v>
                </c:pt>
                <c:pt idx="15">
                  <c:v>2017</c:v>
                </c:pt>
                <c:pt idx="16">
                  <c:v>2018</c:v>
                </c:pt>
                <c:pt idx="17">
                  <c:v>2019</c:v>
                </c:pt>
                <c:pt idx="18">
                  <c:v>2020</c:v>
                </c:pt>
              </c:numCache>
            </c:numRef>
          </c:cat>
          <c:val>
            <c:numRef>
              <c:f>'   '!$B$71:$BB$71</c:f>
              <c:numCache>
                <c:formatCode>0.0</c:formatCode>
                <c:ptCount val="19"/>
              </c:numCache>
            </c:numRef>
          </c:val>
          <c:extLst>
            <c:ext xmlns:c16="http://schemas.microsoft.com/office/drawing/2014/chart" uri="{C3380CC4-5D6E-409C-BE32-E72D297353CC}">
              <c16:uniqueId val="{00000009-C340-45C7-B23E-C9532430A066}"/>
            </c:ext>
          </c:extLst>
        </c:ser>
        <c:ser>
          <c:idx val="12"/>
          <c:order val="9"/>
          <c:tx>
            <c:strRef>
              <c:f>'   '!$A$72</c:f>
              <c:strCache>
                <c:ptCount val="1"/>
              </c:strCache>
            </c:strRef>
          </c:tx>
          <c:spPr>
            <a:noFill/>
            <a:ln w="25400">
              <a:noFill/>
            </a:ln>
          </c:spPr>
          <c:invertIfNegative val="0"/>
          <c:cat>
            <c:numRef>
              <c:f>'   '!$B$62:$BB$62</c:f>
              <c:numCache>
                <c:formatCode>General</c:formatCode>
                <c:ptCount val="19"/>
                <c:pt idx="0">
                  <c:v>2012</c:v>
                </c:pt>
                <c:pt idx="1">
                  <c:v>2013</c:v>
                </c:pt>
                <c:pt idx="2">
                  <c:v>2014</c:v>
                </c:pt>
                <c:pt idx="3">
                  <c:v>2015</c:v>
                </c:pt>
                <c:pt idx="4">
                  <c:v>2016</c:v>
                </c:pt>
                <c:pt idx="5">
                  <c:v>2017</c:v>
                </c:pt>
                <c:pt idx="6">
                  <c:v>2018</c:v>
                </c:pt>
                <c:pt idx="7">
                  <c:v>2019</c:v>
                </c:pt>
                <c:pt idx="8">
                  <c:v>2020</c:v>
                </c:pt>
                <c:pt idx="10">
                  <c:v>2012</c:v>
                </c:pt>
                <c:pt idx="11">
                  <c:v>2013</c:v>
                </c:pt>
                <c:pt idx="12">
                  <c:v>2014</c:v>
                </c:pt>
                <c:pt idx="13">
                  <c:v>2015</c:v>
                </c:pt>
                <c:pt idx="14">
                  <c:v>2016</c:v>
                </c:pt>
                <c:pt idx="15">
                  <c:v>2017</c:v>
                </c:pt>
                <c:pt idx="16">
                  <c:v>2018</c:v>
                </c:pt>
                <c:pt idx="17">
                  <c:v>2019</c:v>
                </c:pt>
                <c:pt idx="18">
                  <c:v>2020</c:v>
                </c:pt>
              </c:numCache>
            </c:numRef>
          </c:cat>
          <c:val>
            <c:numRef>
              <c:f>'   '!$B$72:$BB$72</c:f>
              <c:numCache>
                <c:formatCode>General</c:formatCode>
                <c:ptCount val="19"/>
              </c:numCache>
            </c:numRef>
          </c:val>
          <c:extLst>
            <c:ext xmlns:c16="http://schemas.microsoft.com/office/drawing/2014/chart" uri="{C3380CC4-5D6E-409C-BE32-E72D297353CC}">
              <c16:uniqueId val="{0000000A-C340-45C7-B23E-C9532430A066}"/>
            </c:ext>
          </c:extLst>
        </c:ser>
        <c:ser>
          <c:idx val="15"/>
          <c:order val="10"/>
          <c:tx>
            <c:strRef>
              <c:f>'   '!$A$73</c:f>
              <c:strCache>
                <c:ptCount val="1"/>
              </c:strCache>
            </c:strRef>
          </c:tx>
          <c:spPr>
            <a:pattFill prst="openDmnd">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FFFFFF" mc:Ignorable="a14" a14:legacySpreadsheetColorIndex="9"/>
              </a:bgClr>
            </a:pattFill>
            <a:ln w="25400">
              <a:noFill/>
            </a:ln>
          </c:spPr>
          <c:invertIfNegative val="0"/>
          <c:cat>
            <c:numRef>
              <c:f>'   '!$B$62:$BB$62</c:f>
              <c:numCache>
                <c:formatCode>General</c:formatCode>
                <c:ptCount val="19"/>
                <c:pt idx="0">
                  <c:v>2012</c:v>
                </c:pt>
                <c:pt idx="1">
                  <c:v>2013</c:v>
                </c:pt>
                <c:pt idx="2">
                  <c:v>2014</c:v>
                </c:pt>
                <c:pt idx="3">
                  <c:v>2015</c:v>
                </c:pt>
                <c:pt idx="4">
                  <c:v>2016</c:v>
                </c:pt>
                <c:pt idx="5">
                  <c:v>2017</c:v>
                </c:pt>
                <c:pt idx="6">
                  <c:v>2018</c:v>
                </c:pt>
                <c:pt idx="7">
                  <c:v>2019</c:v>
                </c:pt>
                <c:pt idx="8">
                  <c:v>2020</c:v>
                </c:pt>
                <c:pt idx="10">
                  <c:v>2012</c:v>
                </c:pt>
                <c:pt idx="11">
                  <c:v>2013</c:v>
                </c:pt>
                <c:pt idx="12">
                  <c:v>2014</c:v>
                </c:pt>
                <c:pt idx="13">
                  <c:v>2015</c:v>
                </c:pt>
                <c:pt idx="14">
                  <c:v>2016</c:v>
                </c:pt>
                <c:pt idx="15">
                  <c:v>2017</c:v>
                </c:pt>
                <c:pt idx="16">
                  <c:v>2018</c:v>
                </c:pt>
                <c:pt idx="17">
                  <c:v>2019</c:v>
                </c:pt>
                <c:pt idx="18">
                  <c:v>2020</c:v>
                </c:pt>
              </c:numCache>
            </c:numRef>
          </c:cat>
          <c:val>
            <c:numRef>
              <c:f>'   '!$B$73:$BB$73</c:f>
              <c:numCache>
                <c:formatCode>General</c:formatCode>
                <c:ptCount val="19"/>
              </c:numCache>
            </c:numRef>
          </c:val>
          <c:extLst>
            <c:ext xmlns:c16="http://schemas.microsoft.com/office/drawing/2014/chart" uri="{C3380CC4-5D6E-409C-BE32-E72D297353CC}">
              <c16:uniqueId val="{0000000B-C340-45C7-B23E-C9532430A066}"/>
            </c:ext>
          </c:extLst>
        </c:ser>
        <c:ser>
          <c:idx val="3"/>
          <c:order val="11"/>
          <c:tx>
            <c:strRef>
              <c:f>'   '!$A$74</c:f>
              <c:strCache>
                <c:ptCount val="1"/>
              </c:strCache>
            </c:strRef>
          </c:tx>
          <c:spPr>
            <a:pattFill prst="ltDnDi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00FFFF" mc:Ignorable="a14" a14:legacySpreadsheetColorIndex="15"/>
              </a:bgClr>
            </a:pattFill>
            <a:ln w="25400">
              <a:noFill/>
            </a:ln>
          </c:spPr>
          <c:invertIfNegative val="0"/>
          <c:cat>
            <c:numRef>
              <c:f>'   '!$B$62:$BB$62</c:f>
              <c:numCache>
                <c:formatCode>General</c:formatCode>
                <c:ptCount val="19"/>
                <c:pt idx="0">
                  <c:v>2012</c:v>
                </c:pt>
                <c:pt idx="1">
                  <c:v>2013</c:v>
                </c:pt>
                <c:pt idx="2">
                  <c:v>2014</c:v>
                </c:pt>
                <c:pt idx="3">
                  <c:v>2015</c:v>
                </c:pt>
                <c:pt idx="4">
                  <c:v>2016</c:v>
                </c:pt>
                <c:pt idx="5">
                  <c:v>2017</c:v>
                </c:pt>
                <c:pt idx="6">
                  <c:v>2018</c:v>
                </c:pt>
                <c:pt idx="7">
                  <c:v>2019</c:v>
                </c:pt>
                <c:pt idx="8">
                  <c:v>2020</c:v>
                </c:pt>
                <c:pt idx="10">
                  <c:v>2012</c:v>
                </c:pt>
                <c:pt idx="11">
                  <c:v>2013</c:v>
                </c:pt>
                <c:pt idx="12">
                  <c:v>2014</c:v>
                </c:pt>
                <c:pt idx="13">
                  <c:v>2015</c:v>
                </c:pt>
                <c:pt idx="14">
                  <c:v>2016</c:v>
                </c:pt>
                <c:pt idx="15">
                  <c:v>2017</c:v>
                </c:pt>
                <c:pt idx="16">
                  <c:v>2018</c:v>
                </c:pt>
                <c:pt idx="17">
                  <c:v>2019</c:v>
                </c:pt>
                <c:pt idx="18">
                  <c:v>2020</c:v>
                </c:pt>
              </c:numCache>
            </c:numRef>
          </c:cat>
          <c:val>
            <c:numRef>
              <c:f>'   '!$B$74:$BB$74</c:f>
              <c:numCache>
                <c:formatCode>General</c:formatCode>
                <c:ptCount val="19"/>
              </c:numCache>
            </c:numRef>
          </c:val>
          <c:extLst>
            <c:ext xmlns:c16="http://schemas.microsoft.com/office/drawing/2014/chart" uri="{C3380CC4-5D6E-409C-BE32-E72D297353CC}">
              <c16:uniqueId val="{0000000C-C340-45C7-B23E-C9532430A066}"/>
            </c:ext>
          </c:extLst>
        </c:ser>
        <c:ser>
          <c:idx val="4"/>
          <c:order val="12"/>
          <c:tx>
            <c:strRef>
              <c:f>'   '!$A$75</c:f>
              <c:strCache>
                <c:ptCount val="1"/>
              </c:strCache>
            </c:strRef>
          </c:tx>
          <c:spPr>
            <a:pattFill prst="dashVert">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6600" mc:Ignorable="a14" a14:legacySpreadsheetColorIndex="53"/>
              </a:bgClr>
            </a:pattFill>
            <a:ln w="25400">
              <a:noFill/>
            </a:ln>
          </c:spPr>
          <c:invertIfNegative val="0"/>
          <c:cat>
            <c:numRef>
              <c:f>'   '!$B$62:$BB$62</c:f>
              <c:numCache>
                <c:formatCode>General</c:formatCode>
                <c:ptCount val="19"/>
                <c:pt idx="0">
                  <c:v>2012</c:v>
                </c:pt>
                <c:pt idx="1">
                  <c:v>2013</c:v>
                </c:pt>
                <c:pt idx="2">
                  <c:v>2014</c:v>
                </c:pt>
                <c:pt idx="3">
                  <c:v>2015</c:v>
                </c:pt>
                <c:pt idx="4">
                  <c:v>2016</c:v>
                </c:pt>
                <c:pt idx="5">
                  <c:v>2017</c:v>
                </c:pt>
                <c:pt idx="6">
                  <c:v>2018</c:v>
                </c:pt>
                <c:pt idx="7">
                  <c:v>2019</c:v>
                </c:pt>
                <c:pt idx="8">
                  <c:v>2020</c:v>
                </c:pt>
                <c:pt idx="10">
                  <c:v>2012</c:v>
                </c:pt>
                <c:pt idx="11">
                  <c:v>2013</c:v>
                </c:pt>
                <c:pt idx="12">
                  <c:v>2014</c:v>
                </c:pt>
                <c:pt idx="13">
                  <c:v>2015</c:v>
                </c:pt>
                <c:pt idx="14">
                  <c:v>2016</c:v>
                </c:pt>
                <c:pt idx="15">
                  <c:v>2017</c:v>
                </c:pt>
                <c:pt idx="16">
                  <c:v>2018</c:v>
                </c:pt>
                <c:pt idx="17">
                  <c:v>2019</c:v>
                </c:pt>
                <c:pt idx="18">
                  <c:v>2020</c:v>
                </c:pt>
              </c:numCache>
            </c:numRef>
          </c:cat>
          <c:val>
            <c:numRef>
              <c:f>'   '!$B$75:$BB$75</c:f>
              <c:numCache>
                <c:formatCode>General</c:formatCode>
                <c:ptCount val="19"/>
              </c:numCache>
            </c:numRef>
          </c:val>
          <c:extLst>
            <c:ext xmlns:c16="http://schemas.microsoft.com/office/drawing/2014/chart" uri="{C3380CC4-5D6E-409C-BE32-E72D297353CC}">
              <c16:uniqueId val="{0000000D-C340-45C7-B23E-C9532430A066}"/>
            </c:ext>
          </c:extLst>
        </c:ser>
        <c:ser>
          <c:idx val="9"/>
          <c:order val="13"/>
          <c:tx>
            <c:strRef>
              <c:f>'   '!$A$76</c:f>
              <c:strCache>
                <c:ptCount val="1"/>
                <c:pt idx="0">
                  <c:v>Denmark </c:v>
                </c:pt>
              </c:strCache>
            </c:strRef>
          </c:tx>
          <c:spPr>
            <a:pattFill prst="ltDnDiag">
              <a:fgClr>
                <a:srgbClr val="92D050"/>
              </a:fgClr>
              <a:bgClr>
                <a:srgbClr val="00FFFF"/>
              </a:bgClr>
            </a:pattFill>
            <a:ln w="25400">
              <a:noFill/>
            </a:ln>
          </c:spPr>
          <c:invertIfNegative val="0"/>
          <c:cat>
            <c:numRef>
              <c:f>'   '!$B$62:$BB$62</c:f>
              <c:numCache>
                <c:formatCode>General</c:formatCode>
                <c:ptCount val="19"/>
                <c:pt idx="0">
                  <c:v>2012</c:v>
                </c:pt>
                <c:pt idx="1">
                  <c:v>2013</c:v>
                </c:pt>
                <c:pt idx="2">
                  <c:v>2014</c:v>
                </c:pt>
                <c:pt idx="3">
                  <c:v>2015</c:v>
                </c:pt>
                <c:pt idx="4">
                  <c:v>2016</c:v>
                </c:pt>
                <c:pt idx="5">
                  <c:v>2017</c:v>
                </c:pt>
                <c:pt idx="6">
                  <c:v>2018</c:v>
                </c:pt>
                <c:pt idx="7">
                  <c:v>2019</c:v>
                </c:pt>
                <c:pt idx="8">
                  <c:v>2020</c:v>
                </c:pt>
                <c:pt idx="10">
                  <c:v>2012</c:v>
                </c:pt>
                <c:pt idx="11">
                  <c:v>2013</c:v>
                </c:pt>
                <c:pt idx="12">
                  <c:v>2014</c:v>
                </c:pt>
                <c:pt idx="13">
                  <c:v>2015</c:v>
                </c:pt>
                <c:pt idx="14">
                  <c:v>2016</c:v>
                </c:pt>
                <c:pt idx="15">
                  <c:v>2017</c:v>
                </c:pt>
                <c:pt idx="16">
                  <c:v>2018</c:v>
                </c:pt>
                <c:pt idx="17">
                  <c:v>2019</c:v>
                </c:pt>
                <c:pt idx="18">
                  <c:v>2020</c:v>
                </c:pt>
              </c:numCache>
            </c:numRef>
          </c:cat>
          <c:val>
            <c:numRef>
              <c:f>'   '!$B$76:$BB$76</c:f>
              <c:numCache>
                <c:formatCode>#,##0</c:formatCode>
                <c:ptCount val="19"/>
                <c:pt idx="10">
                  <c:v>0.41069999999999995</c:v>
                </c:pt>
                <c:pt idx="11">
                  <c:v>0.61070000000000002</c:v>
                </c:pt>
                <c:pt idx="12">
                  <c:v>0.2127</c:v>
                </c:pt>
                <c:pt idx="13">
                  <c:v>0.24279999999999999</c:v>
                </c:pt>
                <c:pt idx="14">
                  <c:v>0.3533</c:v>
                </c:pt>
                <c:pt idx="15">
                  <c:v>0.79889999999999994</c:v>
                </c:pt>
                <c:pt idx="16">
                  <c:v>2.3950999999999998</c:v>
                </c:pt>
                <c:pt idx="17">
                  <c:v>5.3957999999999995</c:v>
                </c:pt>
                <c:pt idx="18">
                  <c:v>21.4862</c:v>
                </c:pt>
              </c:numCache>
            </c:numRef>
          </c:val>
          <c:extLst>
            <c:ext xmlns:c16="http://schemas.microsoft.com/office/drawing/2014/chart" uri="{C3380CC4-5D6E-409C-BE32-E72D297353CC}">
              <c16:uniqueId val="{0000000E-C340-45C7-B23E-C9532430A066}"/>
            </c:ext>
          </c:extLst>
        </c:ser>
        <c:ser>
          <c:idx val="13"/>
          <c:order val="14"/>
          <c:tx>
            <c:strRef>
              <c:f>'   '!$A$77</c:f>
              <c:strCache>
                <c:ptCount val="1"/>
                <c:pt idx="0">
                  <c:v>Germany </c:v>
                </c:pt>
              </c:strCache>
            </c:strRef>
          </c:tx>
          <c:spPr>
            <a:pattFill prst="dashVert">
              <a:fgClr>
                <a:srgbClr xmlns:mc="http://schemas.openxmlformats.org/markup-compatibility/2006" xmlns:a14="http://schemas.microsoft.com/office/drawing/2010/main" val="FFFFFF" mc:Ignorable="a14" a14:legacySpreadsheetColorIndex="9"/>
              </a:fgClr>
              <a:bgClr>
                <a:srgbClr val="FF8205"/>
              </a:bgClr>
            </a:pattFill>
            <a:ln w="25400">
              <a:noFill/>
            </a:ln>
          </c:spPr>
          <c:invertIfNegative val="0"/>
          <c:cat>
            <c:numRef>
              <c:f>'   '!$B$62:$BB$62</c:f>
              <c:numCache>
                <c:formatCode>General</c:formatCode>
                <c:ptCount val="19"/>
                <c:pt idx="0">
                  <c:v>2012</c:v>
                </c:pt>
                <c:pt idx="1">
                  <c:v>2013</c:v>
                </c:pt>
                <c:pt idx="2">
                  <c:v>2014</c:v>
                </c:pt>
                <c:pt idx="3">
                  <c:v>2015</c:v>
                </c:pt>
                <c:pt idx="4">
                  <c:v>2016</c:v>
                </c:pt>
                <c:pt idx="5">
                  <c:v>2017</c:v>
                </c:pt>
                <c:pt idx="6">
                  <c:v>2018</c:v>
                </c:pt>
                <c:pt idx="7">
                  <c:v>2019</c:v>
                </c:pt>
                <c:pt idx="8">
                  <c:v>2020</c:v>
                </c:pt>
                <c:pt idx="10">
                  <c:v>2012</c:v>
                </c:pt>
                <c:pt idx="11">
                  <c:v>2013</c:v>
                </c:pt>
                <c:pt idx="12">
                  <c:v>2014</c:v>
                </c:pt>
                <c:pt idx="13">
                  <c:v>2015</c:v>
                </c:pt>
                <c:pt idx="14">
                  <c:v>2016</c:v>
                </c:pt>
                <c:pt idx="15">
                  <c:v>2017</c:v>
                </c:pt>
                <c:pt idx="16">
                  <c:v>2018</c:v>
                </c:pt>
                <c:pt idx="17">
                  <c:v>2019</c:v>
                </c:pt>
                <c:pt idx="18">
                  <c:v>2020</c:v>
                </c:pt>
              </c:numCache>
            </c:numRef>
          </c:cat>
          <c:val>
            <c:numRef>
              <c:f>'   '!$B$77:$BB$77</c:f>
              <c:numCache>
                <c:formatCode>General</c:formatCode>
                <c:ptCount val="19"/>
                <c:pt idx="10" formatCode="#,##0">
                  <c:v>1.8734999999999999</c:v>
                </c:pt>
                <c:pt idx="11" formatCode="#,##0">
                  <c:v>2.2706999999999997</c:v>
                </c:pt>
                <c:pt idx="12" formatCode="#,##0">
                  <c:v>1.5311999999999999</c:v>
                </c:pt>
                <c:pt idx="13" formatCode="#,##0">
                  <c:v>0.9466</c:v>
                </c:pt>
                <c:pt idx="14" formatCode="#,##0">
                  <c:v>1.0557999999999998</c:v>
                </c:pt>
                <c:pt idx="15" formatCode="#,##0">
                  <c:v>1.1613</c:v>
                </c:pt>
                <c:pt idx="16" formatCode="#,##0">
                  <c:v>0.94529999999999992</c:v>
                </c:pt>
                <c:pt idx="17" formatCode="#,##0">
                  <c:v>1.0087999999999999</c:v>
                </c:pt>
                <c:pt idx="18" formatCode="#,##0">
                  <c:v>1.1568000000000001</c:v>
                </c:pt>
              </c:numCache>
            </c:numRef>
          </c:val>
          <c:extLst>
            <c:ext xmlns:c16="http://schemas.microsoft.com/office/drawing/2014/chart" uri="{C3380CC4-5D6E-409C-BE32-E72D297353CC}">
              <c16:uniqueId val="{0000000F-C340-45C7-B23E-C9532430A066}"/>
            </c:ext>
          </c:extLst>
        </c:ser>
        <c:ser>
          <c:idx val="14"/>
          <c:order val="15"/>
          <c:tx>
            <c:strRef>
              <c:f>'   '!$A$78</c:f>
              <c:strCache>
                <c:ptCount val="1"/>
                <c:pt idx="0">
                  <c:v>Italy </c:v>
                </c:pt>
              </c:strCache>
            </c:strRef>
          </c:tx>
          <c:spPr>
            <a:pattFill prst="lgConfetti">
              <a:fgClr>
                <a:srgbClr val="FF000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'!$B$62:$BB$62</c:f>
              <c:numCache>
                <c:formatCode>General</c:formatCode>
                <c:ptCount val="19"/>
                <c:pt idx="0">
                  <c:v>2012</c:v>
                </c:pt>
                <c:pt idx="1">
                  <c:v>2013</c:v>
                </c:pt>
                <c:pt idx="2">
                  <c:v>2014</c:v>
                </c:pt>
                <c:pt idx="3">
                  <c:v>2015</c:v>
                </c:pt>
                <c:pt idx="4">
                  <c:v>2016</c:v>
                </c:pt>
                <c:pt idx="5">
                  <c:v>2017</c:v>
                </c:pt>
                <c:pt idx="6">
                  <c:v>2018</c:v>
                </c:pt>
                <c:pt idx="7">
                  <c:v>2019</c:v>
                </c:pt>
                <c:pt idx="8">
                  <c:v>2020</c:v>
                </c:pt>
                <c:pt idx="10">
                  <c:v>2012</c:v>
                </c:pt>
                <c:pt idx="11">
                  <c:v>2013</c:v>
                </c:pt>
                <c:pt idx="12">
                  <c:v>2014</c:v>
                </c:pt>
                <c:pt idx="13">
                  <c:v>2015</c:v>
                </c:pt>
                <c:pt idx="14">
                  <c:v>2016</c:v>
                </c:pt>
                <c:pt idx="15">
                  <c:v>2017</c:v>
                </c:pt>
                <c:pt idx="16">
                  <c:v>2018</c:v>
                </c:pt>
                <c:pt idx="17">
                  <c:v>2019</c:v>
                </c:pt>
                <c:pt idx="18">
                  <c:v>2020</c:v>
                </c:pt>
              </c:numCache>
            </c:numRef>
          </c:cat>
          <c:val>
            <c:numRef>
              <c:f>'   '!$B$78:$BB$78</c:f>
              <c:numCache>
                <c:formatCode>General</c:formatCode>
                <c:ptCount val="19"/>
                <c:pt idx="10" formatCode="#,##0">
                  <c:v>2.9276999999999997</c:v>
                </c:pt>
                <c:pt idx="11" formatCode="#,##0">
                  <c:v>2.1738999999999997</c:v>
                </c:pt>
                <c:pt idx="12" formatCode="#,##0">
                  <c:v>5.2185999999999995</c:v>
                </c:pt>
                <c:pt idx="13" formatCode="#,##0">
                  <c:v>6.4138999999999999</c:v>
                </c:pt>
                <c:pt idx="14" formatCode="#,##0">
                  <c:v>4.1143000000000001</c:v>
                </c:pt>
                <c:pt idx="15" formatCode="#,##0">
                  <c:v>4.0782999999999996</c:v>
                </c:pt>
                <c:pt idx="16" formatCode="#,##0">
                  <c:v>6.4403999999999995</c:v>
                </c:pt>
                <c:pt idx="17" formatCode="#,##0">
                  <c:v>15.061</c:v>
                </c:pt>
                <c:pt idx="18" formatCode="#,##0">
                  <c:v>10.6677</c:v>
                </c:pt>
              </c:numCache>
            </c:numRef>
          </c:val>
          <c:extLst>
            <c:ext xmlns:c16="http://schemas.microsoft.com/office/drawing/2014/chart" uri="{C3380CC4-5D6E-409C-BE32-E72D297353CC}">
              <c16:uniqueId val="{00000010-C340-45C7-B23E-C9532430A066}"/>
            </c:ext>
          </c:extLst>
        </c:ser>
        <c:ser>
          <c:idx val="16"/>
          <c:order val="16"/>
          <c:tx>
            <c:strRef>
              <c:f>'   '!$A$79</c:f>
              <c:strCache>
                <c:ptCount val="1"/>
                <c:pt idx="0">
                  <c:v>Lithuania </c:v>
                </c:pt>
              </c:strCache>
            </c:strRef>
          </c:tx>
          <c:spPr>
            <a:pattFill prst="openDmnd">
              <a:fgClr>
                <a:srgbClr val="00FFFF"/>
              </a:fgClr>
              <a:bgClr>
                <a:srgbClr val="7030A0"/>
              </a:bgClr>
            </a:pattFill>
            <a:ln>
              <a:noFill/>
            </a:ln>
          </c:spPr>
          <c:invertIfNegative val="0"/>
          <c:cat>
            <c:numRef>
              <c:f>'   '!$B$62:$BB$62</c:f>
              <c:numCache>
                <c:formatCode>General</c:formatCode>
                <c:ptCount val="19"/>
                <c:pt idx="0">
                  <c:v>2012</c:v>
                </c:pt>
                <c:pt idx="1">
                  <c:v>2013</c:v>
                </c:pt>
                <c:pt idx="2">
                  <c:v>2014</c:v>
                </c:pt>
                <c:pt idx="3">
                  <c:v>2015</c:v>
                </c:pt>
                <c:pt idx="4">
                  <c:v>2016</c:v>
                </c:pt>
                <c:pt idx="5">
                  <c:v>2017</c:v>
                </c:pt>
                <c:pt idx="6">
                  <c:v>2018</c:v>
                </c:pt>
                <c:pt idx="7">
                  <c:v>2019</c:v>
                </c:pt>
                <c:pt idx="8">
                  <c:v>2020</c:v>
                </c:pt>
                <c:pt idx="10">
                  <c:v>2012</c:v>
                </c:pt>
                <c:pt idx="11">
                  <c:v>2013</c:v>
                </c:pt>
                <c:pt idx="12">
                  <c:v>2014</c:v>
                </c:pt>
                <c:pt idx="13">
                  <c:v>2015</c:v>
                </c:pt>
                <c:pt idx="14">
                  <c:v>2016</c:v>
                </c:pt>
                <c:pt idx="15">
                  <c:v>2017</c:v>
                </c:pt>
                <c:pt idx="16">
                  <c:v>2018</c:v>
                </c:pt>
                <c:pt idx="17">
                  <c:v>2019</c:v>
                </c:pt>
                <c:pt idx="18">
                  <c:v>2020</c:v>
                </c:pt>
              </c:numCache>
            </c:numRef>
          </c:cat>
          <c:val>
            <c:numRef>
              <c:f>'   '!$B$79:$BB$79</c:f>
              <c:numCache>
                <c:formatCode>General</c:formatCode>
                <c:ptCount val="19"/>
                <c:pt idx="10" formatCode="#,##0">
                  <c:v>3.4617999999999998</c:v>
                </c:pt>
                <c:pt idx="11" formatCode="#,##0">
                  <c:v>3.8376999999999999</c:v>
                </c:pt>
                <c:pt idx="12" formatCode="#,##0">
                  <c:v>5.3237999999999994</c:v>
                </c:pt>
                <c:pt idx="13" formatCode="#,##0">
                  <c:v>5.8114999999999997</c:v>
                </c:pt>
                <c:pt idx="14" formatCode="#,##0">
                  <c:v>4.6914999999999996</c:v>
                </c:pt>
                <c:pt idx="15" formatCode="#,##0">
                  <c:v>10.709199999999999</c:v>
                </c:pt>
                <c:pt idx="16" formatCode="#,##0">
                  <c:v>18.986899999999999</c:v>
                </c:pt>
                <c:pt idx="17" formatCode="#,##0">
                  <c:v>20.2544</c:v>
                </c:pt>
                <c:pt idx="18" formatCode="#,##0">
                  <c:v>22.672899999999998</c:v>
                </c:pt>
              </c:numCache>
            </c:numRef>
          </c:val>
          <c:extLst>
            <c:ext xmlns:c16="http://schemas.microsoft.com/office/drawing/2014/chart" uri="{C3380CC4-5D6E-409C-BE32-E72D297353CC}">
              <c16:uniqueId val="{00000001-0FF7-484F-804F-350532712664}"/>
            </c:ext>
          </c:extLst>
        </c:ser>
        <c:ser>
          <c:idx val="17"/>
          <c:order val="17"/>
          <c:tx>
            <c:strRef>
              <c:f>'   '!$A$80</c:f>
              <c:strCache>
                <c:ptCount val="1"/>
                <c:pt idx="0">
                  <c:v>Poland </c:v>
                </c:pt>
              </c:strCache>
            </c:strRef>
          </c:tx>
          <c:spPr>
            <a:pattFill prst="lgCheck">
              <a:fgClr>
                <a:srgbClr val="FFC000"/>
              </a:fgClr>
              <a:bgClr>
                <a:schemeClr val="bg1"/>
              </a:bgClr>
            </a:pattFill>
            <a:ln>
              <a:noFill/>
            </a:ln>
          </c:spPr>
          <c:invertIfNegative val="0"/>
          <c:cat>
            <c:numRef>
              <c:f>'   '!$B$62:$BB$62</c:f>
              <c:numCache>
                <c:formatCode>General</c:formatCode>
                <c:ptCount val="19"/>
                <c:pt idx="0">
                  <c:v>2012</c:v>
                </c:pt>
                <c:pt idx="1">
                  <c:v>2013</c:v>
                </c:pt>
                <c:pt idx="2">
                  <c:v>2014</c:v>
                </c:pt>
                <c:pt idx="3">
                  <c:v>2015</c:v>
                </c:pt>
                <c:pt idx="4">
                  <c:v>2016</c:v>
                </c:pt>
                <c:pt idx="5">
                  <c:v>2017</c:v>
                </c:pt>
                <c:pt idx="6">
                  <c:v>2018</c:v>
                </c:pt>
                <c:pt idx="7">
                  <c:v>2019</c:v>
                </c:pt>
                <c:pt idx="8">
                  <c:v>2020</c:v>
                </c:pt>
                <c:pt idx="10">
                  <c:v>2012</c:v>
                </c:pt>
                <c:pt idx="11">
                  <c:v>2013</c:v>
                </c:pt>
                <c:pt idx="12">
                  <c:v>2014</c:v>
                </c:pt>
                <c:pt idx="13">
                  <c:v>2015</c:v>
                </c:pt>
                <c:pt idx="14">
                  <c:v>2016</c:v>
                </c:pt>
                <c:pt idx="15">
                  <c:v>2017</c:v>
                </c:pt>
                <c:pt idx="16">
                  <c:v>2018</c:v>
                </c:pt>
                <c:pt idx="17">
                  <c:v>2019</c:v>
                </c:pt>
                <c:pt idx="18">
                  <c:v>2020</c:v>
                </c:pt>
              </c:numCache>
            </c:numRef>
          </c:cat>
          <c:val>
            <c:numRef>
              <c:f>'   '!$B$80:$BB$80</c:f>
              <c:numCache>
                <c:formatCode>General</c:formatCode>
                <c:ptCount val="19"/>
                <c:pt idx="10" formatCode="#,##0">
                  <c:v>1.4566999999999999</c:v>
                </c:pt>
                <c:pt idx="11" formatCode="#,##0">
                  <c:v>1.2432999999999998</c:v>
                </c:pt>
                <c:pt idx="12" formatCode="#,##0">
                  <c:v>0.24459999999999998</c:v>
                </c:pt>
                <c:pt idx="13" formatCode="#,##0">
                  <c:v>0.21209999999999998</c:v>
                </c:pt>
                <c:pt idx="14" formatCode="#,##0">
                  <c:v>1.9710999999999999</c:v>
                </c:pt>
                <c:pt idx="15" formatCode="#,##0">
                  <c:v>0.66439999999999999</c:v>
                </c:pt>
                <c:pt idx="16" formatCode="#,##0">
                  <c:v>0.59129999999999994</c:v>
                </c:pt>
                <c:pt idx="17" formatCode="#,##0">
                  <c:v>0.99709999999999999</c:v>
                </c:pt>
                <c:pt idx="18" formatCode="#,##0">
                  <c:v>2.2065999999999999</c:v>
                </c:pt>
              </c:numCache>
            </c:numRef>
          </c:val>
          <c:extLst>
            <c:ext xmlns:c16="http://schemas.microsoft.com/office/drawing/2014/chart" uri="{C3380CC4-5D6E-409C-BE32-E72D297353CC}">
              <c16:uniqueId val="{00000002-0FF7-484F-804F-350532712664}"/>
            </c:ext>
          </c:extLst>
        </c:ser>
        <c:ser>
          <c:idx val="18"/>
          <c:order val="18"/>
          <c:tx>
            <c:strRef>
              <c:f>'   '!$A$81</c:f>
              <c:strCache>
                <c:ptCount val="1"/>
                <c:pt idx="0">
                  <c:v>UK </c:v>
                </c:pt>
              </c:strCache>
            </c:strRef>
          </c:tx>
          <c:spPr>
            <a:pattFill prst="smGrid">
              <a:fgClr>
                <a:srgbClr val="FF0000"/>
              </a:fgClr>
              <a:bgClr>
                <a:srgbClr val="00FF00"/>
              </a:bgClr>
            </a:pattFill>
            <a:ln>
              <a:noFill/>
            </a:ln>
          </c:spPr>
          <c:invertIfNegative val="0"/>
          <c:cat>
            <c:numRef>
              <c:f>'   '!$B$62:$BB$62</c:f>
              <c:numCache>
                <c:formatCode>General</c:formatCode>
                <c:ptCount val="19"/>
                <c:pt idx="0">
                  <c:v>2012</c:v>
                </c:pt>
                <c:pt idx="1">
                  <c:v>2013</c:v>
                </c:pt>
                <c:pt idx="2">
                  <c:v>2014</c:v>
                </c:pt>
                <c:pt idx="3">
                  <c:v>2015</c:v>
                </c:pt>
                <c:pt idx="4">
                  <c:v>2016</c:v>
                </c:pt>
                <c:pt idx="5">
                  <c:v>2017</c:v>
                </c:pt>
                <c:pt idx="6">
                  <c:v>2018</c:v>
                </c:pt>
                <c:pt idx="7">
                  <c:v>2019</c:v>
                </c:pt>
                <c:pt idx="8">
                  <c:v>2020</c:v>
                </c:pt>
                <c:pt idx="10">
                  <c:v>2012</c:v>
                </c:pt>
                <c:pt idx="11">
                  <c:v>2013</c:v>
                </c:pt>
                <c:pt idx="12">
                  <c:v>2014</c:v>
                </c:pt>
                <c:pt idx="13">
                  <c:v>2015</c:v>
                </c:pt>
                <c:pt idx="14">
                  <c:v>2016</c:v>
                </c:pt>
                <c:pt idx="15">
                  <c:v>2017</c:v>
                </c:pt>
                <c:pt idx="16">
                  <c:v>2018</c:v>
                </c:pt>
                <c:pt idx="17">
                  <c:v>2019</c:v>
                </c:pt>
                <c:pt idx="18">
                  <c:v>2020</c:v>
                </c:pt>
              </c:numCache>
            </c:numRef>
          </c:cat>
          <c:val>
            <c:numRef>
              <c:f>'   '!$B$81:$BB$81</c:f>
              <c:numCache>
                <c:formatCode>General</c:formatCode>
                <c:ptCount val="19"/>
                <c:pt idx="10" formatCode="#,##0">
                  <c:v>0.83889999999999998</c:v>
                </c:pt>
                <c:pt idx="11" formatCode="#,##0">
                  <c:v>1.3296999999999999</c:v>
                </c:pt>
                <c:pt idx="12" formatCode="#,##0">
                  <c:v>1.1333</c:v>
                </c:pt>
                <c:pt idx="13" formatCode="#,##0">
                  <c:v>1.8677999999999999</c:v>
                </c:pt>
                <c:pt idx="14" formatCode="#,##0">
                  <c:v>0.41419999999999996</c:v>
                </c:pt>
                <c:pt idx="15" formatCode="#,##0">
                  <c:v>1.5017</c:v>
                </c:pt>
                <c:pt idx="16" formatCode="#,##0">
                  <c:v>2.1183000000000001</c:v>
                </c:pt>
                <c:pt idx="17" formatCode="#,##0">
                  <c:v>4.8544</c:v>
                </c:pt>
                <c:pt idx="18" formatCode="#,##0">
                  <c:v>2.7191000000000001</c:v>
                </c:pt>
              </c:numCache>
            </c:numRef>
          </c:val>
          <c:extLst>
            <c:ext xmlns:c16="http://schemas.microsoft.com/office/drawing/2014/chart" uri="{C3380CC4-5D6E-409C-BE32-E72D297353CC}">
              <c16:uniqueId val="{00000003-0FF7-484F-804F-350532712664}"/>
            </c:ext>
          </c:extLst>
        </c:ser>
        <c:ser>
          <c:idx val="19"/>
          <c:order val="19"/>
          <c:tx>
            <c:strRef>
              <c:f>'   '!$A$82</c:f>
              <c:strCache>
                <c:ptCount val="1"/>
                <c:pt idx="0">
                  <c:v>Others</c:v>
                </c:pt>
              </c:strCache>
            </c:strRef>
          </c:tx>
          <c:spPr>
            <a:pattFill prst="trellis">
              <a:fgClr>
                <a:srgbClr val="993300"/>
              </a:fgClr>
              <a:bgClr>
                <a:schemeClr val="bg1"/>
              </a:bgClr>
            </a:pattFill>
            <a:ln>
              <a:noFill/>
            </a:ln>
          </c:spPr>
          <c:invertIfNegative val="0"/>
          <c:cat>
            <c:numRef>
              <c:f>'   '!$B$62:$BB$62</c:f>
              <c:numCache>
                <c:formatCode>General</c:formatCode>
                <c:ptCount val="19"/>
                <c:pt idx="0">
                  <c:v>2012</c:v>
                </c:pt>
                <c:pt idx="1">
                  <c:v>2013</c:v>
                </c:pt>
                <c:pt idx="2">
                  <c:v>2014</c:v>
                </c:pt>
                <c:pt idx="3">
                  <c:v>2015</c:v>
                </c:pt>
                <c:pt idx="4">
                  <c:v>2016</c:v>
                </c:pt>
                <c:pt idx="5">
                  <c:v>2017</c:v>
                </c:pt>
                <c:pt idx="6">
                  <c:v>2018</c:v>
                </c:pt>
                <c:pt idx="7">
                  <c:v>2019</c:v>
                </c:pt>
                <c:pt idx="8">
                  <c:v>2020</c:v>
                </c:pt>
                <c:pt idx="10">
                  <c:v>2012</c:v>
                </c:pt>
                <c:pt idx="11">
                  <c:v>2013</c:v>
                </c:pt>
                <c:pt idx="12">
                  <c:v>2014</c:v>
                </c:pt>
                <c:pt idx="13">
                  <c:v>2015</c:v>
                </c:pt>
                <c:pt idx="14">
                  <c:v>2016</c:v>
                </c:pt>
                <c:pt idx="15">
                  <c:v>2017</c:v>
                </c:pt>
                <c:pt idx="16">
                  <c:v>2018</c:v>
                </c:pt>
                <c:pt idx="17">
                  <c:v>2019</c:v>
                </c:pt>
                <c:pt idx="18">
                  <c:v>2020</c:v>
                </c:pt>
              </c:numCache>
            </c:numRef>
          </c:cat>
          <c:val>
            <c:numRef>
              <c:f>'   '!$B$82:$BB$82</c:f>
              <c:numCache>
                <c:formatCode>General</c:formatCode>
                <c:ptCount val="19"/>
                <c:pt idx="10" formatCode="#,##0">
                  <c:v>2.099499999999999</c:v>
                </c:pt>
                <c:pt idx="11" formatCode="#,##0">
                  <c:v>3.563500000000003</c:v>
                </c:pt>
                <c:pt idx="12" formatCode="#,##0">
                  <c:v>3.6084999999999958</c:v>
                </c:pt>
                <c:pt idx="13" formatCode="#,##0">
                  <c:v>3.0652000000000008</c:v>
                </c:pt>
                <c:pt idx="14" formatCode="#,##0">
                  <c:v>1.8201000000000001</c:v>
                </c:pt>
                <c:pt idx="15" formatCode="#,##0">
                  <c:v>5.2836999999999996</c:v>
                </c:pt>
                <c:pt idx="16" formatCode="#,##0">
                  <c:v>5.0514999999999937</c:v>
                </c:pt>
                <c:pt idx="17" formatCode="#,##0">
                  <c:v>7.5551999999999992</c:v>
                </c:pt>
                <c:pt idx="18" formatCode="#,##0">
                  <c:v>5.6236000000000033</c:v>
                </c:pt>
              </c:numCache>
            </c:numRef>
          </c:val>
          <c:extLst>
            <c:ext xmlns:c16="http://schemas.microsoft.com/office/drawing/2014/chart" uri="{C3380CC4-5D6E-409C-BE32-E72D297353CC}">
              <c16:uniqueId val="{00000004-0FF7-484F-804F-350532712664}"/>
            </c:ext>
          </c:extLst>
        </c:ser>
        <c:dLbls>
          <c:showLegendKey val="0"/>
          <c:showVal val="0"/>
          <c:showCatName val="0"/>
          <c:showSerName val="0"/>
          <c:showPercent val="0"/>
          <c:showBubbleSize val="0"/>
        </c:dLbls>
        <c:gapWidth val="0"/>
        <c:overlap val="100"/>
        <c:axId val="3"/>
        <c:axId val="4"/>
      </c:barChart>
      <c:catAx>
        <c:axId val="87372433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50" b="1" i="0" u="none" strike="noStrike" baseline="0">
                    <a:solidFill>
                      <a:srgbClr val="993300"/>
                    </a:solidFill>
                    <a:latin typeface="Arial"/>
                    <a:ea typeface="Arial"/>
                    <a:cs typeface="Arial"/>
                  </a:defRPr>
                </a:pPr>
                <a:r>
                  <a:rPr lang="en-GB" sz="1150" b="1"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150" b="1" i="0" u="none" strike="noStrike" baseline="0">
                    <a:solidFill>
                      <a:srgbClr val="993300"/>
                    </a:solidFill>
                    <a:latin typeface="Arial"/>
                    <a:ea typeface="Arial"/>
                    <a:cs typeface="Arial"/>
                  </a:defRPr>
                </a:pPr>
                <a:r>
                  <a:rPr lang="en-GB" sz="1025" b="0" i="0" u="none" strike="noStrike" baseline="0">
                    <a:solidFill>
                      <a:srgbClr val="FFFFFF"/>
                    </a:solidFill>
                    <a:latin typeface="Arial"/>
                    <a:cs typeface="Arial"/>
                  </a:rPr>
                  <a:t>(</a:t>
                </a:r>
                <a:r>
                  <a:rPr lang="en-GB" sz="1025" b="0" i="0" u="none" strike="noStrike" baseline="0">
                    <a:solidFill>
                      <a:srgbClr val="993300"/>
                    </a:solidFill>
                    <a:latin typeface="Arial"/>
                    <a:cs typeface="Arial"/>
                  </a:rPr>
                  <a:t> (million tonnes) </a:t>
                </a:r>
                <a:r>
                  <a:rPr lang="en-GB" sz="1075" b="0" i="0" u="none" strike="noStrike" baseline="0">
                    <a:solidFill>
                      <a:srgbClr val="FFFFFF"/>
                    </a:solidFill>
                    <a:latin typeface="Arial"/>
                    <a:cs typeface="Arial"/>
                  </a:rPr>
                  <a:t>)</a:t>
                </a:r>
              </a:p>
            </c:rich>
          </c:tx>
          <c:layout>
            <c:manualLayout>
              <c:xMode val="edge"/>
              <c:yMode val="edge"/>
              <c:x val="2.812586638019951E-2"/>
              <c:y val="0.24500803783083094"/>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87372433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50" b="0" i="0" u="none" strike="noStrike" baseline="0">
                    <a:solidFill>
                      <a:srgbClr val="0000FF"/>
                    </a:solidFill>
                    <a:latin typeface="Arial"/>
                    <a:ea typeface="Arial"/>
                    <a:cs typeface="Arial"/>
                  </a:defRPr>
                </a:pPr>
                <a:r>
                  <a:rPr lang="en-GB" sz="1150" b="0"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50" b="0"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fob, nominal) </a:t>
                </a:r>
                <a:r>
                  <a:rPr lang="en-GB" sz="1075" b="0" i="0" u="none" strike="noStrike" baseline="0">
                    <a:solidFill>
                      <a:srgbClr val="FFFFFF"/>
                    </a:solidFill>
                    <a:latin typeface="Arial"/>
                    <a:cs typeface="Arial"/>
                  </a:rPr>
                  <a:t>)</a:t>
                </a:r>
              </a:p>
            </c:rich>
          </c:tx>
          <c:layout>
            <c:manualLayout>
              <c:xMode val="edge"/>
              <c:yMode val="edge"/>
              <c:x val="0.90315282043085088"/>
              <c:y val="0.135004429008825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5417027559055119"/>
          <c:y val="0.85836194225721785"/>
          <c:w val="0.70002641076115468"/>
          <c:h val="0.11833721555094555"/>
        </c:manualLayout>
      </c:layout>
      <c:overlay val="0"/>
      <c:spPr>
        <a:solidFill>
          <a:srgbClr val="FFFFCC"/>
        </a:solidFill>
        <a:ln w="25400">
          <a:noFill/>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s>
</file>

<file path=xl/drawings/_rels/drawing14.xml.rels><?xml version="1.0" encoding="UTF-8" standalone="yes"?>
<Relationships xmlns="http://schemas.openxmlformats.org/package/2006/relationships"><Relationship Id="rId8" Type="http://schemas.openxmlformats.org/officeDocument/2006/relationships/chart" Target="../charts/chart20.xml"/><Relationship Id="rId13" Type="http://schemas.openxmlformats.org/officeDocument/2006/relationships/chart" Target="../charts/chart25.xml"/><Relationship Id="rId3" Type="http://schemas.openxmlformats.org/officeDocument/2006/relationships/chart" Target="../charts/chart15.xml"/><Relationship Id="rId7" Type="http://schemas.openxmlformats.org/officeDocument/2006/relationships/chart" Target="../charts/chart19.xml"/><Relationship Id="rId12" Type="http://schemas.openxmlformats.org/officeDocument/2006/relationships/chart" Target="../charts/chart24.xml"/><Relationship Id="rId2" Type="http://schemas.openxmlformats.org/officeDocument/2006/relationships/chart" Target="../charts/chart14.xml"/><Relationship Id="rId1" Type="http://schemas.openxmlformats.org/officeDocument/2006/relationships/chart" Target="../charts/chart13.xml"/><Relationship Id="rId6" Type="http://schemas.openxmlformats.org/officeDocument/2006/relationships/chart" Target="../charts/chart18.xml"/><Relationship Id="rId11" Type="http://schemas.openxmlformats.org/officeDocument/2006/relationships/chart" Target="../charts/chart23.xml"/><Relationship Id="rId5" Type="http://schemas.openxmlformats.org/officeDocument/2006/relationships/chart" Target="../charts/chart17.xml"/><Relationship Id="rId10" Type="http://schemas.openxmlformats.org/officeDocument/2006/relationships/chart" Target="../charts/chart22.xml"/><Relationship Id="rId4" Type="http://schemas.openxmlformats.org/officeDocument/2006/relationships/chart" Target="../charts/chart16.xml"/><Relationship Id="rId9" Type="http://schemas.openxmlformats.org/officeDocument/2006/relationships/chart" Target="../charts/chart21.xml"/><Relationship Id="rId14" Type="http://schemas.openxmlformats.org/officeDocument/2006/relationships/chart" Target="../charts/chart26.xml"/></Relationships>
</file>

<file path=xl/drawings/drawing1.xml><?xml version="1.0" encoding="utf-8"?>
<xdr:wsDr xmlns:xdr="http://schemas.openxmlformats.org/drawingml/2006/spreadsheetDrawing" xmlns:a="http://schemas.openxmlformats.org/drawingml/2006/main">
  <xdr:twoCellAnchor>
    <xdr:from>
      <xdr:col>1</xdr:col>
      <xdr:colOff>0</xdr:colOff>
      <xdr:row>236</xdr:row>
      <xdr:rowOff>0</xdr:rowOff>
    </xdr:from>
    <xdr:to>
      <xdr:col>11</xdr:col>
      <xdr:colOff>0</xdr:colOff>
      <xdr:row>260</xdr:row>
      <xdr:rowOff>0</xdr:rowOff>
    </xdr:to>
    <xdr:graphicFrame macro="">
      <xdr:nvGraphicFramePr>
        <xdr:cNvPr id="1587201" name="Chart 7169">
          <a:extLst>
            <a:ext uri="{FF2B5EF4-FFF2-40B4-BE49-F238E27FC236}">
              <a16:creationId xmlns:a16="http://schemas.microsoft.com/office/drawing/2014/main" id="{FCD95317-2F17-47EC-A3CD-65A6DA923B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184</xdr:row>
      <xdr:rowOff>0</xdr:rowOff>
    </xdr:from>
    <xdr:to>
      <xdr:col>11</xdr:col>
      <xdr:colOff>0</xdr:colOff>
      <xdr:row>208</xdr:row>
      <xdr:rowOff>0</xdr:rowOff>
    </xdr:to>
    <xdr:graphicFrame macro="">
      <xdr:nvGraphicFramePr>
        <xdr:cNvPr id="1587202" name="Chart 7170">
          <a:extLst>
            <a:ext uri="{FF2B5EF4-FFF2-40B4-BE49-F238E27FC236}">
              <a16:creationId xmlns:a16="http://schemas.microsoft.com/office/drawing/2014/main" id="{43BEEF42-8A2C-4072-8CB3-E648C7FA6D5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132</xdr:row>
      <xdr:rowOff>0</xdr:rowOff>
    </xdr:from>
    <xdr:to>
      <xdr:col>11</xdr:col>
      <xdr:colOff>0</xdr:colOff>
      <xdr:row>156</xdr:row>
      <xdr:rowOff>0</xdr:rowOff>
    </xdr:to>
    <xdr:graphicFrame macro="">
      <xdr:nvGraphicFramePr>
        <xdr:cNvPr id="1587203" name="Chart 7171">
          <a:extLst>
            <a:ext uri="{FF2B5EF4-FFF2-40B4-BE49-F238E27FC236}">
              <a16:creationId xmlns:a16="http://schemas.microsoft.com/office/drawing/2014/main" id="{2ADACD80-DFFD-4AA4-8E25-EE41C5433D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28</xdr:row>
      <xdr:rowOff>0</xdr:rowOff>
    </xdr:from>
    <xdr:to>
      <xdr:col>11</xdr:col>
      <xdr:colOff>0</xdr:colOff>
      <xdr:row>52</xdr:row>
      <xdr:rowOff>0</xdr:rowOff>
    </xdr:to>
    <xdr:graphicFrame macro="">
      <xdr:nvGraphicFramePr>
        <xdr:cNvPr id="1587204" name="Chart 7172">
          <a:extLst>
            <a:ext uri="{FF2B5EF4-FFF2-40B4-BE49-F238E27FC236}">
              <a16:creationId xmlns:a16="http://schemas.microsoft.com/office/drawing/2014/main" id="{6A08F8F6-8D0F-4931-B7FD-7B8D1870584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158</xdr:row>
      <xdr:rowOff>0</xdr:rowOff>
    </xdr:from>
    <xdr:to>
      <xdr:col>11</xdr:col>
      <xdr:colOff>6350</xdr:colOff>
      <xdr:row>182</xdr:row>
      <xdr:rowOff>6350</xdr:rowOff>
    </xdr:to>
    <xdr:graphicFrame macro="">
      <xdr:nvGraphicFramePr>
        <xdr:cNvPr id="1587205" name="Chart 7173">
          <a:extLst>
            <a:ext uri="{FF2B5EF4-FFF2-40B4-BE49-F238E27FC236}">
              <a16:creationId xmlns:a16="http://schemas.microsoft.com/office/drawing/2014/main" id="{34F5B569-EFE8-435D-BD6B-A31659045B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209</xdr:row>
      <xdr:rowOff>128427</xdr:rowOff>
    </xdr:from>
    <xdr:to>
      <xdr:col>11</xdr:col>
      <xdr:colOff>0</xdr:colOff>
      <xdr:row>233</xdr:row>
      <xdr:rowOff>121292</xdr:rowOff>
    </xdr:to>
    <xdr:graphicFrame macro="">
      <xdr:nvGraphicFramePr>
        <xdr:cNvPr id="1587206" name="Chart 7174">
          <a:extLst>
            <a:ext uri="{FF2B5EF4-FFF2-40B4-BE49-F238E27FC236}">
              <a16:creationId xmlns:a16="http://schemas.microsoft.com/office/drawing/2014/main" id="{75330F06-F0F7-42EF-8C26-ADDCA3574D1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262</xdr:row>
      <xdr:rowOff>0</xdr:rowOff>
    </xdr:from>
    <xdr:to>
      <xdr:col>11</xdr:col>
      <xdr:colOff>0</xdr:colOff>
      <xdr:row>286</xdr:row>
      <xdr:rowOff>0</xdr:rowOff>
    </xdr:to>
    <xdr:graphicFrame macro="">
      <xdr:nvGraphicFramePr>
        <xdr:cNvPr id="1587207" name="Chart 7175">
          <a:extLst>
            <a:ext uri="{FF2B5EF4-FFF2-40B4-BE49-F238E27FC236}">
              <a16:creationId xmlns:a16="http://schemas.microsoft.com/office/drawing/2014/main" id="{FB91028B-B10C-483D-8C4E-D81EA4F9C7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99888</xdr:colOff>
      <xdr:row>287</xdr:row>
      <xdr:rowOff>149831</xdr:rowOff>
    </xdr:from>
    <xdr:to>
      <xdr:col>10</xdr:col>
      <xdr:colOff>585057</xdr:colOff>
      <xdr:row>311</xdr:row>
      <xdr:rowOff>142696</xdr:rowOff>
    </xdr:to>
    <xdr:graphicFrame macro="">
      <xdr:nvGraphicFramePr>
        <xdr:cNvPr id="1587208" name="Chart 7176">
          <a:extLst>
            <a:ext uri="{FF2B5EF4-FFF2-40B4-BE49-F238E27FC236}">
              <a16:creationId xmlns:a16="http://schemas.microsoft.com/office/drawing/2014/main" id="{287AA223-9CF2-44FC-B411-D19A2A58A5C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0</xdr:colOff>
      <xdr:row>54</xdr:row>
      <xdr:rowOff>0</xdr:rowOff>
    </xdr:from>
    <xdr:to>
      <xdr:col>11</xdr:col>
      <xdr:colOff>0</xdr:colOff>
      <xdr:row>78</xdr:row>
      <xdr:rowOff>0</xdr:rowOff>
    </xdr:to>
    <xdr:graphicFrame macro="">
      <xdr:nvGraphicFramePr>
        <xdr:cNvPr id="1587209" name="Chart 7177">
          <a:extLst>
            <a:ext uri="{FF2B5EF4-FFF2-40B4-BE49-F238E27FC236}">
              <a16:creationId xmlns:a16="http://schemas.microsoft.com/office/drawing/2014/main" id="{775E27B9-522F-4B1E-8B19-BB3EF9B254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0</xdr:colOff>
      <xdr:row>80</xdr:row>
      <xdr:rowOff>0</xdr:rowOff>
    </xdr:from>
    <xdr:to>
      <xdr:col>11</xdr:col>
      <xdr:colOff>0</xdr:colOff>
      <xdr:row>104</xdr:row>
      <xdr:rowOff>0</xdr:rowOff>
    </xdr:to>
    <xdr:graphicFrame macro="">
      <xdr:nvGraphicFramePr>
        <xdr:cNvPr id="1587210" name="Chart 7178">
          <a:extLst>
            <a:ext uri="{FF2B5EF4-FFF2-40B4-BE49-F238E27FC236}">
              <a16:creationId xmlns:a16="http://schemas.microsoft.com/office/drawing/2014/main" id="{CE98C7D8-3F72-40CA-9E0B-F3264EF3A4F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xdr:col>
      <xdr:colOff>0</xdr:colOff>
      <xdr:row>106</xdr:row>
      <xdr:rowOff>0</xdr:rowOff>
    </xdr:from>
    <xdr:to>
      <xdr:col>11</xdr:col>
      <xdr:colOff>0</xdr:colOff>
      <xdr:row>130</xdr:row>
      <xdr:rowOff>0</xdr:rowOff>
    </xdr:to>
    <xdr:graphicFrame macro="">
      <xdr:nvGraphicFramePr>
        <xdr:cNvPr id="1587211" name="Chart 7179">
          <a:extLst>
            <a:ext uri="{FF2B5EF4-FFF2-40B4-BE49-F238E27FC236}">
              <a16:creationId xmlns:a16="http://schemas.microsoft.com/office/drawing/2014/main" id="{86AE7990-0984-499D-96AC-D2C3201520C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xdr:col>
      <xdr:colOff>0</xdr:colOff>
      <xdr:row>2</xdr:row>
      <xdr:rowOff>0</xdr:rowOff>
    </xdr:from>
    <xdr:to>
      <xdr:col>11</xdr:col>
      <xdr:colOff>0</xdr:colOff>
      <xdr:row>26</xdr:row>
      <xdr:rowOff>0</xdr:rowOff>
    </xdr:to>
    <xdr:graphicFrame macro="">
      <xdr:nvGraphicFramePr>
        <xdr:cNvPr id="1587212" name="Chart 7180">
          <a:extLst>
            <a:ext uri="{FF2B5EF4-FFF2-40B4-BE49-F238E27FC236}">
              <a16:creationId xmlns:a16="http://schemas.microsoft.com/office/drawing/2014/main" id="{17531BAA-9F90-4430-ACA0-9C97EC6279B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0.2195</cdr:x>
      <cdr:y>0.83119</cdr:y>
    </cdr:from>
    <cdr:to>
      <cdr:x>0.44665</cdr:x>
      <cdr:y>0.88327</cdr:y>
    </cdr:to>
    <cdr:sp macro="" textlink="">
      <cdr:nvSpPr>
        <cdr:cNvPr id="1588225" name="Text Box 1025">
          <a:extLst xmlns:a="http://schemas.openxmlformats.org/drawingml/2006/main">
            <a:ext uri="{FF2B5EF4-FFF2-40B4-BE49-F238E27FC236}">
              <a16:creationId xmlns:a16="http://schemas.microsoft.com/office/drawing/2014/main" id="{BB6D99EF-905B-4B39-85B1-CFEBF8ED629C}"/>
            </a:ext>
          </a:extLst>
        </cdr:cNvPr>
        <cdr:cNvSpPr txBox="1">
          <a:spLocks xmlns:a="http://schemas.openxmlformats.org/drawingml/2006/main" noChangeArrowheads="1"/>
        </cdr:cNvSpPr>
      </cdr:nvSpPr>
      <cdr:spPr bwMode="auto">
        <a:xfrm xmlns:a="http://schemas.openxmlformats.org/drawingml/2006/main">
          <a:off x="1339461" y="3172119"/>
          <a:ext cx="1386173" cy="19873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0.58358</cdr:x>
      <cdr:y>0.83119</cdr:y>
    </cdr:from>
    <cdr:to>
      <cdr:x>0.75469</cdr:x>
      <cdr:y>0.88351</cdr:y>
    </cdr:to>
    <cdr:sp macro="" textlink="">
      <cdr:nvSpPr>
        <cdr:cNvPr id="1588226" name="Text Box 1026">
          <a:extLst xmlns:a="http://schemas.openxmlformats.org/drawingml/2006/main">
            <a:ext uri="{FF2B5EF4-FFF2-40B4-BE49-F238E27FC236}">
              <a16:creationId xmlns:a16="http://schemas.microsoft.com/office/drawing/2014/main" id="{297D4766-1CE7-4357-8145-57C47C4BB208}"/>
            </a:ext>
          </a:extLst>
        </cdr:cNvPr>
        <cdr:cNvSpPr txBox="1">
          <a:spLocks xmlns:a="http://schemas.openxmlformats.org/drawingml/2006/main" noChangeArrowheads="1"/>
        </cdr:cNvSpPr>
      </cdr:nvSpPr>
      <cdr:spPr bwMode="auto">
        <a:xfrm xmlns:a="http://schemas.openxmlformats.org/drawingml/2006/main">
          <a:off x="3561239" y="3172119"/>
          <a:ext cx="1044130" cy="19966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3.xml><?xml version="1.0" encoding="utf-8"?>
<c:userShapes xmlns:c="http://schemas.openxmlformats.org/drawingml/2006/chart">
  <cdr:relSizeAnchor xmlns:cdr="http://schemas.openxmlformats.org/drawingml/2006/chartDrawing">
    <cdr:from>
      <cdr:x>0.16541</cdr:x>
      <cdr:y>0.83363</cdr:y>
    </cdr:from>
    <cdr:to>
      <cdr:x>0.47025</cdr:x>
      <cdr:y>0.89495</cdr:y>
    </cdr:to>
    <cdr:sp macro="" textlink="">
      <cdr:nvSpPr>
        <cdr:cNvPr id="1589249" name="Text Box 2049">
          <a:extLst xmlns:a="http://schemas.openxmlformats.org/drawingml/2006/main">
            <a:ext uri="{FF2B5EF4-FFF2-40B4-BE49-F238E27FC236}">
              <a16:creationId xmlns:a16="http://schemas.microsoft.com/office/drawing/2014/main" id="{14245E32-8A8D-4FB4-BD23-1ACE7A568EC6}"/>
            </a:ext>
          </a:extLst>
        </cdr:cNvPr>
        <cdr:cNvSpPr txBox="1">
          <a:spLocks xmlns:a="http://schemas.openxmlformats.org/drawingml/2006/main" noChangeArrowheads="1"/>
        </cdr:cNvSpPr>
      </cdr:nvSpPr>
      <cdr:spPr bwMode="auto">
        <a:xfrm xmlns:a="http://schemas.openxmlformats.org/drawingml/2006/main">
          <a:off x="1009420" y="3181406"/>
          <a:ext cx="1860232" cy="23402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0.59047</cdr:x>
      <cdr:y>0.83363</cdr:y>
    </cdr:from>
    <cdr:to>
      <cdr:x>0.75002</cdr:x>
      <cdr:y>0.89495</cdr:y>
    </cdr:to>
    <cdr:sp macro="" textlink="">
      <cdr:nvSpPr>
        <cdr:cNvPr id="1589250" name="Text Box 2050">
          <a:extLst xmlns:a="http://schemas.openxmlformats.org/drawingml/2006/main">
            <a:ext uri="{FF2B5EF4-FFF2-40B4-BE49-F238E27FC236}">
              <a16:creationId xmlns:a16="http://schemas.microsoft.com/office/drawing/2014/main" id="{34DBD933-7036-462C-9739-5475EB4827B6}"/>
            </a:ext>
          </a:extLst>
        </cdr:cNvPr>
        <cdr:cNvSpPr txBox="1">
          <a:spLocks xmlns:a="http://schemas.openxmlformats.org/drawingml/2006/main" noChangeArrowheads="1"/>
        </cdr:cNvSpPr>
      </cdr:nvSpPr>
      <cdr:spPr bwMode="auto">
        <a:xfrm xmlns:a="http://schemas.openxmlformats.org/drawingml/2006/main">
          <a:off x="3603244" y="3181406"/>
          <a:ext cx="973622" cy="23402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4.xml><?xml version="1.0" encoding="utf-8"?>
<c:userShapes xmlns:c="http://schemas.openxmlformats.org/drawingml/2006/chart">
  <cdr:relSizeAnchor xmlns:cdr="http://schemas.openxmlformats.org/drawingml/2006/chartDrawing">
    <cdr:from>
      <cdr:x>0.18582</cdr:x>
      <cdr:y>0.82462</cdr:y>
    </cdr:from>
    <cdr:to>
      <cdr:x>0.47665</cdr:x>
      <cdr:y>0.8784</cdr:y>
    </cdr:to>
    <cdr:sp macro="" textlink="">
      <cdr:nvSpPr>
        <cdr:cNvPr id="1590273" name="Text Box 1025">
          <a:extLst xmlns:a="http://schemas.openxmlformats.org/drawingml/2006/main">
            <a:ext uri="{FF2B5EF4-FFF2-40B4-BE49-F238E27FC236}">
              <a16:creationId xmlns:a16="http://schemas.microsoft.com/office/drawing/2014/main" id="{6983DEF6-AFA8-4D06-AFF8-8CDAEAB1AC9A}"/>
            </a:ext>
          </a:extLst>
        </cdr:cNvPr>
        <cdr:cNvSpPr txBox="1">
          <a:spLocks xmlns:a="http://schemas.openxmlformats.org/drawingml/2006/main" noChangeArrowheads="1"/>
        </cdr:cNvSpPr>
      </cdr:nvSpPr>
      <cdr:spPr bwMode="auto">
        <a:xfrm xmlns:a="http://schemas.openxmlformats.org/drawingml/2006/main">
          <a:off x="1133935" y="3147044"/>
          <a:ext cx="1774722" cy="205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0.59539</cdr:x>
      <cdr:y>0.82462</cdr:y>
    </cdr:from>
    <cdr:to>
      <cdr:x>0.75616</cdr:x>
      <cdr:y>0.88083</cdr:y>
    </cdr:to>
    <cdr:sp macro="" textlink="">
      <cdr:nvSpPr>
        <cdr:cNvPr id="1590274" name="Text Box 1026">
          <a:extLst xmlns:a="http://schemas.openxmlformats.org/drawingml/2006/main">
            <a:ext uri="{FF2B5EF4-FFF2-40B4-BE49-F238E27FC236}">
              <a16:creationId xmlns:a16="http://schemas.microsoft.com/office/drawing/2014/main" id="{B00E14BB-6F0B-453F-AB9A-B244B18A41E4}"/>
            </a:ext>
          </a:extLst>
        </cdr:cNvPr>
        <cdr:cNvSpPr txBox="1">
          <a:spLocks xmlns:a="http://schemas.openxmlformats.org/drawingml/2006/main" noChangeArrowheads="1"/>
        </cdr:cNvSpPr>
      </cdr:nvSpPr>
      <cdr:spPr bwMode="auto">
        <a:xfrm xmlns:a="http://schemas.openxmlformats.org/drawingml/2006/main">
          <a:off x="3633248" y="3147044"/>
          <a:ext cx="981122" cy="21452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5.xml><?xml version="1.0" encoding="utf-8"?>
<c:userShapes xmlns:c="http://schemas.openxmlformats.org/drawingml/2006/chart">
  <cdr:relSizeAnchor xmlns:cdr="http://schemas.openxmlformats.org/drawingml/2006/chartDrawing">
    <cdr:from>
      <cdr:x>0.16517</cdr:x>
      <cdr:y>0.77985</cdr:y>
    </cdr:from>
    <cdr:to>
      <cdr:x>0.45845</cdr:x>
      <cdr:y>0.83557</cdr:y>
    </cdr:to>
    <cdr:sp macro="" textlink="">
      <cdr:nvSpPr>
        <cdr:cNvPr id="1591297" name="Text Box 1025">
          <a:extLst xmlns:a="http://schemas.openxmlformats.org/drawingml/2006/main">
            <a:ext uri="{FF2B5EF4-FFF2-40B4-BE49-F238E27FC236}">
              <a16:creationId xmlns:a16="http://schemas.microsoft.com/office/drawing/2014/main" id="{32C0FEB7-78F5-4E02-8E4F-AD7CBF91225F}"/>
            </a:ext>
          </a:extLst>
        </cdr:cNvPr>
        <cdr:cNvSpPr txBox="1">
          <a:spLocks xmlns:a="http://schemas.openxmlformats.org/drawingml/2006/main" noChangeArrowheads="1"/>
        </cdr:cNvSpPr>
      </cdr:nvSpPr>
      <cdr:spPr bwMode="auto">
        <a:xfrm xmlns:a="http://schemas.openxmlformats.org/drawingml/2006/main">
          <a:off x="1007920" y="2976166"/>
          <a:ext cx="1789723" cy="2126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0.5885</cdr:x>
      <cdr:y>0.77985</cdr:y>
    </cdr:from>
    <cdr:to>
      <cdr:x>0.75592</cdr:x>
      <cdr:y>0.83874</cdr:y>
    </cdr:to>
    <cdr:sp macro="" textlink="">
      <cdr:nvSpPr>
        <cdr:cNvPr id="1591298" name="Text Box 1026">
          <a:extLst xmlns:a="http://schemas.openxmlformats.org/drawingml/2006/main">
            <a:ext uri="{FF2B5EF4-FFF2-40B4-BE49-F238E27FC236}">
              <a16:creationId xmlns:a16="http://schemas.microsoft.com/office/drawing/2014/main" id="{A951970F-9ECE-4D3E-8DDA-7A9CF0D0A3CF}"/>
            </a:ext>
          </a:extLst>
        </cdr:cNvPr>
        <cdr:cNvSpPr txBox="1">
          <a:spLocks xmlns:a="http://schemas.openxmlformats.org/drawingml/2006/main" noChangeArrowheads="1"/>
        </cdr:cNvSpPr>
      </cdr:nvSpPr>
      <cdr:spPr bwMode="auto">
        <a:xfrm xmlns:a="http://schemas.openxmlformats.org/drawingml/2006/main">
          <a:off x="3591243" y="2976166"/>
          <a:ext cx="1021627" cy="2247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6.xml><?xml version="1.0" encoding="utf-8"?>
<c:userShapes xmlns:c="http://schemas.openxmlformats.org/drawingml/2006/chart">
  <cdr:relSizeAnchor xmlns:cdr="http://schemas.openxmlformats.org/drawingml/2006/chartDrawing">
    <cdr:from>
      <cdr:x>0.18016</cdr:x>
      <cdr:y>0.81997</cdr:y>
    </cdr:from>
    <cdr:to>
      <cdr:x>0.46706</cdr:x>
      <cdr:y>0.89691</cdr:y>
    </cdr:to>
    <cdr:sp macro="" textlink="">
      <cdr:nvSpPr>
        <cdr:cNvPr id="1592321" name="Text Box 1025">
          <a:extLst xmlns:a="http://schemas.openxmlformats.org/drawingml/2006/main">
            <a:ext uri="{FF2B5EF4-FFF2-40B4-BE49-F238E27FC236}">
              <a16:creationId xmlns:a16="http://schemas.microsoft.com/office/drawing/2014/main" id="{99EDC2A1-9A27-4CEF-A273-30BA4DD10F26}"/>
            </a:ext>
          </a:extLst>
        </cdr:cNvPr>
        <cdr:cNvSpPr txBox="1">
          <a:spLocks xmlns:a="http://schemas.openxmlformats.org/drawingml/2006/main" noChangeArrowheads="1"/>
        </cdr:cNvSpPr>
      </cdr:nvSpPr>
      <cdr:spPr bwMode="auto">
        <a:xfrm xmlns:a="http://schemas.openxmlformats.org/drawingml/2006/main">
          <a:off x="1093744" y="3094198"/>
          <a:ext cx="1741757" cy="29033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0.59465</cdr:x>
      <cdr:y>0.8187</cdr:y>
    </cdr:from>
    <cdr:to>
      <cdr:x>0.75199</cdr:x>
      <cdr:y>0.89983</cdr:y>
    </cdr:to>
    <cdr:sp macro="" textlink="">
      <cdr:nvSpPr>
        <cdr:cNvPr id="1592322" name="Text Box 1026">
          <a:extLst xmlns:a="http://schemas.openxmlformats.org/drawingml/2006/main">
            <a:ext uri="{FF2B5EF4-FFF2-40B4-BE49-F238E27FC236}">
              <a16:creationId xmlns:a16="http://schemas.microsoft.com/office/drawing/2014/main" id="{5E1ADDFF-85E2-4B6F-96B8-B2A3D25D725B}"/>
            </a:ext>
          </a:extLst>
        </cdr:cNvPr>
        <cdr:cNvSpPr txBox="1">
          <a:spLocks xmlns:a="http://schemas.openxmlformats.org/drawingml/2006/main" noChangeArrowheads="1"/>
        </cdr:cNvSpPr>
      </cdr:nvSpPr>
      <cdr:spPr bwMode="auto">
        <a:xfrm xmlns:a="http://schemas.openxmlformats.org/drawingml/2006/main">
          <a:off x="3610095" y="3089382"/>
          <a:ext cx="955204" cy="30616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7.xml><?xml version="1.0" encoding="utf-8"?>
<c:userShapes xmlns:c="http://schemas.openxmlformats.org/drawingml/2006/chart">
  <cdr:relSizeAnchor xmlns:cdr="http://schemas.openxmlformats.org/drawingml/2006/chartDrawing">
    <cdr:from>
      <cdr:x>0.17746</cdr:x>
      <cdr:y>0.83898</cdr:y>
    </cdr:from>
    <cdr:to>
      <cdr:x>0.48427</cdr:x>
      <cdr:y>0.89203</cdr:y>
    </cdr:to>
    <cdr:sp macro="" textlink="">
      <cdr:nvSpPr>
        <cdr:cNvPr id="1593345" name="Text Box 2049">
          <a:extLst xmlns:a="http://schemas.openxmlformats.org/drawingml/2006/main">
            <a:ext uri="{FF2B5EF4-FFF2-40B4-BE49-F238E27FC236}">
              <a16:creationId xmlns:a16="http://schemas.microsoft.com/office/drawing/2014/main" id="{CC55E63F-59BD-4C55-A229-3CF0CE790801}"/>
            </a:ext>
          </a:extLst>
        </cdr:cNvPr>
        <cdr:cNvSpPr txBox="1">
          <a:spLocks xmlns:a="http://schemas.openxmlformats.org/drawingml/2006/main" noChangeArrowheads="1"/>
        </cdr:cNvSpPr>
      </cdr:nvSpPr>
      <cdr:spPr bwMode="auto">
        <a:xfrm xmlns:a="http://schemas.openxmlformats.org/drawingml/2006/main">
          <a:off x="1082929" y="3201837"/>
          <a:ext cx="1872234" cy="20245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0.58211</cdr:x>
      <cdr:y>0.83898</cdr:y>
    </cdr:from>
    <cdr:to>
      <cdr:x>0.75936</cdr:x>
      <cdr:y>0.89154</cdr:y>
    </cdr:to>
    <cdr:sp macro="" textlink="">
      <cdr:nvSpPr>
        <cdr:cNvPr id="1593346" name="Text Box 2050">
          <a:extLst xmlns:a="http://schemas.openxmlformats.org/drawingml/2006/main">
            <a:ext uri="{FF2B5EF4-FFF2-40B4-BE49-F238E27FC236}">
              <a16:creationId xmlns:a16="http://schemas.microsoft.com/office/drawing/2014/main" id="{2F26A187-2CF0-4C75-8239-094D12D2F020}"/>
            </a:ext>
          </a:extLst>
        </cdr:cNvPr>
        <cdr:cNvSpPr txBox="1">
          <a:spLocks xmlns:a="http://schemas.openxmlformats.org/drawingml/2006/main" noChangeArrowheads="1"/>
        </cdr:cNvSpPr>
      </cdr:nvSpPr>
      <cdr:spPr bwMode="auto">
        <a:xfrm xmlns:a="http://schemas.openxmlformats.org/drawingml/2006/main">
          <a:off x="3552238" y="3201837"/>
          <a:ext cx="1081635" cy="20059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8.xml><?xml version="1.0" encoding="utf-8"?>
<c:userShapes xmlns:c="http://schemas.openxmlformats.org/drawingml/2006/chart">
  <cdr:relSizeAnchor xmlns:cdr="http://schemas.openxmlformats.org/drawingml/2006/chartDrawing">
    <cdr:from>
      <cdr:x>0.19713</cdr:x>
      <cdr:y>0.82584</cdr:y>
    </cdr:from>
    <cdr:to>
      <cdr:x>0.47222</cdr:x>
      <cdr:y>0.87889</cdr:y>
    </cdr:to>
    <cdr:sp macro="" textlink="">
      <cdr:nvSpPr>
        <cdr:cNvPr id="1594369" name="Text Box 2049">
          <a:extLst xmlns:a="http://schemas.openxmlformats.org/drawingml/2006/main">
            <a:ext uri="{FF2B5EF4-FFF2-40B4-BE49-F238E27FC236}">
              <a16:creationId xmlns:a16="http://schemas.microsoft.com/office/drawing/2014/main" id="{574D1BB6-7091-461D-8396-8A78FD4ADD02}"/>
            </a:ext>
          </a:extLst>
        </cdr:cNvPr>
        <cdr:cNvSpPr txBox="1">
          <a:spLocks xmlns:a="http://schemas.openxmlformats.org/drawingml/2006/main" noChangeArrowheads="1"/>
        </cdr:cNvSpPr>
      </cdr:nvSpPr>
      <cdr:spPr bwMode="auto">
        <a:xfrm xmlns:a="http://schemas.openxmlformats.org/drawingml/2006/main">
          <a:off x="1202944" y="3151688"/>
          <a:ext cx="1678710" cy="20245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0.60006</cdr:x>
      <cdr:y>0.82316</cdr:y>
    </cdr:from>
    <cdr:to>
      <cdr:x>0.77067</cdr:x>
      <cdr:y>0.87718</cdr:y>
    </cdr:to>
    <cdr:sp macro="" textlink="">
      <cdr:nvSpPr>
        <cdr:cNvPr id="1594370" name="Text Box 2050">
          <a:extLst xmlns:a="http://schemas.openxmlformats.org/drawingml/2006/main">
            <a:ext uri="{FF2B5EF4-FFF2-40B4-BE49-F238E27FC236}">
              <a16:creationId xmlns:a16="http://schemas.microsoft.com/office/drawing/2014/main" id="{92E2735C-28D8-4447-8DDB-C4C3D438C9AA}"/>
            </a:ext>
          </a:extLst>
        </cdr:cNvPr>
        <cdr:cNvSpPr txBox="1">
          <a:spLocks xmlns:a="http://schemas.openxmlformats.org/drawingml/2006/main" noChangeArrowheads="1"/>
        </cdr:cNvSpPr>
      </cdr:nvSpPr>
      <cdr:spPr bwMode="auto">
        <a:xfrm xmlns:a="http://schemas.openxmlformats.org/drawingml/2006/main">
          <a:off x="3661751" y="3141472"/>
          <a:ext cx="1041130" cy="2061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9.xml><?xml version="1.0" encoding="utf-8"?>
<c:userShapes xmlns:c="http://schemas.openxmlformats.org/drawingml/2006/chart">
  <cdr:relSizeAnchor xmlns:cdr="http://schemas.openxmlformats.org/drawingml/2006/chartDrawing">
    <cdr:from>
      <cdr:x>0.19959</cdr:x>
      <cdr:y>0.83095</cdr:y>
    </cdr:from>
    <cdr:to>
      <cdr:x>0.46435</cdr:x>
      <cdr:y>0.89543</cdr:y>
    </cdr:to>
    <cdr:sp macro="" textlink="">
      <cdr:nvSpPr>
        <cdr:cNvPr id="1595393" name="Text Box 4097">
          <a:extLst xmlns:a="http://schemas.openxmlformats.org/drawingml/2006/main">
            <a:ext uri="{FF2B5EF4-FFF2-40B4-BE49-F238E27FC236}">
              <a16:creationId xmlns:a16="http://schemas.microsoft.com/office/drawing/2014/main" id="{29059521-281B-4A76-9F62-3FDA52F4533A}"/>
            </a:ext>
          </a:extLst>
        </cdr:cNvPr>
        <cdr:cNvSpPr txBox="1">
          <a:spLocks xmlns:a="http://schemas.openxmlformats.org/drawingml/2006/main" noChangeArrowheads="1"/>
        </cdr:cNvSpPr>
      </cdr:nvSpPr>
      <cdr:spPr bwMode="auto">
        <a:xfrm xmlns:a="http://schemas.openxmlformats.org/drawingml/2006/main">
          <a:off x="1217946" y="3171190"/>
          <a:ext cx="1615702" cy="2461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0.59268</cdr:x>
      <cdr:y>0.83095</cdr:y>
    </cdr:from>
    <cdr:to>
      <cdr:x>0.75665</cdr:x>
      <cdr:y>0.89543</cdr:y>
    </cdr:to>
    <cdr:sp macro="" textlink="">
      <cdr:nvSpPr>
        <cdr:cNvPr id="1595394" name="Text Box 4098">
          <a:extLst xmlns:a="http://schemas.openxmlformats.org/drawingml/2006/main">
            <a:ext uri="{FF2B5EF4-FFF2-40B4-BE49-F238E27FC236}">
              <a16:creationId xmlns:a16="http://schemas.microsoft.com/office/drawing/2014/main" id="{7F959EDE-07E9-488B-B03A-4D51F261FD72}"/>
            </a:ext>
          </a:extLst>
        </cdr:cNvPr>
        <cdr:cNvSpPr txBox="1">
          <a:spLocks xmlns:a="http://schemas.openxmlformats.org/drawingml/2006/main" noChangeArrowheads="1"/>
        </cdr:cNvSpPr>
      </cdr:nvSpPr>
      <cdr:spPr bwMode="auto">
        <a:xfrm xmlns:a="http://schemas.openxmlformats.org/drawingml/2006/main">
          <a:off x="3616746" y="3171190"/>
          <a:ext cx="1000625" cy="2461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0.xml><?xml version="1.0" encoding="utf-8"?>
<c:userShapes xmlns:c="http://schemas.openxmlformats.org/drawingml/2006/chart">
  <cdr:relSizeAnchor xmlns:cdr="http://schemas.openxmlformats.org/drawingml/2006/chartDrawing">
    <cdr:from>
      <cdr:x>0.17009</cdr:x>
      <cdr:y>0.83825</cdr:y>
    </cdr:from>
    <cdr:to>
      <cdr:x>0.47492</cdr:x>
      <cdr:y>0.89154</cdr:y>
    </cdr:to>
    <cdr:sp macro="" textlink="">
      <cdr:nvSpPr>
        <cdr:cNvPr id="1596417" name="Text Box 2049">
          <a:extLst xmlns:a="http://schemas.openxmlformats.org/drawingml/2006/main">
            <a:ext uri="{FF2B5EF4-FFF2-40B4-BE49-F238E27FC236}">
              <a16:creationId xmlns:a16="http://schemas.microsoft.com/office/drawing/2014/main" id="{0C0407D3-DFF0-4D0E-8452-84F00FFDE81F}"/>
            </a:ext>
          </a:extLst>
        </cdr:cNvPr>
        <cdr:cNvSpPr txBox="1">
          <a:spLocks xmlns:a="http://schemas.openxmlformats.org/drawingml/2006/main" noChangeArrowheads="1"/>
        </cdr:cNvSpPr>
      </cdr:nvSpPr>
      <cdr:spPr bwMode="auto">
        <a:xfrm xmlns:a="http://schemas.openxmlformats.org/drawingml/2006/main">
          <a:off x="1037923" y="3199051"/>
          <a:ext cx="1860233" cy="20338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0.59145</cdr:x>
      <cdr:y>0.83825</cdr:y>
    </cdr:from>
    <cdr:to>
      <cdr:x>0.76747</cdr:x>
      <cdr:y>0.8947</cdr:y>
    </cdr:to>
    <cdr:sp macro="" textlink="">
      <cdr:nvSpPr>
        <cdr:cNvPr id="1596418" name="Text Box 2050">
          <a:extLst xmlns:a="http://schemas.openxmlformats.org/drawingml/2006/main">
            <a:ext uri="{FF2B5EF4-FFF2-40B4-BE49-F238E27FC236}">
              <a16:creationId xmlns:a16="http://schemas.microsoft.com/office/drawing/2014/main" id="{E960AAF4-0E42-4C20-A399-698406ADAA1A}"/>
            </a:ext>
          </a:extLst>
        </cdr:cNvPr>
        <cdr:cNvSpPr txBox="1">
          <a:spLocks xmlns:a="http://schemas.openxmlformats.org/drawingml/2006/main" noChangeArrowheads="1"/>
        </cdr:cNvSpPr>
      </cdr:nvSpPr>
      <cdr:spPr bwMode="auto">
        <a:xfrm xmlns:a="http://schemas.openxmlformats.org/drawingml/2006/main">
          <a:off x="3609245" y="3199051"/>
          <a:ext cx="1074134" cy="2154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1.xml><?xml version="1.0" encoding="utf-8"?>
<c:userShapes xmlns:c="http://schemas.openxmlformats.org/drawingml/2006/chart">
  <cdr:relSizeAnchor xmlns:cdr="http://schemas.openxmlformats.org/drawingml/2006/chartDrawing">
    <cdr:from>
      <cdr:x>0.17844</cdr:x>
      <cdr:y>0.83898</cdr:y>
    </cdr:from>
    <cdr:to>
      <cdr:x>0.47124</cdr:x>
      <cdr:y>0.89178</cdr:y>
    </cdr:to>
    <cdr:sp macro="" textlink="">
      <cdr:nvSpPr>
        <cdr:cNvPr id="1597441" name="Text Box 2049">
          <a:extLst xmlns:a="http://schemas.openxmlformats.org/drawingml/2006/main">
            <a:ext uri="{FF2B5EF4-FFF2-40B4-BE49-F238E27FC236}">
              <a16:creationId xmlns:a16="http://schemas.microsoft.com/office/drawing/2014/main" id="{1D5E9510-3BF5-4D03-AADC-ECF2D2BD2DC3}"/>
            </a:ext>
          </a:extLst>
        </cdr:cNvPr>
        <cdr:cNvSpPr txBox="1">
          <a:spLocks xmlns:a="http://schemas.openxmlformats.org/drawingml/2006/main" noChangeArrowheads="1"/>
        </cdr:cNvSpPr>
      </cdr:nvSpPr>
      <cdr:spPr bwMode="auto">
        <a:xfrm xmlns:a="http://schemas.openxmlformats.org/drawingml/2006/main">
          <a:off x="1088930" y="3201837"/>
          <a:ext cx="1786723" cy="2015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0.59342</cdr:x>
      <cdr:y>0.83898</cdr:y>
    </cdr:from>
    <cdr:to>
      <cdr:x>0.76083</cdr:x>
      <cdr:y>0.89519</cdr:y>
    </cdr:to>
    <cdr:sp macro="" textlink="">
      <cdr:nvSpPr>
        <cdr:cNvPr id="1597442" name="Text Box 2050">
          <a:extLst xmlns:a="http://schemas.openxmlformats.org/drawingml/2006/main">
            <a:ext uri="{FF2B5EF4-FFF2-40B4-BE49-F238E27FC236}">
              <a16:creationId xmlns:a16="http://schemas.microsoft.com/office/drawing/2014/main" id="{F1A8412B-3CDF-4140-8CAB-F7D605483363}"/>
            </a:ext>
          </a:extLst>
        </cdr:cNvPr>
        <cdr:cNvSpPr txBox="1">
          <a:spLocks xmlns:a="http://schemas.openxmlformats.org/drawingml/2006/main" noChangeArrowheads="1"/>
        </cdr:cNvSpPr>
      </cdr:nvSpPr>
      <cdr:spPr bwMode="auto">
        <a:xfrm xmlns:a="http://schemas.openxmlformats.org/drawingml/2006/main">
          <a:off x="3621246" y="3201837"/>
          <a:ext cx="1021628" cy="21452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2.xml><?xml version="1.0" encoding="utf-8"?>
<c:userShapes xmlns:c="http://schemas.openxmlformats.org/drawingml/2006/chart">
  <cdr:relSizeAnchor xmlns:cdr="http://schemas.openxmlformats.org/drawingml/2006/chartDrawing">
    <cdr:from>
      <cdr:x>0.16689</cdr:x>
      <cdr:y>0.83849</cdr:y>
    </cdr:from>
    <cdr:to>
      <cdr:x>0.46263</cdr:x>
      <cdr:y>0.89154</cdr:y>
    </cdr:to>
    <cdr:sp macro="" textlink="">
      <cdr:nvSpPr>
        <cdr:cNvPr id="1598465" name="Text Box 1">
          <a:extLst xmlns:a="http://schemas.openxmlformats.org/drawingml/2006/main">
            <a:ext uri="{FF2B5EF4-FFF2-40B4-BE49-F238E27FC236}">
              <a16:creationId xmlns:a16="http://schemas.microsoft.com/office/drawing/2014/main" id="{091136FE-45CE-4628-8039-D3744D2E96BE}"/>
            </a:ext>
          </a:extLst>
        </cdr:cNvPr>
        <cdr:cNvSpPr txBox="1">
          <a:spLocks xmlns:a="http://schemas.openxmlformats.org/drawingml/2006/main" noChangeArrowheads="1"/>
        </cdr:cNvSpPr>
      </cdr:nvSpPr>
      <cdr:spPr bwMode="auto">
        <a:xfrm xmlns:a="http://schemas.openxmlformats.org/drawingml/2006/main">
          <a:off x="1018421" y="3199979"/>
          <a:ext cx="1804726" cy="20245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0.58752</cdr:x>
      <cdr:y>0.83582</cdr:y>
    </cdr:from>
    <cdr:to>
      <cdr:x>0.75641</cdr:x>
      <cdr:y>0.89251</cdr:y>
    </cdr:to>
    <cdr:sp macro="" textlink="">
      <cdr:nvSpPr>
        <cdr:cNvPr id="1598466" name="Text Box 2">
          <a:extLst xmlns:a="http://schemas.openxmlformats.org/drawingml/2006/main">
            <a:ext uri="{FF2B5EF4-FFF2-40B4-BE49-F238E27FC236}">
              <a16:creationId xmlns:a16="http://schemas.microsoft.com/office/drawing/2014/main" id="{670F2632-5B6E-4757-A40A-0A380A775FEC}"/>
            </a:ext>
          </a:extLst>
        </cdr:cNvPr>
        <cdr:cNvSpPr txBox="1">
          <a:spLocks xmlns:a="http://schemas.openxmlformats.org/drawingml/2006/main" noChangeArrowheads="1"/>
        </cdr:cNvSpPr>
      </cdr:nvSpPr>
      <cdr:spPr bwMode="auto">
        <a:xfrm xmlns:a="http://schemas.openxmlformats.org/drawingml/2006/main">
          <a:off x="3585242" y="3189764"/>
          <a:ext cx="1030629" cy="21638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3.xml><?xml version="1.0" encoding="utf-8"?>
<c:userShapes xmlns:c="http://schemas.openxmlformats.org/drawingml/2006/chart">
  <cdr:relSizeAnchor xmlns:cdr="http://schemas.openxmlformats.org/drawingml/2006/chartDrawing">
    <cdr:from>
      <cdr:x>0.15607</cdr:x>
      <cdr:y>0.82146</cdr:y>
    </cdr:from>
    <cdr:to>
      <cdr:x>0.46927</cdr:x>
      <cdr:y>0.8767</cdr:y>
    </cdr:to>
    <cdr:sp macro="" textlink="">
      <cdr:nvSpPr>
        <cdr:cNvPr id="1688577" name="Text Box 1">
          <a:extLst xmlns:a="http://schemas.openxmlformats.org/drawingml/2006/main">
            <a:ext uri="{FF2B5EF4-FFF2-40B4-BE49-F238E27FC236}">
              <a16:creationId xmlns:a16="http://schemas.microsoft.com/office/drawing/2014/main" id="{AA3AFFCA-340A-40DC-9194-10FEACAD6F7B}"/>
            </a:ext>
          </a:extLst>
        </cdr:cNvPr>
        <cdr:cNvSpPr txBox="1">
          <a:spLocks xmlns:a="http://schemas.openxmlformats.org/drawingml/2006/main" noChangeArrowheads="1"/>
        </cdr:cNvSpPr>
      </cdr:nvSpPr>
      <cdr:spPr bwMode="auto">
        <a:xfrm xmlns:a="http://schemas.openxmlformats.org/drawingml/2006/main">
          <a:off x="952413" y="3134971"/>
          <a:ext cx="1911239"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0.59465</cdr:x>
      <cdr:y>0.82097</cdr:y>
    </cdr:from>
    <cdr:to>
      <cdr:x>0.76821</cdr:x>
      <cdr:y>0.87864</cdr:y>
    </cdr:to>
    <cdr:sp macro="" textlink="">
      <cdr:nvSpPr>
        <cdr:cNvPr id="1688578" name="Text Box 2">
          <a:extLst xmlns:a="http://schemas.openxmlformats.org/drawingml/2006/main">
            <a:ext uri="{FF2B5EF4-FFF2-40B4-BE49-F238E27FC236}">
              <a16:creationId xmlns:a16="http://schemas.microsoft.com/office/drawing/2014/main" id="{BDE86D21-755F-4480-B161-E8211E4851AE}"/>
            </a:ext>
          </a:extLst>
        </cdr:cNvPr>
        <cdr:cNvSpPr txBox="1">
          <a:spLocks xmlns:a="http://schemas.openxmlformats.org/drawingml/2006/main" noChangeArrowheads="1"/>
        </cdr:cNvSpPr>
      </cdr:nvSpPr>
      <cdr:spPr bwMode="auto">
        <a:xfrm xmlns:a="http://schemas.openxmlformats.org/drawingml/2006/main">
          <a:off x="3628747" y="3133114"/>
          <a:ext cx="1059133" cy="2200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4.xml><?xml version="1.0" encoding="utf-8"?>
<xdr:wsDr xmlns:xdr="http://schemas.openxmlformats.org/drawingml/2006/spreadsheetDrawing" xmlns:a="http://schemas.openxmlformats.org/drawingml/2006/main">
  <xdr:twoCellAnchor>
    <xdr:from>
      <xdr:col>1</xdr:col>
      <xdr:colOff>0</xdr:colOff>
      <xdr:row>262</xdr:row>
      <xdr:rowOff>0</xdr:rowOff>
    </xdr:from>
    <xdr:to>
      <xdr:col>11</xdr:col>
      <xdr:colOff>0</xdr:colOff>
      <xdr:row>286</xdr:row>
      <xdr:rowOff>0</xdr:rowOff>
    </xdr:to>
    <xdr:graphicFrame macro="">
      <xdr:nvGraphicFramePr>
        <xdr:cNvPr id="235558" name="Chart 38">
          <a:extLst>
            <a:ext uri="{FF2B5EF4-FFF2-40B4-BE49-F238E27FC236}">
              <a16:creationId xmlns:a16="http://schemas.microsoft.com/office/drawing/2014/main" id="{2C82D698-9061-4ACE-BDF4-2A5CB64D9F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210</xdr:row>
      <xdr:rowOff>0</xdr:rowOff>
    </xdr:from>
    <xdr:to>
      <xdr:col>11</xdr:col>
      <xdr:colOff>0</xdr:colOff>
      <xdr:row>234</xdr:row>
      <xdr:rowOff>0</xdr:rowOff>
    </xdr:to>
    <xdr:graphicFrame macro="">
      <xdr:nvGraphicFramePr>
        <xdr:cNvPr id="235559" name="Chart 39">
          <a:extLst>
            <a:ext uri="{FF2B5EF4-FFF2-40B4-BE49-F238E27FC236}">
              <a16:creationId xmlns:a16="http://schemas.microsoft.com/office/drawing/2014/main" id="{106CE6AF-51EC-4577-8517-BE87C2CA31B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xdr:row>
      <xdr:rowOff>0</xdr:rowOff>
    </xdr:from>
    <xdr:to>
      <xdr:col>11</xdr:col>
      <xdr:colOff>0</xdr:colOff>
      <xdr:row>26</xdr:row>
      <xdr:rowOff>0</xdr:rowOff>
    </xdr:to>
    <xdr:graphicFrame macro="">
      <xdr:nvGraphicFramePr>
        <xdr:cNvPr id="235560" name="Chart 40">
          <a:extLst>
            <a:ext uri="{FF2B5EF4-FFF2-40B4-BE49-F238E27FC236}">
              <a16:creationId xmlns:a16="http://schemas.microsoft.com/office/drawing/2014/main" id="{AFB65E09-95A2-4C85-B990-0BFC6A30CFA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132</xdr:row>
      <xdr:rowOff>0</xdr:rowOff>
    </xdr:from>
    <xdr:to>
      <xdr:col>11</xdr:col>
      <xdr:colOff>0</xdr:colOff>
      <xdr:row>156</xdr:row>
      <xdr:rowOff>0</xdr:rowOff>
    </xdr:to>
    <xdr:graphicFrame macro="">
      <xdr:nvGraphicFramePr>
        <xdr:cNvPr id="235561" name="Chart 41">
          <a:extLst>
            <a:ext uri="{FF2B5EF4-FFF2-40B4-BE49-F238E27FC236}">
              <a16:creationId xmlns:a16="http://schemas.microsoft.com/office/drawing/2014/main" id="{B3AD10E5-4E1C-4BE9-821F-075FBA863A8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0</xdr:rowOff>
    </xdr:from>
    <xdr:to>
      <xdr:col>11</xdr:col>
      <xdr:colOff>0</xdr:colOff>
      <xdr:row>52</xdr:row>
      <xdr:rowOff>0</xdr:rowOff>
    </xdr:to>
    <xdr:graphicFrame macro="">
      <xdr:nvGraphicFramePr>
        <xdr:cNvPr id="235562" name="Chart 42">
          <a:extLst>
            <a:ext uri="{FF2B5EF4-FFF2-40B4-BE49-F238E27FC236}">
              <a16:creationId xmlns:a16="http://schemas.microsoft.com/office/drawing/2014/main" id="{ECD1C389-64B4-4F75-B609-09CAC880AC7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184</xdr:row>
      <xdr:rowOff>0</xdr:rowOff>
    </xdr:from>
    <xdr:to>
      <xdr:col>11</xdr:col>
      <xdr:colOff>6350</xdr:colOff>
      <xdr:row>208</xdr:row>
      <xdr:rowOff>6350</xdr:rowOff>
    </xdr:to>
    <xdr:graphicFrame macro="">
      <xdr:nvGraphicFramePr>
        <xdr:cNvPr id="235563" name="Chart 43">
          <a:extLst>
            <a:ext uri="{FF2B5EF4-FFF2-40B4-BE49-F238E27FC236}">
              <a16:creationId xmlns:a16="http://schemas.microsoft.com/office/drawing/2014/main" id="{19852636-BD79-49C7-AB52-CBE0E1ACCE6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6350</xdr:colOff>
      <xdr:row>236</xdr:row>
      <xdr:rowOff>0</xdr:rowOff>
    </xdr:from>
    <xdr:to>
      <xdr:col>11</xdr:col>
      <xdr:colOff>6350</xdr:colOff>
      <xdr:row>260</xdr:row>
      <xdr:rowOff>0</xdr:rowOff>
    </xdr:to>
    <xdr:graphicFrame macro="">
      <xdr:nvGraphicFramePr>
        <xdr:cNvPr id="235564" name="Chart 44">
          <a:extLst>
            <a:ext uri="{FF2B5EF4-FFF2-40B4-BE49-F238E27FC236}">
              <a16:creationId xmlns:a16="http://schemas.microsoft.com/office/drawing/2014/main" id="{47B9515E-6D6B-40CF-AB4A-187F1518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0</xdr:colOff>
      <xdr:row>340</xdr:row>
      <xdr:rowOff>0</xdr:rowOff>
    </xdr:from>
    <xdr:to>
      <xdr:col>11</xdr:col>
      <xdr:colOff>0</xdr:colOff>
      <xdr:row>364</xdr:row>
      <xdr:rowOff>0</xdr:rowOff>
    </xdr:to>
    <xdr:graphicFrame macro="">
      <xdr:nvGraphicFramePr>
        <xdr:cNvPr id="235566" name="Chart 46">
          <a:extLst>
            <a:ext uri="{FF2B5EF4-FFF2-40B4-BE49-F238E27FC236}">
              <a16:creationId xmlns:a16="http://schemas.microsoft.com/office/drawing/2014/main" id="{048F7BA3-DC1F-4E1D-8DD5-A6481FC672B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0</xdr:colOff>
      <xdr:row>54</xdr:row>
      <xdr:rowOff>0</xdr:rowOff>
    </xdr:from>
    <xdr:to>
      <xdr:col>11</xdr:col>
      <xdr:colOff>0</xdr:colOff>
      <xdr:row>78</xdr:row>
      <xdr:rowOff>0</xdr:rowOff>
    </xdr:to>
    <xdr:graphicFrame macro="">
      <xdr:nvGraphicFramePr>
        <xdr:cNvPr id="235567" name="Chart 47">
          <a:extLst>
            <a:ext uri="{FF2B5EF4-FFF2-40B4-BE49-F238E27FC236}">
              <a16:creationId xmlns:a16="http://schemas.microsoft.com/office/drawing/2014/main" id="{1B921F98-31AF-47CB-8DE2-ACB9F6E04F3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0</xdr:colOff>
      <xdr:row>80</xdr:row>
      <xdr:rowOff>0</xdr:rowOff>
    </xdr:from>
    <xdr:to>
      <xdr:col>11</xdr:col>
      <xdr:colOff>0</xdr:colOff>
      <xdr:row>104</xdr:row>
      <xdr:rowOff>0</xdr:rowOff>
    </xdr:to>
    <xdr:graphicFrame macro="">
      <xdr:nvGraphicFramePr>
        <xdr:cNvPr id="235568" name="Chart 48">
          <a:extLst>
            <a:ext uri="{FF2B5EF4-FFF2-40B4-BE49-F238E27FC236}">
              <a16:creationId xmlns:a16="http://schemas.microsoft.com/office/drawing/2014/main" id="{8AC6055D-BD4A-4384-9A94-4BB0528FCD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xdr:col>
      <xdr:colOff>0</xdr:colOff>
      <xdr:row>106</xdr:row>
      <xdr:rowOff>0</xdr:rowOff>
    </xdr:from>
    <xdr:to>
      <xdr:col>11</xdr:col>
      <xdr:colOff>0</xdr:colOff>
      <xdr:row>130</xdr:row>
      <xdr:rowOff>0</xdr:rowOff>
    </xdr:to>
    <xdr:graphicFrame macro="">
      <xdr:nvGraphicFramePr>
        <xdr:cNvPr id="235569" name="Chart 49">
          <a:extLst>
            <a:ext uri="{FF2B5EF4-FFF2-40B4-BE49-F238E27FC236}">
              <a16:creationId xmlns:a16="http://schemas.microsoft.com/office/drawing/2014/main" id="{CEA1001E-0EE9-43E1-8249-98321066ED8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xdr:col>
      <xdr:colOff>0</xdr:colOff>
      <xdr:row>158</xdr:row>
      <xdr:rowOff>0</xdr:rowOff>
    </xdr:from>
    <xdr:to>
      <xdr:col>11</xdr:col>
      <xdr:colOff>0</xdr:colOff>
      <xdr:row>182</xdr:row>
      <xdr:rowOff>0</xdr:rowOff>
    </xdr:to>
    <xdr:graphicFrame macro="">
      <xdr:nvGraphicFramePr>
        <xdr:cNvPr id="235570" name="Chart 50">
          <a:extLst>
            <a:ext uri="{FF2B5EF4-FFF2-40B4-BE49-F238E27FC236}">
              <a16:creationId xmlns:a16="http://schemas.microsoft.com/office/drawing/2014/main" id="{10F8FFA8-D956-46C9-99DC-3DCC88E801C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xdr:col>
      <xdr:colOff>0</xdr:colOff>
      <xdr:row>314</xdr:row>
      <xdr:rowOff>0</xdr:rowOff>
    </xdr:from>
    <xdr:to>
      <xdr:col>11</xdr:col>
      <xdr:colOff>0</xdr:colOff>
      <xdr:row>338</xdr:row>
      <xdr:rowOff>0</xdr:rowOff>
    </xdr:to>
    <xdr:graphicFrame macro="">
      <xdr:nvGraphicFramePr>
        <xdr:cNvPr id="235573" name="Chart 53">
          <a:extLst>
            <a:ext uri="{FF2B5EF4-FFF2-40B4-BE49-F238E27FC236}">
              <a16:creationId xmlns:a16="http://schemas.microsoft.com/office/drawing/2014/main" id="{2F7C86EC-EBC1-4240-BF55-78AEE8E0E1E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xdr:col>
      <xdr:colOff>0</xdr:colOff>
      <xdr:row>288</xdr:row>
      <xdr:rowOff>0</xdr:rowOff>
    </xdr:from>
    <xdr:to>
      <xdr:col>11</xdr:col>
      <xdr:colOff>0</xdr:colOff>
      <xdr:row>312</xdr:row>
      <xdr:rowOff>0</xdr:rowOff>
    </xdr:to>
    <xdr:graphicFrame macro="">
      <xdr:nvGraphicFramePr>
        <xdr:cNvPr id="235574" name="Chart 54">
          <a:extLst>
            <a:ext uri="{FF2B5EF4-FFF2-40B4-BE49-F238E27FC236}">
              <a16:creationId xmlns:a16="http://schemas.microsoft.com/office/drawing/2014/main" id="{1DF771AB-4AF2-4621-A17E-3740F355E22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0.21729</cdr:x>
      <cdr:y>0.83192</cdr:y>
    </cdr:from>
    <cdr:to>
      <cdr:x>0.43485</cdr:x>
      <cdr:y>0.884</cdr:y>
    </cdr:to>
    <cdr:sp macro="" textlink="">
      <cdr:nvSpPr>
        <cdr:cNvPr id="1306625" name="Text Box 1">
          <a:extLst xmlns:a="http://schemas.openxmlformats.org/drawingml/2006/main">
            <a:ext uri="{FF2B5EF4-FFF2-40B4-BE49-F238E27FC236}">
              <a16:creationId xmlns:a16="http://schemas.microsoft.com/office/drawing/2014/main" id="{CEABFB64-8E8B-4249-822B-2AAD6573B6D0}"/>
            </a:ext>
          </a:extLst>
        </cdr:cNvPr>
        <cdr:cNvSpPr txBox="1">
          <a:spLocks xmlns:a="http://schemas.openxmlformats.org/drawingml/2006/main" noChangeArrowheads="1"/>
        </cdr:cNvSpPr>
      </cdr:nvSpPr>
      <cdr:spPr bwMode="auto">
        <a:xfrm xmlns:a="http://schemas.openxmlformats.org/drawingml/2006/main">
          <a:off x="1325959" y="3174905"/>
          <a:ext cx="1327666" cy="19873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0.56441</cdr:x>
      <cdr:y>0.83192</cdr:y>
    </cdr:from>
    <cdr:to>
      <cdr:x>0.73133</cdr:x>
      <cdr:y>0.88424</cdr:y>
    </cdr:to>
    <cdr:sp macro="" textlink="">
      <cdr:nvSpPr>
        <cdr:cNvPr id="1306626" name="Text Box 2">
          <a:extLst xmlns:a="http://schemas.openxmlformats.org/drawingml/2006/main">
            <a:ext uri="{FF2B5EF4-FFF2-40B4-BE49-F238E27FC236}">
              <a16:creationId xmlns:a16="http://schemas.microsoft.com/office/drawing/2014/main" id="{47588B50-223A-4C40-A84C-EE1244F4FDB2}"/>
            </a:ext>
          </a:extLst>
        </cdr:cNvPr>
        <cdr:cNvSpPr txBox="1">
          <a:spLocks xmlns:a="http://schemas.openxmlformats.org/drawingml/2006/main" noChangeArrowheads="1"/>
        </cdr:cNvSpPr>
      </cdr:nvSpPr>
      <cdr:spPr bwMode="auto">
        <a:xfrm xmlns:a="http://schemas.openxmlformats.org/drawingml/2006/main">
          <a:off x="3444224" y="3174905"/>
          <a:ext cx="1018627" cy="19966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16.xml><?xml version="1.0" encoding="utf-8"?>
<c:userShapes xmlns:c="http://schemas.openxmlformats.org/drawingml/2006/chart">
  <cdr:relSizeAnchor xmlns:cdr="http://schemas.openxmlformats.org/drawingml/2006/chartDrawing">
    <cdr:from>
      <cdr:x>0.17328</cdr:x>
      <cdr:y>0.83265</cdr:y>
    </cdr:from>
    <cdr:to>
      <cdr:x>0.46632</cdr:x>
      <cdr:y>0.89543</cdr:y>
    </cdr:to>
    <cdr:sp macro="" textlink="">
      <cdr:nvSpPr>
        <cdr:cNvPr id="1307649" name="Text Box 1">
          <a:extLst xmlns:a="http://schemas.openxmlformats.org/drawingml/2006/main">
            <a:ext uri="{FF2B5EF4-FFF2-40B4-BE49-F238E27FC236}">
              <a16:creationId xmlns:a16="http://schemas.microsoft.com/office/drawing/2014/main" id="{4AB1C8D3-7E5A-47F6-BC3A-FC332ED7AC58}"/>
            </a:ext>
          </a:extLst>
        </cdr:cNvPr>
        <cdr:cNvSpPr txBox="1">
          <a:spLocks xmlns:a="http://schemas.openxmlformats.org/drawingml/2006/main" noChangeArrowheads="1"/>
        </cdr:cNvSpPr>
      </cdr:nvSpPr>
      <cdr:spPr bwMode="auto">
        <a:xfrm xmlns:a="http://schemas.openxmlformats.org/drawingml/2006/main">
          <a:off x="1057426" y="3177691"/>
          <a:ext cx="1788223" cy="2396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0.59489</cdr:x>
      <cdr:y>0.83265</cdr:y>
    </cdr:from>
    <cdr:to>
      <cdr:x>0.74977</cdr:x>
      <cdr:y>0.89543</cdr:y>
    </cdr:to>
    <cdr:sp macro="" textlink="">
      <cdr:nvSpPr>
        <cdr:cNvPr id="1307650" name="Text Box 2">
          <a:extLst xmlns:a="http://schemas.openxmlformats.org/drawingml/2006/main">
            <a:ext uri="{FF2B5EF4-FFF2-40B4-BE49-F238E27FC236}">
              <a16:creationId xmlns:a16="http://schemas.microsoft.com/office/drawing/2014/main" id="{DAEAA4ED-90C1-4CFB-A2DC-2692D50A0EF7}"/>
            </a:ext>
          </a:extLst>
        </cdr:cNvPr>
        <cdr:cNvSpPr txBox="1">
          <a:spLocks xmlns:a="http://schemas.openxmlformats.org/drawingml/2006/main" noChangeArrowheads="1"/>
        </cdr:cNvSpPr>
      </cdr:nvSpPr>
      <cdr:spPr bwMode="auto">
        <a:xfrm xmlns:a="http://schemas.openxmlformats.org/drawingml/2006/main">
          <a:off x="3630247" y="3177691"/>
          <a:ext cx="945119" cy="2396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Export value</a:t>
          </a:r>
        </a:p>
      </cdr:txBody>
    </cdr:sp>
  </cdr:relSizeAnchor>
</c:userShapes>
</file>

<file path=xl/drawings/drawing17.xml><?xml version="1.0" encoding="utf-8"?>
<c:userShapes xmlns:c="http://schemas.openxmlformats.org/drawingml/2006/chart">
  <cdr:relSizeAnchor xmlns:cdr="http://schemas.openxmlformats.org/drawingml/2006/chartDrawing">
    <cdr:from>
      <cdr:x>0.18041</cdr:x>
      <cdr:y>0.82219</cdr:y>
    </cdr:from>
    <cdr:to>
      <cdr:x>0.48009</cdr:x>
      <cdr:y>0.87694</cdr:y>
    </cdr:to>
    <cdr:sp macro="" textlink="">
      <cdr:nvSpPr>
        <cdr:cNvPr id="1308673" name="Text Box 1">
          <a:extLst xmlns:a="http://schemas.openxmlformats.org/drawingml/2006/main">
            <a:ext uri="{FF2B5EF4-FFF2-40B4-BE49-F238E27FC236}">
              <a16:creationId xmlns:a16="http://schemas.microsoft.com/office/drawing/2014/main" id="{977AFCE9-FF2F-45C7-AED1-38D62AD2D29E}"/>
            </a:ext>
          </a:extLst>
        </cdr:cNvPr>
        <cdr:cNvSpPr txBox="1">
          <a:spLocks xmlns:a="http://schemas.openxmlformats.org/drawingml/2006/main" noChangeArrowheads="1"/>
        </cdr:cNvSpPr>
      </cdr:nvSpPr>
      <cdr:spPr bwMode="auto">
        <a:xfrm xmlns:a="http://schemas.openxmlformats.org/drawingml/2006/main">
          <a:off x="1100931" y="3137757"/>
          <a:ext cx="1828729" cy="2089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0.59489</cdr:x>
      <cdr:y>0.82219</cdr:y>
    </cdr:from>
    <cdr:to>
      <cdr:x>0.75862</cdr:x>
      <cdr:y>0.87913</cdr:y>
    </cdr:to>
    <cdr:sp macro="" textlink="">
      <cdr:nvSpPr>
        <cdr:cNvPr id="1308674" name="Text Box 2">
          <a:extLst xmlns:a="http://schemas.openxmlformats.org/drawingml/2006/main">
            <a:ext uri="{FF2B5EF4-FFF2-40B4-BE49-F238E27FC236}">
              <a16:creationId xmlns:a16="http://schemas.microsoft.com/office/drawing/2014/main" id="{876E1E9A-9CA9-46AE-8439-FEDE5B853B24}"/>
            </a:ext>
          </a:extLst>
        </cdr:cNvPr>
        <cdr:cNvSpPr txBox="1">
          <a:spLocks xmlns:a="http://schemas.openxmlformats.org/drawingml/2006/main" noChangeArrowheads="1"/>
        </cdr:cNvSpPr>
      </cdr:nvSpPr>
      <cdr:spPr bwMode="auto">
        <a:xfrm xmlns:a="http://schemas.openxmlformats.org/drawingml/2006/main">
          <a:off x="3630247" y="3137757"/>
          <a:ext cx="999125" cy="21731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18.xml><?xml version="1.0" encoding="utf-8"?>
<c:userShapes xmlns:c="http://schemas.openxmlformats.org/drawingml/2006/chart">
  <cdr:relSizeAnchor xmlns:cdr="http://schemas.openxmlformats.org/drawingml/2006/chartDrawing">
    <cdr:from>
      <cdr:x>0.15558</cdr:x>
      <cdr:y>0.84506</cdr:y>
    </cdr:from>
    <cdr:to>
      <cdr:x>0.44542</cdr:x>
      <cdr:y>0.89884</cdr:y>
    </cdr:to>
    <cdr:sp macro="" textlink="">
      <cdr:nvSpPr>
        <cdr:cNvPr id="1309697" name="Text Box 1">
          <a:extLst xmlns:a="http://schemas.openxmlformats.org/drawingml/2006/main">
            <a:ext uri="{FF2B5EF4-FFF2-40B4-BE49-F238E27FC236}">
              <a16:creationId xmlns:a16="http://schemas.microsoft.com/office/drawing/2014/main" id="{E55A7F2D-55A3-484D-B340-F60B0B1542E4}"/>
            </a:ext>
          </a:extLst>
        </cdr:cNvPr>
        <cdr:cNvSpPr txBox="1">
          <a:spLocks xmlns:a="http://schemas.openxmlformats.org/drawingml/2006/main" noChangeArrowheads="1"/>
        </cdr:cNvSpPr>
      </cdr:nvSpPr>
      <cdr:spPr bwMode="auto">
        <a:xfrm xmlns:a="http://schemas.openxmlformats.org/drawingml/2006/main">
          <a:off x="949412" y="3225054"/>
          <a:ext cx="1768721" cy="205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0.57178</cdr:x>
      <cdr:y>0.84506</cdr:y>
    </cdr:from>
    <cdr:to>
      <cdr:x>0.7301</cdr:x>
      <cdr:y>0.90127</cdr:y>
    </cdr:to>
    <cdr:sp macro="" textlink="">
      <cdr:nvSpPr>
        <cdr:cNvPr id="1309698" name="Text Box 2">
          <a:extLst xmlns:a="http://schemas.openxmlformats.org/drawingml/2006/main">
            <a:ext uri="{FF2B5EF4-FFF2-40B4-BE49-F238E27FC236}">
              <a16:creationId xmlns:a16="http://schemas.microsoft.com/office/drawing/2014/main" id="{3F40DFA7-5E4F-42C8-9F75-13C4AB3E702E}"/>
            </a:ext>
          </a:extLst>
        </cdr:cNvPr>
        <cdr:cNvSpPr txBox="1">
          <a:spLocks xmlns:a="http://schemas.openxmlformats.org/drawingml/2006/main" noChangeArrowheads="1"/>
        </cdr:cNvSpPr>
      </cdr:nvSpPr>
      <cdr:spPr bwMode="auto">
        <a:xfrm xmlns:a="http://schemas.openxmlformats.org/drawingml/2006/main">
          <a:off x="3489230" y="3225054"/>
          <a:ext cx="966121" cy="21452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19.xml><?xml version="1.0" encoding="utf-8"?>
<c:userShapes xmlns:c="http://schemas.openxmlformats.org/drawingml/2006/chart">
  <cdr:relSizeAnchor xmlns:cdr="http://schemas.openxmlformats.org/drawingml/2006/chartDrawing">
    <cdr:from>
      <cdr:x>0.18729</cdr:x>
      <cdr:y>0.78131</cdr:y>
    </cdr:from>
    <cdr:to>
      <cdr:x>0.46976</cdr:x>
      <cdr:y>0.83679</cdr:y>
    </cdr:to>
    <cdr:sp macro="" textlink="">
      <cdr:nvSpPr>
        <cdr:cNvPr id="1310721" name="Text Box 1025">
          <a:extLst xmlns:a="http://schemas.openxmlformats.org/drawingml/2006/main">
            <a:ext uri="{FF2B5EF4-FFF2-40B4-BE49-F238E27FC236}">
              <a16:creationId xmlns:a16="http://schemas.microsoft.com/office/drawing/2014/main" id="{E3584327-7CE5-46A8-A6C5-4F288E4798EA}"/>
            </a:ext>
          </a:extLst>
        </cdr:cNvPr>
        <cdr:cNvSpPr txBox="1">
          <a:spLocks xmlns:a="http://schemas.openxmlformats.org/drawingml/2006/main" noChangeArrowheads="1"/>
        </cdr:cNvSpPr>
      </cdr:nvSpPr>
      <cdr:spPr bwMode="auto">
        <a:xfrm xmlns:a="http://schemas.openxmlformats.org/drawingml/2006/main">
          <a:off x="1142937" y="2981738"/>
          <a:ext cx="1723715" cy="2117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0.57768</cdr:x>
      <cdr:y>0.78131</cdr:y>
    </cdr:from>
    <cdr:to>
      <cdr:x>0.73945</cdr:x>
      <cdr:y>0.83995</cdr:y>
    </cdr:to>
    <cdr:sp macro="" textlink="">
      <cdr:nvSpPr>
        <cdr:cNvPr id="1310722" name="Text Box 1026">
          <a:extLst xmlns:a="http://schemas.openxmlformats.org/drawingml/2006/main">
            <a:ext uri="{FF2B5EF4-FFF2-40B4-BE49-F238E27FC236}">
              <a16:creationId xmlns:a16="http://schemas.microsoft.com/office/drawing/2014/main" id="{40112832-369E-4D15-B408-57F8875BF162}"/>
            </a:ext>
          </a:extLst>
        </cdr:cNvPr>
        <cdr:cNvSpPr txBox="1">
          <a:spLocks xmlns:a="http://schemas.openxmlformats.org/drawingml/2006/main" noChangeArrowheads="1"/>
        </cdr:cNvSpPr>
      </cdr:nvSpPr>
      <cdr:spPr bwMode="auto">
        <a:xfrm xmlns:a="http://schemas.openxmlformats.org/drawingml/2006/main">
          <a:off x="3525234" y="2981738"/>
          <a:ext cx="987124" cy="22381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0.xml><?xml version="1.0" encoding="utf-8"?>
<c:userShapes xmlns:c="http://schemas.openxmlformats.org/drawingml/2006/chart">
  <cdr:relSizeAnchor xmlns:cdr="http://schemas.openxmlformats.org/drawingml/2006/chartDrawing">
    <cdr:from>
      <cdr:x>0.17229</cdr:x>
      <cdr:y>0.82707</cdr:y>
    </cdr:from>
    <cdr:to>
      <cdr:x>0.45845</cdr:x>
      <cdr:y>0.89253</cdr:y>
    </cdr:to>
    <cdr:sp macro="" textlink="">
      <cdr:nvSpPr>
        <cdr:cNvPr id="1311745" name="Text Box 1">
          <a:extLst xmlns:a="http://schemas.openxmlformats.org/drawingml/2006/main">
            <a:ext uri="{FF2B5EF4-FFF2-40B4-BE49-F238E27FC236}">
              <a16:creationId xmlns:a16="http://schemas.microsoft.com/office/drawing/2014/main" id="{55D690AB-7156-4D04-9855-8DA5C596AC49}"/>
            </a:ext>
          </a:extLst>
        </cdr:cNvPr>
        <cdr:cNvSpPr txBox="1">
          <a:spLocks xmlns:a="http://schemas.openxmlformats.org/drawingml/2006/main" noChangeArrowheads="1"/>
        </cdr:cNvSpPr>
      </cdr:nvSpPr>
      <cdr:spPr bwMode="auto">
        <a:xfrm xmlns:a="http://schemas.openxmlformats.org/drawingml/2006/main">
          <a:off x="1052484" y="3161640"/>
          <a:ext cx="1748066" cy="25024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0.58457</cdr:x>
      <cdr:y>0.82707</cdr:y>
    </cdr:from>
    <cdr:to>
      <cdr:x>0.74265</cdr:x>
      <cdr:y>0.89545</cdr:y>
    </cdr:to>
    <cdr:sp macro="" textlink="">
      <cdr:nvSpPr>
        <cdr:cNvPr id="1311746" name="Text Box 2">
          <a:extLst xmlns:a="http://schemas.openxmlformats.org/drawingml/2006/main">
            <a:ext uri="{FF2B5EF4-FFF2-40B4-BE49-F238E27FC236}">
              <a16:creationId xmlns:a16="http://schemas.microsoft.com/office/drawing/2014/main" id="{1A8CCE5E-FB7C-48A3-93D2-ED6413EBA4B9}"/>
            </a:ext>
          </a:extLst>
        </cdr:cNvPr>
        <cdr:cNvSpPr txBox="1">
          <a:spLocks xmlns:a="http://schemas.openxmlformats.org/drawingml/2006/main" noChangeArrowheads="1"/>
        </cdr:cNvSpPr>
      </cdr:nvSpPr>
      <cdr:spPr bwMode="auto">
        <a:xfrm xmlns:a="http://schemas.openxmlformats.org/drawingml/2006/main">
          <a:off x="3570961" y="3161640"/>
          <a:ext cx="965641" cy="26140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1.xml><?xml version="1.0" encoding="utf-8"?>
<c:userShapes xmlns:c="http://schemas.openxmlformats.org/drawingml/2006/chart">
  <cdr:relSizeAnchor xmlns:cdr="http://schemas.openxmlformats.org/drawingml/2006/chartDrawing">
    <cdr:from>
      <cdr:x>0.17181</cdr:x>
      <cdr:y>0.83922</cdr:y>
    </cdr:from>
    <cdr:to>
      <cdr:x>0.46312</cdr:x>
      <cdr:y>0.89105</cdr:y>
    </cdr:to>
    <cdr:sp macro="" textlink="">
      <cdr:nvSpPr>
        <cdr:cNvPr id="1312769" name="Text Box 1">
          <a:extLst xmlns:a="http://schemas.openxmlformats.org/drawingml/2006/main">
            <a:ext uri="{FF2B5EF4-FFF2-40B4-BE49-F238E27FC236}">
              <a16:creationId xmlns:a16="http://schemas.microsoft.com/office/drawing/2014/main" id="{5AAC50FA-D443-4350-AAD8-4CFEBCD980FC}"/>
            </a:ext>
          </a:extLst>
        </cdr:cNvPr>
        <cdr:cNvSpPr txBox="1">
          <a:spLocks xmlns:a="http://schemas.openxmlformats.org/drawingml/2006/main" noChangeArrowheads="1"/>
        </cdr:cNvSpPr>
      </cdr:nvSpPr>
      <cdr:spPr bwMode="auto">
        <a:xfrm xmlns:a="http://schemas.openxmlformats.org/drawingml/2006/main">
          <a:off x="1048425" y="3202765"/>
          <a:ext cx="1777722" cy="19781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0.56121</cdr:x>
      <cdr:y>0.83995</cdr:y>
    </cdr:from>
    <cdr:to>
      <cdr:x>0.74289</cdr:x>
      <cdr:y>0.89227</cdr:y>
    </cdr:to>
    <cdr:sp macro="" textlink="">
      <cdr:nvSpPr>
        <cdr:cNvPr id="1312770" name="Text Box 2">
          <a:extLst xmlns:a="http://schemas.openxmlformats.org/drawingml/2006/main">
            <a:ext uri="{FF2B5EF4-FFF2-40B4-BE49-F238E27FC236}">
              <a16:creationId xmlns:a16="http://schemas.microsoft.com/office/drawing/2014/main" id="{6150705F-E080-4096-BC17-89CDF07141C1}"/>
            </a:ext>
          </a:extLst>
        </cdr:cNvPr>
        <cdr:cNvSpPr txBox="1">
          <a:spLocks xmlns:a="http://schemas.openxmlformats.org/drawingml/2006/main" noChangeArrowheads="1"/>
        </cdr:cNvSpPr>
      </cdr:nvSpPr>
      <cdr:spPr bwMode="auto">
        <a:xfrm xmlns:a="http://schemas.openxmlformats.org/drawingml/2006/main">
          <a:off x="3424722" y="3205551"/>
          <a:ext cx="1108638" cy="19966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Export value</a:t>
          </a:r>
        </a:p>
      </cdr:txBody>
    </cdr:sp>
  </cdr:relSizeAnchor>
</c:userShapes>
</file>

<file path=xl/drawings/drawing22.xml><?xml version="1.0" encoding="utf-8"?>
<c:userShapes xmlns:c="http://schemas.openxmlformats.org/drawingml/2006/chart">
  <cdr:relSizeAnchor xmlns:cdr="http://schemas.openxmlformats.org/drawingml/2006/chartDrawing">
    <cdr:from>
      <cdr:x>0.19934</cdr:x>
      <cdr:y>0.83265</cdr:y>
    </cdr:from>
    <cdr:to>
      <cdr:x>0.4437</cdr:x>
      <cdr:y>0.88765</cdr:y>
    </cdr:to>
    <cdr:sp macro="" textlink="">
      <cdr:nvSpPr>
        <cdr:cNvPr id="1314817" name="Text Box 1">
          <a:extLst xmlns:a="http://schemas.openxmlformats.org/drawingml/2006/main">
            <a:ext uri="{FF2B5EF4-FFF2-40B4-BE49-F238E27FC236}">
              <a16:creationId xmlns:a16="http://schemas.microsoft.com/office/drawing/2014/main" id="{0D84234B-F8A8-4FAF-8B6E-F93EBB4C059C}"/>
            </a:ext>
          </a:extLst>
        </cdr:cNvPr>
        <cdr:cNvSpPr txBox="1">
          <a:spLocks xmlns:a="http://schemas.openxmlformats.org/drawingml/2006/main" noChangeArrowheads="1"/>
        </cdr:cNvSpPr>
      </cdr:nvSpPr>
      <cdr:spPr bwMode="auto">
        <a:xfrm xmlns:a="http://schemas.openxmlformats.org/drawingml/2006/main">
          <a:off x="1216446" y="3177691"/>
          <a:ext cx="1491186" cy="20988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0.57572</cdr:x>
      <cdr:y>0.83265</cdr:y>
    </cdr:from>
    <cdr:to>
      <cdr:x>0.74608</cdr:x>
      <cdr:y>0.88838</cdr:y>
    </cdr:to>
    <cdr:sp macro="" textlink="">
      <cdr:nvSpPr>
        <cdr:cNvPr id="1314818" name="Text Box 2">
          <a:extLst xmlns:a="http://schemas.openxmlformats.org/drawingml/2006/main">
            <a:ext uri="{FF2B5EF4-FFF2-40B4-BE49-F238E27FC236}">
              <a16:creationId xmlns:a16="http://schemas.microsoft.com/office/drawing/2014/main" id="{417BCD18-E475-4441-902E-F2E28412868B}"/>
            </a:ext>
          </a:extLst>
        </cdr:cNvPr>
        <cdr:cNvSpPr txBox="1">
          <a:spLocks xmlns:a="http://schemas.openxmlformats.org/drawingml/2006/main" noChangeArrowheads="1"/>
        </cdr:cNvSpPr>
      </cdr:nvSpPr>
      <cdr:spPr bwMode="auto">
        <a:xfrm xmlns:a="http://schemas.openxmlformats.org/drawingml/2006/main">
          <a:off x="3513233" y="3177691"/>
          <a:ext cx="1039630" cy="2126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3.xml><?xml version="1.0" encoding="utf-8"?>
<c:userShapes xmlns:c="http://schemas.openxmlformats.org/drawingml/2006/chart">
  <cdr:relSizeAnchor xmlns:cdr="http://schemas.openxmlformats.org/drawingml/2006/chartDrawing">
    <cdr:from>
      <cdr:x>0.15534</cdr:x>
      <cdr:y>0.8346</cdr:y>
    </cdr:from>
    <cdr:to>
      <cdr:x>0.46214</cdr:x>
      <cdr:y>0.88692</cdr:y>
    </cdr:to>
    <cdr:sp macro="" textlink="">
      <cdr:nvSpPr>
        <cdr:cNvPr id="1315841" name="Text Box 1">
          <a:extLst xmlns:a="http://schemas.openxmlformats.org/drawingml/2006/main">
            <a:ext uri="{FF2B5EF4-FFF2-40B4-BE49-F238E27FC236}">
              <a16:creationId xmlns:a16="http://schemas.microsoft.com/office/drawing/2014/main" id="{8998BF63-ABAE-4710-AD45-B41BBAA45796}"/>
            </a:ext>
          </a:extLst>
        </cdr:cNvPr>
        <cdr:cNvSpPr txBox="1">
          <a:spLocks xmlns:a="http://schemas.openxmlformats.org/drawingml/2006/main" noChangeArrowheads="1"/>
        </cdr:cNvSpPr>
      </cdr:nvSpPr>
      <cdr:spPr bwMode="auto">
        <a:xfrm xmlns:a="http://schemas.openxmlformats.org/drawingml/2006/main">
          <a:off x="947912" y="3185120"/>
          <a:ext cx="1872234" cy="19966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0.59342</cdr:x>
      <cdr:y>0.8346</cdr:y>
    </cdr:from>
    <cdr:to>
      <cdr:x>0.76968</cdr:x>
      <cdr:y>0.88984</cdr:y>
    </cdr:to>
    <cdr:sp macro="" textlink="">
      <cdr:nvSpPr>
        <cdr:cNvPr id="1315842" name="Text Box 2">
          <a:extLst xmlns:a="http://schemas.openxmlformats.org/drawingml/2006/main">
            <a:ext uri="{FF2B5EF4-FFF2-40B4-BE49-F238E27FC236}">
              <a16:creationId xmlns:a16="http://schemas.microsoft.com/office/drawing/2014/main" id="{A60AF8E3-3445-4533-AAD8-44683FEF00B7}"/>
            </a:ext>
          </a:extLst>
        </cdr:cNvPr>
        <cdr:cNvSpPr txBox="1">
          <a:spLocks xmlns:a="http://schemas.openxmlformats.org/drawingml/2006/main" noChangeArrowheads="1"/>
        </cdr:cNvSpPr>
      </cdr:nvSpPr>
      <cdr:spPr bwMode="auto">
        <a:xfrm xmlns:a="http://schemas.openxmlformats.org/drawingml/2006/main">
          <a:off x="3621246" y="3185120"/>
          <a:ext cx="1075635"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4.xml><?xml version="1.0" encoding="utf-8"?>
<c:userShapes xmlns:c="http://schemas.openxmlformats.org/drawingml/2006/chart">
  <cdr:relSizeAnchor xmlns:cdr="http://schemas.openxmlformats.org/drawingml/2006/chartDrawing">
    <cdr:from>
      <cdr:x>0.1817</cdr:x>
      <cdr:y>0.83831</cdr:y>
    </cdr:from>
    <cdr:to>
      <cdr:x>0.4708</cdr:x>
      <cdr:y>0.89136</cdr:y>
    </cdr:to>
    <cdr:sp macro="" textlink="">
      <cdr:nvSpPr>
        <cdr:cNvPr id="1316865" name="Text Box 1">
          <a:extLst xmlns:a="http://schemas.openxmlformats.org/drawingml/2006/main">
            <a:ext uri="{FF2B5EF4-FFF2-40B4-BE49-F238E27FC236}">
              <a16:creationId xmlns:a16="http://schemas.microsoft.com/office/drawing/2014/main" id="{72BB1188-8E8F-48F4-B86F-68253F8DF911}"/>
            </a:ext>
          </a:extLst>
        </cdr:cNvPr>
        <cdr:cNvSpPr txBox="1">
          <a:spLocks xmlns:a="http://schemas.openxmlformats.org/drawingml/2006/main" noChangeArrowheads="1"/>
        </cdr:cNvSpPr>
      </cdr:nvSpPr>
      <cdr:spPr bwMode="auto">
        <a:xfrm xmlns:a="http://schemas.openxmlformats.org/drawingml/2006/main">
          <a:off x="1107653" y="3193948"/>
          <a:ext cx="1762354" cy="20212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0.59446</cdr:x>
      <cdr:y>0.83831</cdr:y>
    </cdr:from>
    <cdr:to>
      <cdr:x>0.76409</cdr:x>
      <cdr:y>0.89379</cdr:y>
    </cdr:to>
    <cdr:sp macro="" textlink="">
      <cdr:nvSpPr>
        <cdr:cNvPr id="1316866" name="Text Box 2">
          <a:extLst xmlns:a="http://schemas.openxmlformats.org/drawingml/2006/main">
            <a:ext uri="{FF2B5EF4-FFF2-40B4-BE49-F238E27FC236}">
              <a16:creationId xmlns:a16="http://schemas.microsoft.com/office/drawing/2014/main" id="{4C842760-C6A8-4CB9-87B2-C52AE7E62CD5}"/>
            </a:ext>
          </a:extLst>
        </cdr:cNvPr>
        <cdr:cNvSpPr txBox="1">
          <a:spLocks xmlns:a="http://schemas.openxmlformats.org/drawingml/2006/main" noChangeArrowheads="1"/>
        </cdr:cNvSpPr>
      </cdr:nvSpPr>
      <cdr:spPr bwMode="auto">
        <a:xfrm xmlns:a="http://schemas.openxmlformats.org/drawingml/2006/main">
          <a:off x="3623838" y="3193948"/>
          <a:ext cx="1034065" cy="21137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5.xml><?xml version="1.0" encoding="utf-8"?>
<c:userShapes xmlns:c="http://schemas.openxmlformats.org/drawingml/2006/chart">
  <cdr:relSizeAnchor xmlns:cdr="http://schemas.openxmlformats.org/drawingml/2006/chartDrawing">
    <cdr:from>
      <cdr:x>0.16591</cdr:x>
      <cdr:y>0.83022</cdr:y>
    </cdr:from>
    <cdr:to>
      <cdr:x>0.46312</cdr:x>
      <cdr:y>0.88521</cdr:y>
    </cdr:to>
    <cdr:sp macro="" textlink="">
      <cdr:nvSpPr>
        <cdr:cNvPr id="1317889" name="Text Box 1">
          <a:extLst xmlns:a="http://schemas.openxmlformats.org/drawingml/2006/main">
            <a:ext uri="{FF2B5EF4-FFF2-40B4-BE49-F238E27FC236}">
              <a16:creationId xmlns:a16="http://schemas.microsoft.com/office/drawing/2014/main" id="{35C31D51-1147-4487-9716-ECBEFE310700}"/>
            </a:ext>
          </a:extLst>
        </cdr:cNvPr>
        <cdr:cNvSpPr txBox="1">
          <a:spLocks xmlns:a="http://schemas.openxmlformats.org/drawingml/2006/main" noChangeArrowheads="1"/>
        </cdr:cNvSpPr>
      </cdr:nvSpPr>
      <cdr:spPr bwMode="auto">
        <a:xfrm xmlns:a="http://schemas.openxmlformats.org/drawingml/2006/main">
          <a:off x="1012420" y="3168404"/>
          <a:ext cx="1813727" cy="20988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0.58776</cdr:x>
      <cdr:y>0.82803</cdr:y>
    </cdr:from>
    <cdr:to>
      <cdr:x>0.75739</cdr:x>
      <cdr:y>0.88594</cdr:y>
    </cdr:to>
    <cdr:sp macro="" textlink="">
      <cdr:nvSpPr>
        <cdr:cNvPr id="1317890" name="Text Box 2">
          <a:extLst xmlns:a="http://schemas.openxmlformats.org/drawingml/2006/main">
            <a:ext uri="{FF2B5EF4-FFF2-40B4-BE49-F238E27FC236}">
              <a16:creationId xmlns:a16="http://schemas.microsoft.com/office/drawing/2014/main" id="{14F520A0-887F-45BA-BEB0-F10DBB57CF69}"/>
            </a:ext>
          </a:extLst>
        </cdr:cNvPr>
        <cdr:cNvSpPr txBox="1">
          <a:spLocks xmlns:a="http://schemas.openxmlformats.org/drawingml/2006/main" noChangeArrowheads="1"/>
        </cdr:cNvSpPr>
      </cdr:nvSpPr>
      <cdr:spPr bwMode="auto">
        <a:xfrm xmlns:a="http://schemas.openxmlformats.org/drawingml/2006/main">
          <a:off x="3586742" y="3160046"/>
          <a:ext cx="1035129" cy="22102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6.xml><?xml version="1.0" encoding="utf-8"?>
<c:userShapes xmlns:c="http://schemas.openxmlformats.org/drawingml/2006/chart">
  <cdr:relSizeAnchor xmlns:cdr="http://schemas.openxmlformats.org/drawingml/2006/chartDrawing">
    <cdr:from>
      <cdr:x>0.15509</cdr:x>
      <cdr:y>0.83703</cdr:y>
    </cdr:from>
    <cdr:to>
      <cdr:x>0.45722</cdr:x>
      <cdr:y>0.89081</cdr:y>
    </cdr:to>
    <cdr:sp macro="" textlink="">
      <cdr:nvSpPr>
        <cdr:cNvPr id="1433601" name="Text Box 1">
          <a:extLst xmlns:a="http://schemas.openxmlformats.org/drawingml/2006/main">
            <a:ext uri="{FF2B5EF4-FFF2-40B4-BE49-F238E27FC236}">
              <a16:creationId xmlns:a16="http://schemas.microsoft.com/office/drawing/2014/main" id="{6358B73D-4C7C-4867-87C4-58E4C8676023}"/>
            </a:ext>
          </a:extLst>
        </cdr:cNvPr>
        <cdr:cNvSpPr txBox="1">
          <a:spLocks xmlns:a="http://schemas.openxmlformats.org/drawingml/2006/main" noChangeArrowheads="1"/>
        </cdr:cNvSpPr>
      </cdr:nvSpPr>
      <cdr:spPr bwMode="auto">
        <a:xfrm xmlns:a="http://schemas.openxmlformats.org/drawingml/2006/main">
          <a:off x="946412" y="3194407"/>
          <a:ext cx="1843730" cy="205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0.58948</cdr:x>
      <cdr:y>0.83703</cdr:y>
    </cdr:from>
    <cdr:to>
      <cdr:x>0.75469</cdr:x>
      <cdr:y>0.893</cdr:y>
    </cdr:to>
    <cdr:sp macro="" textlink="">
      <cdr:nvSpPr>
        <cdr:cNvPr id="1433602" name="Text Box 2">
          <a:extLst xmlns:a="http://schemas.openxmlformats.org/drawingml/2006/main">
            <a:ext uri="{FF2B5EF4-FFF2-40B4-BE49-F238E27FC236}">
              <a16:creationId xmlns:a16="http://schemas.microsoft.com/office/drawing/2014/main" id="{4C0F01F9-32D2-4928-BBCA-9CD0E28F546E}"/>
            </a:ext>
          </a:extLst>
        </cdr:cNvPr>
        <cdr:cNvSpPr txBox="1">
          <a:spLocks xmlns:a="http://schemas.openxmlformats.org/drawingml/2006/main" noChangeArrowheads="1"/>
        </cdr:cNvSpPr>
      </cdr:nvSpPr>
      <cdr:spPr bwMode="auto">
        <a:xfrm xmlns:a="http://schemas.openxmlformats.org/drawingml/2006/main">
          <a:off x="3597243" y="3194407"/>
          <a:ext cx="1008126" cy="21359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7.xml><?xml version="1.0" encoding="utf-8"?>
<c:userShapes xmlns:c="http://schemas.openxmlformats.org/drawingml/2006/chart">
  <cdr:relSizeAnchor xmlns:cdr="http://schemas.openxmlformats.org/drawingml/2006/chartDrawing">
    <cdr:from>
      <cdr:x>0.20082</cdr:x>
      <cdr:y>0.83703</cdr:y>
    </cdr:from>
    <cdr:to>
      <cdr:x>0.4378</cdr:x>
      <cdr:y>0.89251</cdr:y>
    </cdr:to>
    <cdr:sp macro="" textlink="">
      <cdr:nvSpPr>
        <cdr:cNvPr id="1538049" name="Text Box 1">
          <a:extLst xmlns:a="http://schemas.openxmlformats.org/drawingml/2006/main">
            <a:ext uri="{FF2B5EF4-FFF2-40B4-BE49-F238E27FC236}">
              <a16:creationId xmlns:a16="http://schemas.microsoft.com/office/drawing/2014/main" id="{A9A9AEA4-C232-4040-A8A2-2C7F971AC56D}"/>
            </a:ext>
          </a:extLst>
        </cdr:cNvPr>
        <cdr:cNvSpPr txBox="1">
          <a:spLocks xmlns:a="http://schemas.openxmlformats.org/drawingml/2006/main" noChangeArrowheads="1"/>
        </cdr:cNvSpPr>
      </cdr:nvSpPr>
      <cdr:spPr bwMode="auto">
        <a:xfrm xmlns:a="http://schemas.openxmlformats.org/drawingml/2006/main">
          <a:off x="1225447" y="3194407"/>
          <a:ext cx="1446181" cy="2117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0.56293</cdr:x>
      <cdr:y>0.83703</cdr:y>
    </cdr:from>
    <cdr:to>
      <cdr:x>0.74141</cdr:x>
      <cdr:y>0.8913</cdr:y>
    </cdr:to>
    <cdr:sp macro="" textlink="">
      <cdr:nvSpPr>
        <cdr:cNvPr id="1538050" name="Text Box 2">
          <a:extLst xmlns:a="http://schemas.openxmlformats.org/drawingml/2006/main">
            <a:ext uri="{FF2B5EF4-FFF2-40B4-BE49-F238E27FC236}">
              <a16:creationId xmlns:a16="http://schemas.microsoft.com/office/drawing/2014/main" id="{4A9F325B-44FF-404D-BCC3-38633BB59C11}"/>
            </a:ext>
          </a:extLst>
        </cdr:cNvPr>
        <cdr:cNvSpPr txBox="1">
          <a:spLocks xmlns:a="http://schemas.openxmlformats.org/drawingml/2006/main" noChangeArrowheads="1"/>
        </cdr:cNvSpPr>
      </cdr:nvSpPr>
      <cdr:spPr bwMode="auto">
        <a:xfrm xmlns:a="http://schemas.openxmlformats.org/drawingml/2006/main">
          <a:off x="3435223" y="3194407"/>
          <a:ext cx="1089136" cy="20709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8.xml><?xml version="1.0" encoding="utf-8"?>
<c:userShapes xmlns:c="http://schemas.openxmlformats.org/drawingml/2006/chart">
  <cdr:relSizeAnchor xmlns:cdr="http://schemas.openxmlformats.org/drawingml/2006/chartDrawing">
    <cdr:from>
      <cdr:x>0.20495</cdr:x>
      <cdr:y>0.78412</cdr:y>
    </cdr:from>
    <cdr:to>
      <cdr:x>0.44734</cdr:x>
      <cdr:y>0.85272</cdr:y>
    </cdr:to>
    <cdr:sp macro="" textlink="">
      <cdr:nvSpPr>
        <cdr:cNvPr id="1713153" name="Text Box 1">
          <a:extLst xmlns:a="http://schemas.openxmlformats.org/drawingml/2006/main">
            <a:ext uri="{FF2B5EF4-FFF2-40B4-BE49-F238E27FC236}">
              <a16:creationId xmlns:a16="http://schemas.microsoft.com/office/drawing/2014/main" id="{2AF84DFF-0522-4E7A-AA99-3FFBC2771174}"/>
            </a:ext>
          </a:extLst>
        </cdr:cNvPr>
        <cdr:cNvSpPr txBox="1">
          <a:spLocks xmlns:a="http://schemas.openxmlformats.org/drawingml/2006/main" noChangeArrowheads="1"/>
        </cdr:cNvSpPr>
      </cdr:nvSpPr>
      <cdr:spPr bwMode="auto">
        <a:xfrm xmlns:a="http://schemas.openxmlformats.org/drawingml/2006/main">
          <a:off x="1249355" y="2987511"/>
          <a:ext cx="1477609" cy="26135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0.58477</cdr:x>
      <cdr:y>0.78667</cdr:y>
    </cdr:from>
    <cdr:to>
      <cdr:x>0.76669</cdr:x>
      <cdr:y>0.85345</cdr:y>
    </cdr:to>
    <cdr:sp macro="" textlink="">
      <cdr:nvSpPr>
        <cdr:cNvPr id="1713154" name="Text Box 2">
          <a:extLst xmlns:a="http://schemas.openxmlformats.org/drawingml/2006/main">
            <a:ext uri="{FF2B5EF4-FFF2-40B4-BE49-F238E27FC236}">
              <a16:creationId xmlns:a16="http://schemas.microsoft.com/office/drawing/2014/main" id="{4DB552B5-B86D-499A-B4ED-9CCEA9BE8367}"/>
            </a:ext>
          </a:extLst>
        </cdr:cNvPr>
        <cdr:cNvSpPr txBox="1">
          <a:spLocks xmlns:a="http://schemas.openxmlformats.org/drawingml/2006/main" noChangeArrowheads="1"/>
        </cdr:cNvSpPr>
      </cdr:nvSpPr>
      <cdr:spPr bwMode="auto">
        <a:xfrm xmlns:a="http://schemas.openxmlformats.org/drawingml/2006/main">
          <a:off x="3564738" y="2997200"/>
          <a:ext cx="1108984" cy="25444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BelarusSummary.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EFIData\RW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40110Imp"/>
      <sheetName val="440290Imp"/>
      <sheetName val="440110Exp"/>
      <sheetName val="440290Exp"/>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199Imp"/>
      <sheetName val="94Imp"/>
      <sheetName val="PaperSectorImp"/>
      <sheetName val="PaperSectorMinusCoreVPAImp"/>
      <sheetName val="4701-5Imp"/>
      <sheetName val="48Imp"/>
      <sheetName val="PulpLogsImp"/>
      <sheetName val="440123Imp"/>
      <sheetName val="440131Imp"/>
      <sheetName val="TimberSectorExp"/>
      <sheetName val="CoreVPAExp"/>
      <sheetName val="TimberSectorMinusCoreVPAExp"/>
      <sheetName val="4403ExpC"/>
      <sheetName val="4407ExpC"/>
      <sheetName val="4408ExpC"/>
      <sheetName val="4409ExpC"/>
      <sheetName val="4412ExpC"/>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4404Exp"/>
      <sheetName val="4415Exp"/>
      <sheetName val="94Exp"/>
      <sheetName val="PaperSectorExp"/>
      <sheetName val="PaperSectorMinusCoreVPAExp"/>
      <sheetName val="4701-5Exp"/>
      <sheetName val="48Exp"/>
      <sheetName val="PulpLogsExp"/>
      <sheetName val="440123Exp"/>
      <sheetName val="440131Exp"/>
    </sheetNames>
    <sheetDataSet>
      <sheetData sheetId="0" refreshError="1"/>
      <sheetData sheetId="1" refreshError="1"/>
      <sheetData sheetId="2">
        <row r="263">
          <cell r="B263">
            <v>0</v>
          </cell>
          <cell r="C263">
            <v>0</v>
          </cell>
          <cell r="D263">
            <v>0</v>
          </cell>
          <cell r="E263">
            <v>0</v>
          </cell>
          <cell r="F263">
            <v>0</v>
          </cell>
          <cell r="G263">
            <v>0</v>
          </cell>
          <cell r="H263">
            <v>0</v>
          </cell>
          <cell r="I263">
            <v>0</v>
          </cell>
          <cell r="J263">
            <v>0</v>
          </cell>
          <cell r="K263">
            <v>0</v>
          </cell>
          <cell r="L263">
            <v>0</v>
          </cell>
          <cell r="M263">
            <v>0</v>
          </cell>
          <cell r="N263">
            <v>2.7750490600000004E-2</v>
          </cell>
          <cell r="O263">
            <v>4.1237844200000005E-2</v>
          </cell>
          <cell r="P263">
            <v>5.2105362400000001E-2</v>
          </cell>
          <cell r="Q263">
            <v>6.0281207000000003E-2</v>
          </cell>
          <cell r="R263">
            <v>6.6280579399999998E-2</v>
          </cell>
          <cell r="S263">
            <v>8.1735379600000005E-2</v>
          </cell>
          <cell r="T263">
            <v>0.14159763239999998</v>
          </cell>
          <cell r="U263">
            <v>0</v>
          </cell>
          <cell r="V263">
            <v>0</v>
          </cell>
          <cell r="W263">
            <v>0</v>
          </cell>
          <cell r="X263">
            <v>0</v>
          </cell>
          <cell r="Y263">
            <v>0</v>
          </cell>
          <cell r="Z263">
            <v>0</v>
          </cell>
          <cell r="AA263">
            <v>0</v>
          </cell>
          <cell r="AB263">
            <v>0</v>
          </cell>
          <cell r="AC263">
            <v>0</v>
          </cell>
          <cell r="AD263">
            <v>0</v>
          </cell>
          <cell r="AE263">
            <v>0</v>
          </cell>
          <cell r="AF263">
            <v>0</v>
          </cell>
          <cell r="AG263">
            <v>0</v>
          </cell>
          <cell r="AH263">
            <v>0</v>
          </cell>
          <cell r="AI263">
            <v>0</v>
          </cell>
          <cell r="AJ263">
            <v>0</v>
          </cell>
          <cell r="AK263">
            <v>0</v>
          </cell>
          <cell r="AL263">
            <v>0</v>
          </cell>
          <cell r="AM263">
            <v>0</v>
          </cell>
          <cell r="AN263">
            <v>2.0084</v>
          </cell>
          <cell r="AO263">
            <v>3.3110000000000004</v>
          </cell>
          <cell r="AP263">
            <v>4.6642999999999999</v>
          </cell>
          <cell r="AQ263">
            <v>4.3513999999999999</v>
          </cell>
          <cell r="AR263">
            <v>4.6489999999999991</v>
          </cell>
          <cell r="AS263">
            <v>6.0013000000000005</v>
          </cell>
          <cell r="AT263">
            <v>10.376000000000001</v>
          </cell>
          <cell r="AU263">
            <v>0</v>
          </cell>
          <cell r="AV263">
            <v>0</v>
          </cell>
          <cell r="AW263">
            <v>0</v>
          </cell>
          <cell r="AX263">
            <v>0</v>
          </cell>
          <cell r="AY263">
            <v>0</v>
          </cell>
          <cell r="AZ263">
            <v>0</v>
          </cell>
          <cell r="BA263">
            <v>0</v>
          </cell>
        </row>
        <row r="264">
          <cell r="B264">
            <v>0</v>
          </cell>
          <cell r="C264">
            <v>0</v>
          </cell>
          <cell r="D264">
            <v>0</v>
          </cell>
          <cell r="E264">
            <v>0</v>
          </cell>
          <cell r="F264">
            <v>0</v>
          </cell>
          <cell r="G264">
            <v>0</v>
          </cell>
          <cell r="H264">
            <v>0</v>
          </cell>
          <cell r="I264">
            <v>0</v>
          </cell>
          <cell r="J264">
            <v>0</v>
          </cell>
          <cell r="K264">
            <v>0</v>
          </cell>
          <cell r="L264">
            <v>0</v>
          </cell>
          <cell r="M264">
            <v>0</v>
          </cell>
          <cell r="N264">
            <v>2.7637510600000002E-2</v>
          </cell>
          <cell r="O264">
            <v>4.1233308200000006E-2</v>
          </cell>
          <cell r="P264">
            <v>5.2075262400000003E-2</v>
          </cell>
          <cell r="Q264">
            <v>5.9955676200000002E-2</v>
          </cell>
          <cell r="R264">
            <v>6.5252965400000001E-2</v>
          </cell>
          <cell r="S264">
            <v>8.1468976400000004E-2</v>
          </cell>
          <cell r="T264">
            <v>0.12785025539999997</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J264">
            <v>0</v>
          </cell>
          <cell r="AK264">
            <v>0</v>
          </cell>
          <cell r="AL264">
            <v>0</v>
          </cell>
          <cell r="AM264">
            <v>0</v>
          </cell>
          <cell r="AN264">
            <v>1.9952999999999999</v>
          </cell>
          <cell r="AO264">
            <v>3.3107000000000002</v>
          </cell>
          <cell r="AP264">
            <v>4.6604000000000001</v>
          </cell>
          <cell r="AQ264">
            <v>4.3308</v>
          </cell>
          <cell r="AR264">
            <v>4.5778999999999987</v>
          </cell>
          <cell r="AS264">
            <v>5.9858000000000002</v>
          </cell>
          <cell r="AT264">
            <v>10.0922</v>
          </cell>
          <cell r="AU264">
            <v>0</v>
          </cell>
          <cell r="AV264">
            <v>0</v>
          </cell>
          <cell r="AW264">
            <v>0</v>
          </cell>
          <cell r="AX264">
            <v>0</v>
          </cell>
          <cell r="AY264">
            <v>0</v>
          </cell>
          <cell r="AZ264">
            <v>0</v>
          </cell>
          <cell r="BA264">
            <v>0</v>
          </cell>
        </row>
      </sheetData>
      <sheetData sheetId="3">
        <row r="263">
          <cell r="B263">
            <v>0</v>
          </cell>
          <cell r="C263">
            <v>0</v>
          </cell>
          <cell r="D263">
            <v>0</v>
          </cell>
          <cell r="E263">
            <v>0</v>
          </cell>
          <cell r="F263">
            <v>0</v>
          </cell>
          <cell r="G263">
            <v>0</v>
          </cell>
          <cell r="H263">
            <v>0</v>
          </cell>
          <cell r="I263">
            <v>0</v>
          </cell>
          <cell r="J263">
            <v>0</v>
          </cell>
          <cell r="K263">
            <v>0</v>
          </cell>
          <cell r="L263">
            <v>0</v>
          </cell>
          <cell r="M263">
            <v>0</v>
          </cell>
          <cell r="N263">
            <v>2.0355024000000003E-2</v>
          </cell>
          <cell r="O263">
            <v>1.2602574000000002E-2</v>
          </cell>
          <cell r="P263">
            <v>1.5070662E-2</v>
          </cell>
          <cell r="Q263">
            <v>2.7432012000000002E-2</v>
          </cell>
          <cell r="R263">
            <v>3.0847680000000002E-2</v>
          </cell>
          <cell r="S263">
            <v>2.5693175999999998E-2</v>
          </cell>
          <cell r="T263">
            <v>4.7225928E-2</v>
          </cell>
          <cell r="U263">
            <v>0</v>
          </cell>
          <cell r="V263">
            <v>0</v>
          </cell>
          <cell r="W263">
            <v>0</v>
          </cell>
          <cell r="X263">
            <v>0</v>
          </cell>
          <cell r="Y263">
            <v>0</v>
          </cell>
          <cell r="Z263">
            <v>0</v>
          </cell>
          <cell r="AA263">
            <v>0</v>
          </cell>
          <cell r="AB263">
            <v>0</v>
          </cell>
          <cell r="AC263">
            <v>0</v>
          </cell>
          <cell r="AD263">
            <v>0</v>
          </cell>
          <cell r="AE263">
            <v>0</v>
          </cell>
          <cell r="AF263">
            <v>0</v>
          </cell>
          <cell r="AG263">
            <v>0</v>
          </cell>
          <cell r="AH263">
            <v>0</v>
          </cell>
          <cell r="AI263">
            <v>0</v>
          </cell>
          <cell r="AJ263">
            <v>0</v>
          </cell>
          <cell r="AK263">
            <v>0</v>
          </cell>
          <cell r="AL263">
            <v>0</v>
          </cell>
          <cell r="AM263">
            <v>0</v>
          </cell>
          <cell r="AN263">
            <v>1.2910999999999999</v>
          </cell>
          <cell r="AO263">
            <v>0.86730000000000007</v>
          </cell>
          <cell r="AP263">
            <v>1.5173000000000001</v>
          </cell>
          <cell r="AQ263">
            <v>2.1530000000000005</v>
          </cell>
          <cell r="AR263">
            <v>1.4443999999999999</v>
          </cell>
          <cell r="AS263">
            <v>1.0347999999999999</v>
          </cell>
          <cell r="AT263">
            <v>2.2393999999999998</v>
          </cell>
          <cell r="AU263">
            <v>0</v>
          </cell>
          <cell r="AV263">
            <v>0</v>
          </cell>
          <cell r="AW263">
            <v>0</v>
          </cell>
          <cell r="AX263">
            <v>0</v>
          </cell>
          <cell r="AY263">
            <v>0</v>
          </cell>
          <cell r="AZ263">
            <v>0</v>
          </cell>
          <cell r="BA263">
            <v>0</v>
          </cell>
        </row>
        <row r="264">
          <cell r="B264">
            <v>0</v>
          </cell>
          <cell r="C264">
            <v>0</v>
          </cell>
          <cell r="D264">
            <v>0</v>
          </cell>
          <cell r="E264">
            <v>0</v>
          </cell>
          <cell r="F264">
            <v>0</v>
          </cell>
          <cell r="G264">
            <v>0</v>
          </cell>
          <cell r="H264">
            <v>0</v>
          </cell>
          <cell r="I264">
            <v>0</v>
          </cell>
          <cell r="J264">
            <v>0</v>
          </cell>
          <cell r="K264">
            <v>0</v>
          </cell>
          <cell r="L264">
            <v>0</v>
          </cell>
          <cell r="M264">
            <v>0</v>
          </cell>
          <cell r="N264">
            <v>1.8650675999999998E-2</v>
          </cell>
          <cell r="O264">
            <v>1.0272894000000001E-2</v>
          </cell>
          <cell r="P264">
            <v>1.1032098000000001E-2</v>
          </cell>
          <cell r="Q264">
            <v>2.2305990000000001E-2</v>
          </cell>
          <cell r="R264">
            <v>2.8191072000000001E-2</v>
          </cell>
          <cell r="S264">
            <v>1.9955345999999999E-2</v>
          </cell>
          <cell r="T264">
            <v>3.5323986000000002E-2</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J264">
            <v>0</v>
          </cell>
          <cell r="AK264">
            <v>0</v>
          </cell>
          <cell r="AL264">
            <v>0</v>
          </cell>
          <cell r="AM264">
            <v>0</v>
          </cell>
          <cell r="AN264">
            <v>1.0193999999999999</v>
          </cell>
          <cell r="AO264">
            <v>0.59020000000000006</v>
          </cell>
          <cell r="AP264">
            <v>0.89250000000000007</v>
          </cell>
          <cell r="AQ264">
            <v>1.4442000000000002</v>
          </cell>
          <cell r="AR264">
            <v>1.2003999999999999</v>
          </cell>
          <cell r="AS264">
            <v>0.89079999999999993</v>
          </cell>
          <cell r="AT264">
            <v>1.9528000000000001</v>
          </cell>
          <cell r="AU264">
            <v>0</v>
          </cell>
          <cell r="AV264">
            <v>0</v>
          </cell>
          <cell r="AW264">
            <v>0</v>
          </cell>
          <cell r="AX264">
            <v>0</v>
          </cell>
          <cell r="AY264">
            <v>0</v>
          </cell>
          <cell r="AZ264">
            <v>0</v>
          </cell>
          <cell r="BA264">
            <v>0</v>
          </cell>
        </row>
      </sheetData>
      <sheetData sheetId="4" refreshError="1"/>
      <sheetData sheetId="5" refreshError="1"/>
      <sheetData sheetId="6" refreshError="1"/>
      <sheetData sheetId="7">
        <row r="194">
          <cell r="B194">
            <v>0.28628935352399998</v>
          </cell>
          <cell r="C194">
            <v>0.43141421372000005</v>
          </cell>
          <cell r="D194">
            <v>0.41232032748399994</v>
          </cell>
          <cell r="E194">
            <v>0.27431630054761902</v>
          </cell>
          <cell r="F194">
            <v>0.21592628833600003</v>
          </cell>
          <cell r="G194">
            <v>8.5603586575999993E-2</v>
          </cell>
          <cell r="H194">
            <v>0.132696587408</v>
          </cell>
          <cell r="I194">
            <v>0.16710790899200001</v>
          </cell>
          <cell r="J194">
            <v>0.119969971176</v>
          </cell>
          <cell r="K194">
            <v>3.9328443595999997E-2</v>
          </cell>
          <cell r="L194">
            <v>6.7162714631999992E-2</v>
          </cell>
          <cell r="M194">
            <v>5.5611308355999992E-2</v>
          </cell>
          <cell r="N194">
            <v>8.1633005699999997E-2</v>
          </cell>
          <cell r="O194">
            <v>7.1332005692000003E-2</v>
          </cell>
          <cell r="P194">
            <v>7.8262664580000002E-2</v>
          </cell>
          <cell r="Q194">
            <v>9.6282822773333318E-2</v>
          </cell>
          <cell r="R194">
            <v>0.11806526340399998</v>
          </cell>
          <cell r="S194">
            <v>0.138188789536</v>
          </cell>
          <cell r="T194">
            <v>0.17328531253599999</v>
          </cell>
          <cell r="U194">
            <v>0.18344177530399999</v>
          </cell>
          <cell r="V194">
            <v>0.20672848996399998</v>
          </cell>
          <cell r="W194">
            <v>0</v>
          </cell>
          <cell r="X194">
            <v>0</v>
          </cell>
          <cell r="Y194">
            <v>0</v>
          </cell>
          <cell r="Z194">
            <v>0</v>
          </cell>
          <cell r="AA194">
            <v>0</v>
          </cell>
          <cell r="AB194">
            <v>12.458799999999998</v>
          </cell>
          <cell r="AC194">
            <v>18.914299999999997</v>
          </cell>
          <cell r="AD194">
            <v>20.063899999999997</v>
          </cell>
          <cell r="AE194">
            <v>17.069099999999999</v>
          </cell>
          <cell r="AF194">
            <v>17.133399999999998</v>
          </cell>
          <cell r="AG194">
            <v>9.0877999999999997</v>
          </cell>
          <cell r="AH194">
            <v>13.4526</v>
          </cell>
          <cell r="AI194">
            <v>20.9391</v>
          </cell>
          <cell r="AJ194">
            <v>23.538199999999996</v>
          </cell>
          <cell r="AK194">
            <v>7.7922999999999991</v>
          </cell>
          <cell r="AL194">
            <v>13.201699999999999</v>
          </cell>
          <cell r="AM194">
            <v>12.9315</v>
          </cell>
          <cell r="AN194">
            <v>21.569699999999997</v>
          </cell>
          <cell r="AO194">
            <v>19.0777</v>
          </cell>
          <cell r="AP194">
            <v>16.564299999999999</v>
          </cell>
          <cell r="AQ194">
            <v>12.927999999999999</v>
          </cell>
          <cell r="AR194">
            <v>15.145199999999999</v>
          </cell>
          <cell r="AS194">
            <v>18.569299999999998</v>
          </cell>
          <cell r="AT194">
            <v>26.3127</v>
          </cell>
          <cell r="AU194">
            <v>27.0246</v>
          </cell>
          <cell r="AV194">
            <v>26.8066</v>
          </cell>
          <cell r="AW194">
            <v>0</v>
          </cell>
          <cell r="AX194">
            <v>0</v>
          </cell>
          <cell r="AY194">
            <v>0</v>
          </cell>
          <cell r="AZ194">
            <v>0</v>
          </cell>
          <cell r="BA194">
            <v>0</v>
          </cell>
        </row>
        <row r="244">
          <cell r="B244">
            <v>1.0549688079999999E-2</v>
          </cell>
          <cell r="C244">
            <v>7.6853695999999985E-3</v>
          </cell>
          <cell r="D244">
            <v>7.2528552799999994E-4</v>
          </cell>
          <cell r="E244">
            <v>1.2272999999999999E-4</v>
          </cell>
          <cell r="F244">
            <v>1.1979999999999998E-4</v>
          </cell>
          <cell r="G244">
            <v>1.1553252399999999E-3</v>
          </cell>
          <cell r="H244">
            <v>2.4773421399999999E-3</v>
          </cell>
          <cell r="I244">
            <v>5.0020363480000008E-3</v>
          </cell>
          <cell r="J244">
            <v>6.1829891400000002E-3</v>
          </cell>
          <cell r="K244">
            <v>4.7920935159999995E-3</v>
          </cell>
          <cell r="L244">
            <v>2.0997079376E-2</v>
          </cell>
          <cell r="M244">
            <v>6.1436945599999994E-3</v>
          </cell>
          <cell r="N244">
            <v>8.953342940000001E-3</v>
          </cell>
          <cell r="O244">
            <v>2.406854906E-2</v>
          </cell>
          <cell r="P244">
            <v>2.8037333719999998E-2</v>
          </cell>
          <cell r="Q244">
            <v>1.754681424E-2</v>
          </cell>
          <cell r="R244">
            <v>9.8213989599999999E-3</v>
          </cell>
          <cell r="S244">
            <v>1.9780208779999999E-2</v>
          </cell>
          <cell r="T244">
            <v>2.0365833539999999E-2</v>
          </cell>
          <cell r="U244">
            <v>1.1742638499999999E-2</v>
          </cell>
          <cell r="V244">
            <v>1.1931701099999999E-2</v>
          </cell>
          <cell r="W244">
            <v>0</v>
          </cell>
          <cell r="X244">
            <v>0</v>
          </cell>
          <cell r="Y244">
            <v>0</v>
          </cell>
          <cell r="Z244">
            <v>0</v>
          </cell>
          <cell r="AA244">
            <v>0</v>
          </cell>
          <cell r="AB244">
            <v>0.47379999999999994</v>
          </cell>
          <cell r="AC244">
            <v>0.21990000000000001</v>
          </cell>
          <cell r="AD244">
            <v>8.2599999999999979E-2</v>
          </cell>
          <cell r="AE244">
            <v>1.5799999999999998E-2</v>
          </cell>
          <cell r="AF244">
            <v>2.5599999999999998E-2</v>
          </cell>
          <cell r="AG244">
            <v>0.33589999999999998</v>
          </cell>
          <cell r="AH244">
            <v>0.99490000000000001</v>
          </cell>
          <cell r="AI244">
            <v>2.2347999999999999</v>
          </cell>
          <cell r="AJ244">
            <v>3.9962</v>
          </cell>
          <cell r="AK244">
            <v>2.0985999999999998</v>
          </cell>
          <cell r="AL244">
            <v>3.1962999999999999</v>
          </cell>
          <cell r="AM244">
            <v>2.7989000000000002</v>
          </cell>
          <cell r="AN244">
            <v>3.4805999999999999</v>
          </cell>
          <cell r="AO244">
            <v>6.4804999999999993</v>
          </cell>
          <cell r="AP244">
            <v>6.7042999999999999</v>
          </cell>
          <cell r="AQ244">
            <v>4.3749000000000002</v>
          </cell>
          <cell r="AR244">
            <v>3.3181999999999996</v>
          </cell>
          <cell r="AS244">
            <v>5.8403999999999998</v>
          </cell>
          <cell r="AT244">
            <v>6.2933999999999992</v>
          </cell>
          <cell r="AU244">
            <v>4.2427999999999999</v>
          </cell>
          <cell r="AV244">
            <v>4.0375999999999994</v>
          </cell>
          <cell r="AW244">
            <v>0</v>
          </cell>
          <cell r="AX244">
            <v>0</v>
          </cell>
          <cell r="AY244">
            <v>0</v>
          </cell>
          <cell r="AZ244">
            <v>0</v>
          </cell>
          <cell r="BA244">
            <v>0</v>
          </cell>
        </row>
        <row r="263">
          <cell r="B263">
            <v>0.29870034754799996</v>
          </cell>
          <cell r="C263">
            <v>0.44029366766400008</v>
          </cell>
          <cell r="D263">
            <v>0.41665351113199994</v>
          </cell>
          <cell r="E263">
            <v>0.27866793390476191</v>
          </cell>
          <cell r="F263">
            <v>0.21698384766400003</v>
          </cell>
          <cell r="G263">
            <v>8.8640378707999998E-2</v>
          </cell>
          <cell r="H263">
            <v>0.13735193837199999</v>
          </cell>
          <cell r="I263">
            <v>0.17583132970000001</v>
          </cell>
          <cell r="J263">
            <v>0.13072885696</v>
          </cell>
          <cell r="K263">
            <v>4.6455409283999993E-2</v>
          </cell>
          <cell r="L263">
            <v>9.3332726847999994E-2</v>
          </cell>
          <cell r="M263">
            <v>7.0748660635999994E-2</v>
          </cell>
          <cell r="N263">
            <v>0.1009259782</v>
          </cell>
          <cell r="O263">
            <v>0.10578512972000001</v>
          </cell>
          <cell r="P263">
            <v>0.11555262298000001</v>
          </cell>
          <cell r="Q263">
            <v>0.12034134625333331</v>
          </cell>
          <cell r="R263">
            <v>0.13317045944399999</v>
          </cell>
          <cell r="S263">
            <v>0.16568868363600003</v>
          </cell>
          <cell r="T263">
            <v>0.20249528866266669</v>
          </cell>
          <cell r="U263">
            <v>0.205534756564</v>
          </cell>
          <cell r="V263">
            <v>0.238123147284</v>
          </cell>
          <cell r="W263">
            <v>0</v>
          </cell>
          <cell r="X263">
            <v>0</v>
          </cell>
          <cell r="Y263">
            <v>0</v>
          </cell>
          <cell r="Z263">
            <v>0</v>
          </cell>
          <cell r="AA263">
            <v>0</v>
          </cell>
          <cell r="AB263">
            <v>13.567600000000001</v>
          </cell>
          <cell r="AC263">
            <v>19.599199999999993</v>
          </cell>
          <cell r="AD263">
            <v>21.583999999999996</v>
          </cell>
          <cell r="AE263">
            <v>18.017699999999998</v>
          </cell>
          <cell r="AF263">
            <v>17.663399999999999</v>
          </cell>
          <cell r="AG263">
            <v>10.021799999999999</v>
          </cell>
          <cell r="AH263">
            <v>15.7257</v>
          </cell>
          <cell r="AI263">
            <v>25.518800000000002</v>
          </cell>
          <cell r="AJ263">
            <v>32.052099999999996</v>
          </cell>
          <cell r="AK263">
            <v>13.155599999999998</v>
          </cell>
          <cell r="AL263">
            <v>21.313199999999998</v>
          </cell>
          <cell r="AM263">
            <v>23.737299999999998</v>
          </cell>
          <cell r="AN263">
            <v>30.603499999999997</v>
          </cell>
          <cell r="AO263">
            <v>32.116199999999999</v>
          </cell>
          <cell r="AP263">
            <v>30.644999999999992</v>
          </cell>
          <cell r="AQ263">
            <v>22.140400000000003</v>
          </cell>
          <cell r="AR263">
            <v>22.045200000000001</v>
          </cell>
          <cell r="AS263">
            <v>29.806099999999994</v>
          </cell>
          <cell r="AT263">
            <v>38.561900000000001</v>
          </cell>
          <cell r="AU263">
            <v>37.732799999999997</v>
          </cell>
          <cell r="AV263">
            <v>36.464399999999998</v>
          </cell>
          <cell r="AW263">
            <v>0</v>
          </cell>
          <cell r="AX263">
            <v>0</v>
          </cell>
          <cell r="AY263">
            <v>0</v>
          </cell>
          <cell r="AZ263">
            <v>0</v>
          </cell>
          <cell r="BA263">
            <v>0</v>
          </cell>
        </row>
        <row r="264">
          <cell r="B264">
            <v>1.4113168799999999E-3</v>
          </cell>
          <cell r="C264">
            <v>9.5499580399999986E-4</v>
          </cell>
          <cell r="D264">
            <v>3.28155474E-3</v>
          </cell>
          <cell r="E264">
            <v>3.5883081190476191E-3</v>
          </cell>
          <cell r="F264">
            <v>8.4915608399999999E-4</v>
          </cell>
          <cell r="G264">
            <v>1.3246986319999999E-3</v>
          </cell>
          <cell r="H264">
            <v>1.4373114959999999E-3</v>
          </cell>
          <cell r="I264">
            <v>2.1233596999999998E-3</v>
          </cell>
          <cell r="J264">
            <v>2.7983366719999997E-3</v>
          </cell>
          <cell r="K264">
            <v>1.0903326199999995E-3</v>
          </cell>
          <cell r="L264">
            <v>2.98535648E-3</v>
          </cell>
          <cell r="M264">
            <v>5.5297930959999995E-3</v>
          </cell>
          <cell r="N264">
            <v>5.9571694959999998E-3</v>
          </cell>
          <cell r="O264">
            <v>4.8432921999999974E-3</v>
          </cell>
          <cell r="P264">
            <v>5.1890012599999993E-3</v>
          </cell>
          <cell r="Q264">
            <v>4.7217067199999989E-3</v>
          </cell>
          <cell r="R264">
            <v>4.2934952999999993E-3</v>
          </cell>
          <cell r="S264">
            <v>5.4326830199999988E-3</v>
          </cell>
          <cell r="T264">
            <v>6.912289586666666E-3</v>
          </cell>
          <cell r="U264">
            <v>6.6804360800000011E-3</v>
          </cell>
          <cell r="V264">
            <v>7.0684405599999991E-3</v>
          </cell>
          <cell r="W264">
            <v>0</v>
          </cell>
          <cell r="X264">
            <v>0</v>
          </cell>
          <cell r="Y264">
            <v>0</v>
          </cell>
          <cell r="Z264">
            <v>0</v>
          </cell>
          <cell r="AA264">
            <v>0</v>
          </cell>
          <cell r="AB264">
            <v>0.3528</v>
          </cell>
          <cell r="AC264">
            <v>0.27979999999999999</v>
          </cell>
          <cell r="AD264">
            <v>1.2577999999999998</v>
          </cell>
          <cell r="AE264">
            <v>0.82729999999999992</v>
          </cell>
          <cell r="AF264">
            <v>0.4234</v>
          </cell>
          <cell r="AG264">
            <v>0.372</v>
          </cell>
          <cell r="AH264">
            <v>0.90570000000000006</v>
          </cell>
          <cell r="AI264">
            <v>1.3117000000000001</v>
          </cell>
          <cell r="AJ264">
            <v>1.9245999999999996</v>
          </cell>
          <cell r="AK264">
            <v>1.0828</v>
          </cell>
          <cell r="AL264">
            <v>1.3980999999999999</v>
          </cell>
          <cell r="AM264">
            <v>2.1252999999999997</v>
          </cell>
          <cell r="AN264">
            <v>2.0689999999999995</v>
          </cell>
          <cell r="AO264">
            <v>2.9861999999999993</v>
          </cell>
          <cell r="AP264">
            <v>4.7359</v>
          </cell>
          <cell r="AQ264">
            <v>3.4483000000000001</v>
          </cell>
          <cell r="AR264">
            <v>2.6104999999999996</v>
          </cell>
          <cell r="AS264">
            <v>3.8914</v>
          </cell>
          <cell r="AT264">
            <v>4.3792000000000009</v>
          </cell>
          <cell r="AU264">
            <v>4.6248999999999993</v>
          </cell>
          <cell r="AV264">
            <v>4.1765999999999996</v>
          </cell>
          <cell r="AW264">
            <v>0</v>
          </cell>
          <cell r="AX264">
            <v>0</v>
          </cell>
          <cell r="AY264">
            <v>0</v>
          </cell>
          <cell r="AZ264">
            <v>0</v>
          </cell>
          <cell r="BA264">
            <v>0</v>
          </cell>
        </row>
        <row r="266">
          <cell r="B266">
            <v>2.2311547999999997E-4</v>
          </cell>
          <cell r="C266">
            <v>1.2753397999999997E-4</v>
          </cell>
          <cell r="D266">
            <v>1.6551344E-4</v>
          </cell>
          <cell r="E266">
            <v>7.5783333333333323E-5</v>
          </cell>
          <cell r="F266">
            <v>2.0451199999999998E-5</v>
          </cell>
          <cell r="G266">
            <v>8.4542920000000001E-5</v>
          </cell>
          <cell r="H266">
            <v>1.1539079999999998E-5</v>
          </cell>
          <cell r="I266">
            <v>7.5250419999999988E-5</v>
          </cell>
          <cell r="J266">
            <v>1.0179302000000001E-4</v>
          </cell>
          <cell r="K266">
            <v>1.3999621999999999E-4</v>
          </cell>
          <cell r="L266">
            <v>2.5689734000000001E-4</v>
          </cell>
          <cell r="M266">
            <v>1.295259E-4</v>
          </cell>
          <cell r="N266">
            <v>2.008804084E-3</v>
          </cell>
          <cell r="O266">
            <v>2.087154196E-3</v>
          </cell>
          <cell r="P266">
            <v>4.8982583999999994E-4</v>
          </cell>
          <cell r="Q266">
            <v>9.484537999999999E-5</v>
          </cell>
          <cell r="R266">
            <v>2.1216048000000001E-4</v>
          </cell>
          <cell r="S266">
            <v>6.7157999999999996E-4</v>
          </cell>
          <cell r="T266">
            <v>4.0658771999999997E-4</v>
          </cell>
          <cell r="U266">
            <v>3.2222988E-4</v>
          </cell>
          <cell r="V266">
            <v>1.0500504E-4</v>
          </cell>
          <cell r="W266">
            <v>0</v>
          </cell>
          <cell r="X266">
            <v>0</v>
          </cell>
          <cell r="Y266">
            <v>0</v>
          </cell>
          <cell r="Z266">
            <v>0</v>
          </cell>
          <cell r="AA266">
            <v>0</v>
          </cell>
          <cell r="AB266">
            <v>0.1467</v>
          </cell>
          <cell r="AC266">
            <v>8.539999999999999E-2</v>
          </cell>
          <cell r="AD266">
            <v>6.2199999999999991E-2</v>
          </cell>
          <cell r="AE266">
            <v>8.199999999999999E-3</v>
          </cell>
          <cell r="AF266">
            <v>1.7499999999999998E-2</v>
          </cell>
          <cell r="AG266">
            <v>8.8999999999999982E-2</v>
          </cell>
          <cell r="AH266">
            <v>1.2799999999999999E-2</v>
          </cell>
          <cell r="AI266">
            <v>0.16009999999999999</v>
          </cell>
          <cell r="AJ266">
            <v>0.15049999999999999</v>
          </cell>
          <cell r="AK266">
            <v>0.1293</v>
          </cell>
          <cell r="AL266">
            <v>0.20400000000000001</v>
          </cell>
          <cell r="AM266">
            <v>0.1069</v>
          </cell>
          <cell r="AN266">
            <v>0.50949999999999995</v>
          </cell>
          <cell r="AO266">
            <v>0.68340000000000001</v>
          </cell>
          <cell r="AP266">
            <v>0.29099999999999998</v>
          </cell>
          <cell r="AQ266">
            <v>4.9199999999999994E-2</v>
          </cell>
          <cell r="AR266">
            <v>0.11389999999999999</v>
          </cell>
          <cell r="AS266">
            <v>0.26910000000000001</v>
          </cell>
          <cell r="AT266">
            <v>0.19369999999999998</v>
          </cell>
          <cell r="AU266">
            <v>0.13879999999999998</v>
          </cell>
          <cell r="AV266">
            <v>5.1099999999999993E-2</v>
          </cell>
          <cell r="AW266">
            <v>0</v>
          </cell>
          <cell r="AX266">
            <v>0</v>
          </cell>
          <cell r="AY266">
            <v>0</v>
          </cell>
          <cell r="AZ266">
            <v>0</v>
          </cell>
          <cell r="BA266">
            <v>0</v>
          </cell>
        </row>
        <row r="267">
          <cell r="B267">
            <v>1.5789754399999996E-4</v>
          </cell>
          <cell r="C267">
            <v>1.7977259999999995E-5</v>
          </cell>
          <cell r="D267">
            <v>3.1572559999999994E-5</v>
          </cell>
          <cell r="E267">
            <v>4.0788333333333337E-4</v>
          </cell>
          <cell r="F267">
            <v>6.8999999999999992E-6</v>
          </cell>
          <cell r="G267">
            <v>3.9099999999999996E-4</v>
          </cell>
          <cell r="H267">
            <v>1.5135581999999999E-4</v>
          </cell>
          <cell r="I267">
            <v>1.15545806E-3</v>
          </cell>
          <cell r="J267">
            <v>1.324680272E-3</v>
          </cell>
          <cell r="K267">
            <v>9.3264925999999996E-4</v>
          </cell>
          <cell r="L267">
            <v>1.0923696999999997E-3</v>
          </cell>
          <cell r="M267">
            <v>1.7390722920000001E-3</v>
          </cell>
          <cell r="N267">
            <v>1.1744728479999998E-3</v>
          </cell>
          <cell r="O267">
            <v>1.7579922559999997E-3</v>
          </cell>
          <cell r="P267">
            <v>2.3326404599999999E-3</v>
          </cell>
          <cell r="Q267">
            <v>6.5682193999999996E-4</v>
          </cell>
          <cell r="R267">
            <v>2.285361E-4</v>
          </cell>
          <cell r="S267">
            <v>4.2539093999999998E-4</v>
          </cell>
          <cell r="T267">
            <v>1.9581267999999998E-4</v>
          </cell>
          <cell r="U267">
            <v>2.0811833599999998E-3</v>
          </cell>
          <cell r="V267">
            <v>3.4361477999999998E-4</v>
          </cell>
          <cell r="W267">
            <v>0</v>
          </cell>
          <cell r="X267">
            <v>0</v>
          </cell>
          <cell r="Y267">
            <v>0</v>
          </cell>
          <cell r="Z267">
            <v>0</v>
          </cell>
          <cell r="AA267">
            <v>0</v>
          </cell>
          <cell r="AB267">
            <v>9.4699999999999993E-2</v>
          </cell>
          <cell r="AC267">
            <v>1.0699999999999999E-2</v>
          </cell>
          <cell r="AD267">
            <v>1.6500000000000001E-2</v>
          </cell>
          <cell r="AE267">
            <v>4.2700000000000002E-2</v>
          </cell>
          <cell r="AF267">
            <v>4.1999999999999997E-3</v>
          </cell>
          <cell r="AG267">
            <v>8.9099999999999999E-2</v>
          </cell>
          <cell r="AH267">
            <v>0.13949999999999999</v>
          </cell>
          <cell r="AI267">
            <v>0.58619999999999983</v>
          </cell>
          <cell r="AJ267">
            <v>2.1359000000000004</v>
          </cell>
          <cell r="AK267">
            <v>1.8151999999999999</v>
          </cell>
          <cell r="AL267">
            <v>2.5249999999999995</v>
          </cell>
          <cell r="AM267">
            <v>4.8055000000000003</v>
          </cell>
          <cell r="AN267">
            <v>2.1060999999999996</v>
          </cell>
          <cell r="AO267">
            <v>1.8687999999999998</v>
          </cell>
          <cell r="AP267">
            <v>1.5488999999999999</v>
          </cell>
          <cell r="AQ267">
            <v>0.59179999999999999</v>
          </cell>
          <cell r="AR267">
            <v>0.3372</v>
          </cell>
          <cell r="AS267">
            <v>0.20900000000000002</v>
          </cell>
          <cell r="AT267">
            <v>0.33709999999999996</v>
          </cell>
          <cell r="AU267">
            <v>0.22620000000000001</v>
          </cell>
          <cell r="AV267">
            <v>0.185</v>
          </cell>
          <cell r="AW267">
            <v>0</v>
          </cell>
          <cell r="AX267">
            <v>0</v>
          </cell>
          <cell r="AY267">
            <v>0</v>
          </cell>
          <cell r="AZ267">
            <v>0</v>
          </cell>
          <cell r="BA267">
            <v>0</v>
          </cell>
        </row>
        <row r="268">
          <cell r="B268">
            <v>6.0900279999999989E-5</v>
          </cell>
          <cell r="C268">
            <v>7.4897299999999978E-5</v>
          </cell>
          <cell r="D268">
            <v>8.2813779999999981E-5</v>
          </cell>
          <cell r="E268">
            <v>3.833333333333333E-7</v>
          </cell>
          <cell r="F268">
            <v>0</v>
          </cell>
          <cell r="G268">
            <v>3.0944200000000001E-5</v>
          </cell>
          <cell r="H268">
            <v>3.5923568799999997E-4</v>
          </cell>
          <cell r="I268">
            <v>2.5704979999999997E-5</v>
          </cell>
          <cell r="J268">
            <v>9.4410679999999992E-5</v>
          </cell>
          <cell r="K268">
            <v>1.6091513199999999E-4</v>
          </cell>
          <cell r="L268">
            <v>6.5625654000000004E-4</v>
          </cell>
          <cell r="M268">
            <v>3.9262537999999996E-4</v>
          </cell>
          <cell r="N268">
            <v>9.0506751999999994E-4</v>
          </cell>
          <cell r="O268">
            <v>1.1436412400000001E-3</v>
          </cell>
          <cell r="P268">
            <v>9.9805932800000013E-4</v>
          </cell>
          <cell r="Q268">
            <v>6.9875357999999994E-4</v>
          </cell>
          <cell r="R268">
            <v>4.5558000000000003E-4</v>
          </cell>
          <cell r="S268">
            <v>8.9169458000000002E-4</v>
          </cell>
          <cell r="T268">
            <v>7.1276618000000003E-4</v>
          </cell>
          <cell r="U268">
            <v>1.04436164E-3</v>
          </cell>
          <cell r="V268">
            <v>7.1784593999999998E-4</v>
          </cell>
          <cell r="W268">
            <v>0</v>
          </cell>
          <cell r="X268">
            <v>0</v>
          </cell>
          <cell r="Y268">
            <v>0</v>
          </cell>
          <cell r="Z268">
            <v>0</v>
          </cell>
          <cell r="AA268">
            <v>0</v>
          </cell>
          <cell r="AB268">
            <v>3.7199999999999997E-2</v>
          </cell>
          <cell r="AC268">
            <v>8.7800000000000003E-2</v>
          </cell>
          <cell r="AD268">
            <v>8.1900000000000001E-2</v>
          </cell>
          <cell r="AE268">
            <v>9.9999999999999991E-5</v>
          </cell>
          <cell r="AF268">
            <v>0</v>
          </cell>
          <cell r="AG268">
            <v>2.3999999999999997E-2</v>
          </cell>
          <cell r="AH268">
            <v>8.09E-2</v>
          </cell>
          <cell r="AI268">
            <v>5.3899999999999997E-2</v>
          </cell>
          <cell r="AJ268">
            <v>9.11E-2</v>
          </cell>
          <cell r="AK268">
            <v>0.16699999999999998</v>
          </cell>
          <cell r="AL268">
            <v>0.63029999999999997</v>
          </cell>
          <cell r="AM268">
            <v>0.37439999999999996</v>
          </cell>
          <cell r="AN268">
            <v>0.6732999999999999</v>
          </cell>
          <cell r="AO268">
            <v>0.6130000000000001</v>
          </cell>
          <cell r="AP268">
            <v>0.6613</v>
          </cell>
          <cell r="AQ268">
            <v>0.58629999999999993</v>
          </cell>
          <cell r="AR268">
            <v>0.45699999999999996</v>
          </cell>
          <cell r="AS268">
            <v>0.93769999999999998</v>
          </cell>
          <cell r="AT268">
            <v>0.8468</v>
          </cell>
          <cell r="AU268">
            <v>1.3077000000000001</v>
          </cell>
          <cell r="AV268">
            <v>1.0671999999999999</v>
          </cell>
          <cell r="AW268">
            <v>0</v>
          </cell>
          <cell r="AX268">
            <v>0</v>
          </cell>
          <cell r="AY268">
            <v>0</v>
          </cell>
          <cell r="AZ268">
            <v>0</v>
          </cell>
          <cell r="BA268">
            <v>0</v>
          </cell>
        </row>
        <row r="269">
          <cell r="B269">
            <v>0</v>
          </cell>
          <cell r="C269">
            <v>0</v>
          </cell>
          <cell r="D269">
            <v>0</v>
          </cell>
          <cell r="E269">
            <v>0</v>
          </cell>
          <cell r="F269">
            <v>7.6439999999999988E-9</v>
          </cell>
          <cell r="G269">
            <v>0</v>
          </cell>
          <cell r="H269">
            <v>7.7534799999999998E-6</v>
          </cell>
          <cell r="I269">
            <v>1.6281999999999999E-4</v>
          </cell>
          <cell r="J269">
            <v>1.6464E-4</v>
          </cell>
          <cell r="K269">
            <v>7.607599999999999E-6</v>
          </cell>
          <cell r="L269">
            <v>1.4753269999999999E-4</v>
          </cell>
          <cell r="M269">
            <v>2.8809981200000006E-4</v>
          </cell>
          <cell r="N269">
            <v>1.8196505599999999E-4</v>
          </cell>
          <cell r="O269">
            <v>1.9303247600000001E-4</v>
          </cell>
          <cell r="P269">
            <v>1.9904175199999998E-4</v>
          </cell>
          <cell r="Q269">
            <v>6.1879999999999997E-5</v>
          </cell>
          <cell r="R269">
            <v>4.3679999999999995E-5</v>
          </cell>
          <cell r="S269">
            <v>2.9119999999999999E-5</v>
          </cell>
          <cell r="T269">
            <v>1.9123033999999999E-4</v>
          </cell>
          <cell r="U269">
            <v>3.8363639999999996E-5</v>
          </cell>
          <cell r="V269">
            <v>4.2344119999999995E-5</v>
          </cell>
          <cell r="W269">
            <v>0</v>
          </cell>
          <cell r="X269">
            <v>0</v>
          </cell>
          <cell r="Y269">
            <v>0</v>
          </cell>
          <cell r="Z269">
            <v>0</v>
          </cell>
          <cell r="AA269">
            <v>0</v>
          </cell>
          <cell r="AB269">
            <v>0</v>
          </cell>
          <cell r="AC269">
            <v>0</v>
          </cell>
          <cell r="AD269">
            <v>0</v>
          </cell>
          <cell r="AE269">
            <v>0</v>
          </cell>
          <cell r="AF269">
            <v>9.9999999999999991E-5</v>
          </cell>
          <cell r="AG269">
            <v>0</v>
          </cell>
          <cell r="AH269">
            <v>5.9999999999999993E-3</v>
          </cell>
          <cell r="AI269">
            <v>4.3299999999999998E-2</v>
          </cell>
          <cell r="AJ269">
            <v>5.4600000000000003E-2</v>
          </cell>
          <cell r="AK269">
            <v>6.3099999999999989E-2</v>
          </cell>
          <cell r="AL269">
            <v>0.1191</v>
          </cell>
          <cell r="AM269">
            <v>9.64E-2</v>
          </cell>
          <cell r="AN269">
            <v>0.1057</v>
          </cell>
          <cell r="AO269">
            <v>8.8599999999999998E-2</v>
          </cell>
          <cell r="AP269">
            <v>6.88E-2</v>
          </cell>
          <cell r="AQ269">
            <v>3.7699999999999997E-2</v>
          </cell>
          <cell r="AR269">
            <v>1.66E-2</v>
          </cell>
          <cell r="AS269">
            <v>1.77E-2</v>
          </cell>
          <cell r="AT269">
            <v>0.1196</v>
          </cell>
          <cell r="AU269">
            <v>2.5399999999999999E-2</v>
          </cell>
          <cell r="AV269">
            <v>3.1799999999999995E-2</v>
          </cell>
          <cell r="AW269">
            <v>0</v>
          </cell>
          <cell r="AX269">
            <v>0</v>
          </cell>
          <cell r="AY269">
            <v>0</v>
          </cell>
          <cell r="AZ269">
            <v>0</v>
          </cell>
          <cell r="BA269">
            <v>0</v>
          </cell>
        </row>
        <row r="271">
          <cell r="B271">
            <v>1.0549688079999999E-2</v>
          </cell>
          <cell r="C271">
            <v>7.6853695999999985E-3</v>
          </cell>
          <cell r="D271">
            <v>7.2528552799999994E-4</v>
          </cell>
          <cell r="E271">
            <v>1.2272999999999999E-4</v>
          </cell>
          <cell r="F271">
            <v>1.1979999999999998E-4</v>
          </cell>
          <cell r="G271">
            <v>1.1792764399999999E-3</v>
          </cell>
          <cell r="H271">
            <v>2.5147977399999997E-3</v>
          </cell>
          <cell r="I271">
            <v>5.0519771480000012E-3</v>
          </cell>
          <cell r="J271">
            <v>6.1829891400000002E-3</v>
          </cell>
          <cell r="K271">
            <v>4.7952233559999998E-3</v>
          </cell>
          <cell r="L271">
            <v>2.1018859455999999E-2</v>
          </cell>
          <cell r="M271">
            <v>6.1802157999999996E-3</v>
          </cell>
          <cell r="N271">
            <v>8.9696393600000018E-3</v>
          </cell>
          <cell r="O271">
            <v>2.4123659360000001E-2</v>
          </cell>
          <cell r="P271">
            <v>2.8081389759999999E-2</v>
          </cell>
          <cell r="Q271">
            <v>1.7730154040000001E-2</v>
          </cell>
          <cell r="R271">
            <v>9.8553251599999992E-3</v>
          </cell>
          <cell r="S271">
            <v>1.981368306E-2</v>
          </cell>
          <cell r="T271">
            <v>2.051770554E-2</v>
          </cell>
          <cell r="U271">
            <v>1.176721046E-2</v>
          </cell>
          <cell r="V271">
            <v>1.2070813799999998E-2</v>
          </cell>
          <cell r="W271">
            <v>0</v>
          </cell>
          <cell r="X271">
            <v>0</v>
          </cell>
          <cell r="Y271">
            <v>0</v>
          </cell>
          <cell r="Z271">
            <v>0</v>
          </cell>
          <cell r="AA271">
            <v>0</v>
          </cell>
          <cell r="AB271">
            <v>0.47379999999999994</v>
          </cell>
          <cell r="AC271">
            <v>0.21990000000000001</v>
          </cell>
          <cell r="AD271">
            <v>8.2599999999999979E-2</v>
          </cell>
          <cell r="AE271">
            <v>1.5799999999999998E-2</v>
          </cell>
          <cell r="AF271">
            <v>2.5599999999999998E-2</v>
          </cell>
          <cell r="AG271">
            <v>0.33839999999999998</v>
          </cell>
          <cell r="AH271">
            <v>0.998</v>
          </cell>
          <cell r="AI271">
            <v>2.2424999999999997</v>
          </cell>
          <cell r="AJ271">
            <v>3.9962</v>
          </cell>
          <cell r="AK271">
            <v>2.1048999999999998</v>
          </cell>
          <cell r="AL271">
            <v>3.2325999999999997</v>
          </cell>
          <cell r="AM271">
            <v>2.8585000000000003</v>
          </cell>
          <cell r="AN271">
            <v>3.5061</v>
          </cell>
          <cell r="AO271">
            <v>6.5723999999999991</v>
          </cell>
          <cell r="AP271">
            <v>6.7747999999999999</v>
          </cell>
          <cell r="AQ271">
            <v>4.4489999999999998</v>
          </cell>
          <cell r="AR271">
            <v>3.3603999999999994</v>
          </cell>
          <cell r="AS271">
            <v>5.8712</v>
          </cell>
          <cell r="AT271">
            <v>6.3369999999999989</v>
          </cell>
          <cell r="AU271">
            <v>4.2770000000000001</v>
          </cell>
          <cell r="AV271">
            <v>4.067099999999999</v>
          </cell>
          <cell r="AW271">
            <v>0</v>
          </cell>
          <cell r="AX271">
            <v>0</v>
          </cell>
          <cell r="AY271">
            <v>0</v>
          </cell>
          <cell r="AZ271">
            <v>0</v>
          </cell>
          <cell r="BA271">
            <v>0</v>
          </cell>
        </row>
      </sheetData>
      <sheetData sheetId="8">
        <row r="47">
          <cell r="B47">
            <v>9.8692999999999988E-6</v>
          </cell>
          <cell r="C47">
            <v>1.9954899999999998E-5</v>
          </cell>
          <cell r="D47">
            <v>1.0170650000000001E-4</v>
          </cell>
          <cell r="E47">
            <v>4.7385100000000001E-5</v>
          </cell>
          <cell r="F47">
            <v>1.7408719999999998E-4</v>
          </cell>
          <cell r="G47">
            <v>9.0822283999999977E-4</v>
          </cell>
          <cell r="H47">
            <v>3.3659778599999992E-3</v>
          </cell>
          <cell r="I47">
            <v>5.641205219999999E-3</v>
          </cell>
          <cell r="J47">
            <v>1.3343139460000002E-2</v>
          </cell>
          <cell r="K47">
            <v>6.6745347199999973E-3</v>
          </cell>
          <cell r="L47">
            <v>6.8094154799999999E-3</v>
          </cell>
          <cell r="M47">
            <v>8.5124521999999977E-3</v>
          </cell>
          <cell r="N47">
            <v>7.6333664400000008E-3</v>
          </cell>
          <cell r="O47">
            <v>1.002718556E-2</v>
          </cell>
          <cell r="P47">
            <v>9.7022930200000006E-3</v>
          </cell>
          <cell r="Q47">
            <v>5.2344608399999999E-3</v>
          </cell>
          <cell r="R47">
            <v>5.2521543199999998E-3</v>
          </cell>
          <cell r="S47">
            <v>1.4251494319999999E-2</v>
          </cell>
          <cell r="T47">
            <v>1.7808499519999996E-2</v>
          </cell>
          <cell r="U47">
            <v>3.226005874E-2</v>
          </cell>
          <cell r="V47">
            <v>2.9924988939999994E-2</v>
          </cell>
          <cell r="W47">
            <v>0</v>
          </cell>
          <cell r="X47">
            <v>0</v>
          </cell>
          <cell r="Y47">
            <v>0</v>
          </cell>
          <cell r="Z47">
            <v>0</v>
          </cell>
          <cell r="AA47">
            <v>0</v>
          </cell>
          <cell r="AB47">
            <v>1.5799999999999998E-2</v>
          </cell>
          <cell r="AC47">
            <v>2.3099999999999996E-2</v>
          </cell>
          <cell r="AD47">
            <v>3.5699999999999996E-2</v>
          </cell>
          <cell r="AE47">
            <v>5.3900000000000003E-2</v>
          </cell>
          <cell r="AF47">
            <v>0.14369999999999999</v>
          </cell>
          <cell r="AG47">
            <v>0.64359999999999995</v>
          </cell>
          <cell r="AH47">
            <v>2.3431999999999999</v>
          </cell>
          <cell r="AI47">
            <v>3.7716999999999996</v>
          </cell>
          <cell r="AJ47">
            <v>9.3112999999999992</v>
          </cell>
          <cell r="AK47">
            <v>5.4659999999999993</v>
          </cell>
          <cell r="AL47">
            <v>6.6379999999999999</v>
          </cell>
          <cell r="AM47">
            <v>7.1424999999999983</v>
          </cell>
          <cell r="AN47">
            <v>7.4567999999999994</v>
          </cell>
          <cell r="AO47">
            <v>10.716399999999998</v>
          </cell>
          <cell r="AP47">
            <v>10.438400000000001</v>
          </cell>
          <cell r="AQ47">
            <v>4.1247000000000007</v>
          </cell>
          <cell r="AR47">
            <v>4.3398999999999992</v>
          </cell>
          <cell r="AS47">
            <v>6.9311000000000007</v>
          </cell>
          <cell r="AT47">
            <v>10.478299999999999</v>
          </cell>
          <cell r="AU47">
            <v>12.259</v>
          </cell>
          <cell r="AV47">
            <v>11.0322</v>
          </cell>
          <cell r="AW47">
            <v>0</v>
          </cell>
          <cell r="AX47">
            <v>0</v>
          </cell>
          <cell r="AY47">
            <v>0</v>
          </cell>
          <cell r="AZ47">
            <v>0</v>
          </cell>
          <cell r="BA47">
            <v>0</v>
          </cell>
        </row>
        <row r="91">
          <cell r="B91">
            <v>5.3780341999999986E-3</v>
          </cell>
          <cell r="C91">
            <v>6.2190898E-3</v>
          </cell>
          <cell r="D91">
            <v>5.6173356400000003E-3</v>
          </cell>
          <cell r="E91">
            <v>3.310397159999999E-3</v>
          </cell>
          <cell r="F91">
            <v>1.2259284239999996E-2</v>
          </cell>
          <cell r="G91">
            <v>1.8523605799999992E-2</v>
          </cell>
          <cell r="H91">
            <v>2.3466908499999991E-2</v>
          </cell>
          <cell r="I91">
            <v>3.3587271340000002E-2</v>
          </cell>
          <cell r="J91">
            <v>3.8016141100000005E-2</v>
          </cell>
          <cell r="K91">
            <v>2.4989899339999996E-2</v>
          </cell>
          <cell r="L91">
            <v>4.3661101819999992E-2</v>
          </cell>
          <cell r="M91">
            <v>3.9189862319999998E-2</v>
          </cell>
          <cell r="N91">
            <v>3.8367111020000004E-2</v>
          </cell>
          <cell r="O91">
            <v>4.0627034140000004E-2</v>
          </cell>
          <cell r="P91">
            <v>3.5569651040000004E-2</v>
          </cell>
          <cell r="Q91">
            <v>2.1398496559999997E-2</v>
          </cell>
          <cell r="R91">
            <v>1.3707372279999998E-2</v>
          </cell>
          <cell r="S91">
            <v>1.8101812679999999E-2</v>
          </cell>
          <cell r="T91">
            <v>1.5671351360000002E-2</v>
          </cell>
          <cell r="U91">
            <v>1.612839676E-2</v>
          </cell>
          <cell r="V91">
            <v>1.3263743779999998E-2</v>
          </cell>
          <cell r="W91">
            <v>0</v>
          </cell>
          <cell r="X91">
            <v>0</v>
          </cell>
          <cell r="Y91">
            <v>0</v>
          </cell>
          <cell r="Z91">
            <v>0</v>
          </cell>
          <cell r="AA91">
            <v>0</v>
          </cell>
          <cell r="AB91">
            <v>2.0335000000000001</v>
          </cell>
          <cell r="AC91">
            <v>1.2982</v>
          </cell>
          <cell r="AD91">
            <v>1.3188</v>
          </cell>
          <cell r="AE91">
            <v>2.4849999999999999</v>
          </cell>
          <cell r="AF91">
            <v>3.7084999999999999</v>
          </cell>
          <cell r="AG91">
            <v>6.4469999999999992</v>
          </cell>
          <cell r="AH91">
            <v>8.851700000000001</v>
          </cell>
          <cell r="AI91">
            <v>14.243599999999999</v>
          </cell>
          <cell r="AJ91">
            <v>19.433</v>
          </cell>
          <cell r="AK91">
            <v>10.7934</v>
          </cell>
          <cell r="AL91">
            <v>17.5474</v>
          </cell>
          <cell r="AM91">
            <v>17.058199999999999</v>
          </cell>
          <cell r="AN91">
            <v>16.102199999999996</v>
          </cell>
          <cell r="AO91">
            <v>18.395700000000001</v>
          </cell>
          <cell r="AP91">
            <v>16.487699999999997</v>
          </cell>
          <cell r="AQ91">
            <v>8.4773999999999994</v>
          </cell>
          <cell r="AR91">
            <v>5.6745999999999999</v>
          </cell>
          <cell r="AS91">
            <v>7.6204000000000001</v>
          </cell>
          <cell r="AT91">
            <v>8.4016000000000002</v>
          </cell>
          <cell r="AU91">
            <v>9.0774999999999988</v>
          </cell>
          <cell r="AV91">
            <v>7.4933999999999994</v>
          </cell>
          <cell r="AW91">
            <v>0</v>
          </cell>
          <cell r="AX91">
            <v>0</v>
          </cell>
          <cell r="AY91">
            <v>0</v>
          </cell>
          <cell r="AZ91">
            <v>0</v>
          </cell>
          <cell r="BA91">
            <v>0</v>
          </cell>
        </row>
        <row r="105">
          <cell r="B105">
            <v>0</v>
          </cell>
          <cell r="C105">
            <v>0</v>
          </cell>
          <cell r="D105">
            <v>0</v>
          </cell>
          <cell r="E105">
            <v>0</v>
          </cell>
          <cell r="F105">
            <v>0</v>
          </cell>
          <cell r="G105">
            <v>0</v>
          </cell>
          <cell r="H105">
            <v>0</v>
          </cell>
          <cell r="I105">
            <v>3.5000000000000002E-8</v>
          </cell>
          <cell r="J105">
            <v>5.5999999999999999E-8</v>
          </cell>
          <cell r="K105">
            <v>2.1481571999999998E-4</v>
          </cell>
          <cell r="L105">
            <v>1.9250000000000027E-7</v>
          </cell>
          <cell r="M105">
            <v>5.8449999999999997E-7</v>
          </cell>
          <cell r="N105">
            <v>0</v>
          </cell>
          <cell r="O105">
            <v>4.1243999999999998E-6</v>
          </cell>
          <cell r="P105">
            <v>3.4867E-6</v>
          </cell>
          <cell r="Q105">
            <v>2.4500000000000001E-8</v>
          </cell>
          <cell r="R105">
            <v>2.3589999999999999E-7</v>
          </cell>
          <cell r="S105">
            <v>1.3835219999999999E-5</v>
          </cell>
          <cell r="T105">
            <v>5.3143999999999995E-6</v>
          </cell>
          <cell r="U105">
            <v>3.4978999999999996E-6</v>
          </cell>
          <cell r="V105">
            <v>5.078345999999999E-5</v>
          </cell>
          <cell r="W105">
            <v>0</v>
          </cell>
          <cell r="X105">
            <v>0</v>
          </cell>
          <cell r="Y105">
            <v>0</v>
          </cell>
          <cell r="Z105">
            <v>0</v>
          </cell>
          <cell r="AA105">
            <v>0</v>
          </cell>
          <cell r="AB105">
            <v>0</v>
          </cell>
          <cell r="AC105">
            <v>0</v>
          </cell>
          <cell r="AD105">
            <v>0</v>
          </cell>
          <cell r="AE105">
            <v>0</v>
          </cell>
          <cell r="AF105">
            <v>0</v>
          </cell>
          <cell r="AG105">
            <v>0</v>
          </cell>
          <cell r="AH105">
            <v>0</v>
          </cell>
          <cell r="AI105">
            <v>1.9999999999999998E-4</v>
          </cell>
          <cell r="AJ105">
            <v>5.9999999999999995E-4</v>
          </cell>
          <cell r="AK105">
            <v>6.4899999999999999E-2</v>
          </cell>
          <cell r="AL105">
            <v>1.5999999999999999E-3</v>
          </cell>
          <cell r="AM105">
            <v>3.3999999999999998E-3</v>
          </cell>
          <cell r="AN105">
            <v>0</v>
          </cell>
          <cell r="AO105">
            <v>1.84E-2</v>
          </cell>
          <cell r="AP105">
            <v>6.4999999999999997E-3</v>
          </cell>
          <cell r="AQ105">
            <v>9.9999999999999991E-5</v>
          </cell>
          <cell r="AR105">
            <v>3.9999999999999996E-4</v>
          </cell>
          <cell r="AS105">
            <v>1.3999999999999999E-2</v>
          </cell>
          <cell r="AT105">
            <v>1.8800000000000001E-2</v>
          </cell>
          <cell r="AU105">
            <v>8.3000000000000001E-3</v>
          </cell>
          <cell r="AV105">
            <v>9.8999999999999991E-3</v>
          </cell>
          <cell r="AW105">
            <v>0</v>
          </cell>
          <cell r="AX105">
            <v>0</v>
          </cell>
          <cell r="AY105">
            <v>0</v>
          </cell>
          <cell r="AZ105">
            <v>0</v>
          </cell>
          <cell r="BA105">
            <v>0</v>
          </cell>
        </row>
        <row r="132">
          <cell r="B132">
            <v>2.4794298199999998E-3</v>
          </cell>
          <cell r="C132">
            <v>3.4147489599999992E-3</v>
          </cell>
          <cell r="D132">
            <v>1.180295774E-2</v>
          </cell>
          <cell r="E132">
            <v>5.8456568799999985E-3</v>
          </cell>
          <cell r="F132">
            <v>1.8588629639999993E-2</v>
          </cell>
          <cell r="G132">
            <v>1.6107233099999996E-2</v>
          </cell>
          <cell r="H132">
            <v>4.9371354200000005E-3</v>
          </cell>
          <cell r="I132">
            <v>5.4217358999999994E-3</v>
          </cell>
          <cell r="J132">
            <v>4.0934623799999993E-3</v>
          </cell>
          <cell r="K132">
            <v>3.9755384200000007E-3</v>
          </cell>
          <cell r="L132">
            <v>4.7378546600000005E-3</v>
          </cell>
          <cell r="M132">
            <v>2.5417128799999997E-3</v>
          </cell>
          <cell r="N132">
            <v>7.469751939999999E-3</v>
          </cell>
          <cell r="O132">
            <v>2.3586778039999996E-2</v>
          </cell>
          <cell r="P132">
            <v>3.4273112999999998E-3</v>
          </cell>
          <cell r="Q132">
            <v>1.3706081200000001E-3</v>
          </cell>
          <cell r="R132">
            <v>1.5637025600000001E-3</v>
          </cell>
          <cell r="S132">
            <v>1.9962020399999997E-3</v>
          </cell>
          <cell r="T132">
            <v>2.6118009400000002E-3</v>
          </cell>
          <cell r="U132">
            <v>3.1896618599999995E-3</v>
          </cell>
          <cell r="V132">
            <v>2.2497392400000001E-3</v>
          </cell>
          <cell r="W132">
            <v>0</v>
          </cell>
          <cell r="X132">
            <v>0</v>
          </cell>
          <cell r="Y132">
            <v>0</v>
          </cell>
          <cell r="Z132">
            <v>0</v>
          </cell>
          <cell r="AA132">
            <v>0</v>
          </cell>
          <cell r="AB132">
            <v>0.34049999999999997</v>
          </cell>
          <cell r="AC132">
            <v>0.38349999999999995</v>
          </cell>
          <cell r="AD132">
            <v>1.0636999999999999</v>
          </cell>
          <cell r="AE132">
            <v>1.3044999999999998</v>
          </cell>
          <cell r="AF132">
            <v>2.6427999999999998</v>
          </cell>
          <cell r="AG132">
            <v>2.3487999999999998</v>
          </cell>
          <cell r="AH132">
            <v>0.89419999999999988</v>
          </cell>
          <cell r="AI132">
            <v>1.3345</v>
          </cell>
          <cell r="AJ132">
            <v>1.7601</v>
          </cell>
          <cell r="AK132">
            <v>1.498</v>
          </cell>
          <cell r="AL132">
            <v>2.5342999999999996</v>
          </cell>
          <cell r="AM132">
            <v>2.0360999999999998</v>
          </cell>
          <cell r="AN132">
            <v>2.7231999999999998</v>
          </cell>
          <cell r="AO132">
            <v>7.3436999999999992</v>
          </cell>
          <cell r="AP132">
            <v>3.5989</v>
          </cell>
          <cell r="AQ132">
            <v>1.5857999999999999</v>
          </cell>
          <cell r="AR132">
            <v>1.2170000000000001</v>
          </cell>
          <cell r="AS132">
            <v>1.2763000000000002</v>
          </cell>
          <cell r="AT132">
            <v>1.3522999999999998</v>
          </cell>
          <cell r="AU132">
            <v>1.7297</v>
          </cell>
          <cell r="AV132">
            <v>1.4704999999999999</v>
          </cell>
          <cell r="AW132">
            <v>0</v>
          </cell>
          <cell r="AX132">
            <v>0</v>
          </cell>
          <cell r="AY132">
            <v>0</v>
          </cell>
          <cell r="AZ132">
            <v>0</v>
          </cell>
          <cell r="BA132">
            <v>0</v>
          </cell>
        </row>
        <row r="188">
          <cell r="B188">
            <v>7.6744877579999995E-2</v>
          </cell>
          <cell r="C188">
            <v>0.10696074395999998</v>
          </cell>
          <cell r="D188">
            <v>0.14884500567999995</v>
          </cell>
          <cell r="E188">
            <v>0.14113906519999997</v>
          </cell>
          <cell r="F188">
            <v>0.27437069001999986</v>
          </cell>
          <cell r="G188">
            <v>0.26138442708000009</v>
          </cell>
          <cell r="H188">
            <v>0.29979065312000003</v>
          </cell>
          <cell r="I188">
            <v>0.28999890542000006</v>
          </cell>
          <cell r="J188">
            <v>0.29657529495999996</v>
          </cell>
          <cell r="K188">
            <v>0.1090075329</v>
          </cell>
          <cell r="L188">
            <v>0.13020125397999996</v>
          </cell>
          <cell r="M188">
            <v>0.12885478451999996</v>
          </cell>
          <cell r="N188">
            <v>0.13956579853999995</v>
          </cell>
          <cell r="O188">
            <v>0.15239764259999999</v>
          </cell>
          <cell r="P188">
            <v>0.12952385782</v>
          </cell>
          <cell r="Q188">
            <v>6.3017514140000022E-2</v>
          </cell>
          <cell r="R188">
            <v>3.6361063420000006E-2</v>
          </cell>
          <cell r="S188">
            <v>4.3700887299999984E-2</v>
          </cell>
          <cell r="T188">
            <v>5.4417090559999985E-2</v>
          </cell>
          <cell r="U188">
            <v>5.7688380819999996E-2</v>
          </cell>
          <cell r="V188">
            <v>6.4581585179999984E-2</v>
          </cell>
          <cell r="W188">
            <v>0</v>
          </cell>
          <cell r="X188">
            <v>0</v>
          </cell>
          <cell r="Y188">
            <v>0</v>
          </cell>
          <cell r="Z188">
            <v>0</v>
          </cell>
          <cell r="AA188">
            <v>0</v>
          </cell>
          <cell r="AB188">
            <v>15.123799999999999</v>
          </cell>
          <cell r="AC188">
            <v>19.180399999999999</v>
          </cell>
          <cell r="AD188">
            <v>29.953099999999999</v>
          </cell>
          <cell r="AE188">
            <v>38.955600000000004</v>
          </cell>
          <cell r="AF188">
            <v>46.765999999999998</v>
          </cell>
          <cell r="AG188">
            <v>46.554699999999997</v>
          </cell>
          <cell r="AH188">
            <v>56.882399999999997</v>
          </cell>
          <cell r="AI188">
            <v>67.093500000000006</v>
          </cell>
          <cell r="AJ188">
            <v>76.133899999999997</v>
          </cell>
          <cell r="AK188">
            <v>25.411899999999996</v>
          </cell>
          <cell r="AL188">
            <v>30.304499999999997</v>
          </cell>
          <cell r="AM188">
            <v>34.690799999999996</v>
          </cell>
          <cell r="AN188">
            <v>36.694299999999998</v>
          </cell>
          <cell r="AO188">
            <v>44.631399999999999</v>
          </cell>
          <cell r="AP188">
            <v>46.43269999999999</v>
          </cell>
          <cell r="AQ188">
            <v>19.672299999999996</v>
          </cell>
          <cell r="AR188">
            <v>12.0814</v>
          </cell>
          <cell r="AS188">
            <v>14.501899999999999</v>
          </cell>
          <cell r="AT188">
            <v>18.969800000000003</v>
          </cell>
          <cell r="AU188">
            <v>19.982800000000001</v>
          </cell>
          <cell r="AV188">
            <v>22.442299999999999</v>
          </cell>
          <cell r="AW188">
            <v>0</v>
          </cell>
          <cell r="AX188">
            <v>0</v>
          </cell>
          <cell r="AY188">
            <v>0</v>
          </cell>
          <cell r="AZ188">
            <v>0</v>
          </cell>
          <cell r="BA188">
            <v>0</v>
          </cell>
        </row>
        <row r="193">
          <cell r="B193">
            <v>0</v>
          </cell>
          <cell r="C193">
            <v>0</v>
          </cell>
          <cell r="D193">
            <v>0</v>
          </cell>
          <cell r="E193">
            <v>4.4337467999999995E-4</v>
          </cell>
          <cell r="F193">
            <v>3.2493246800000004E-3</v>
          </cell>
          <cell r="G193">
            <v>2.5349765000000002E-3</v>
          </cell>
          <cell r="H193">
            <v>6.2412869399999992E-3</v>
          </cell>
          <cell r="I193">
            <v>6.7400172000000001E-3</v>
          </cell>
          <cell r="J193">
            <v>8.3894423199999974E-3</v>
          </cell>
          <cell r="K193">
            <v>8.0865859200000001E-3</v>
          </cell>
          <cell r="L193">
            <v>1.241629172E-2</v>
          </cell>
          <cell r="M193">
            <v>1.5363794179999999E-2</v>
          </cell>
          <cell r="N193">
            <v>1.4786892539999997E-2</v>
          </cell>
          <cell r="O193">
            <v>1.7834488419999999E-2</v>
          </cell>
          <cell r="P193">
            <v>1.6365670159999998E-2</v>
          </cell>
          <cell r="Q193">
            <v>7.2471464800000001E-3</v>
          </cell>
          <cell r="R193">
            <v>5.2697288000000007E-3</v>
          </cell>
          <cell r="S193">
            <v>3.9058979399999999E-3</v>
          </cell>
          <cell r="T193">
            <v>3.9456999400000001E-3</v>
          </cell>
          <cell r="U193">
            <v>4.1799321199999994E-3</v>
          </cell>
          <cell r="V193">
            <v>4.2335024200000002E-3</v>
          </cell>
          <cell r="W193">
            <v>0</v>
          </cell>
          <cell r="X193">
            <v>0</v>
          </cell>
          <cell r="Y193">
            <v>0</v>
          </cell>
          <cell r="Z193">
            <v>0</v>
          </cell>
          <cell r="AA193">
            <v>0</v>
          </cell>
          <cell r="AB193">
            <v>0</v>
          </cell>
          <cell r="AC193">
            <v>0</v>
          </cell>
          <cell r="AD193">
            <v>0</v>
          </cell>
          <cell r="AE193">
            <v>0.38500000000000001</v>
          </cell>
          <cell r="AF193">
            <v>0.93469999999999998</v>
          </cell>
          <cell r="AG193">
            <v>0.87739999999999996</v>
          </cell>
          <cell r="AH193">
            <v>1.7223999999999999</v>
          </cell>
          <cell r="AI193">
            <v>1.9967999999999999</v>
          </cell>
          <cell r="AJ193">
            <v>2.4563999999999999</v>
          </cell>
          <cell r="AK193">
            <v>2.1343999999999999</v>
          </cell>
          <cell r="AL193">
            <v>3.1089999999999995</v>
          </cell>
          <cell r="AM193">
            <v>4.3754999999999997</v>
          </cell>
          <cell r="AN193">
            <v>4.1520000000000001</v>
          </cell>
          <cell r="AO193">
            <v>5.4209999999999994</v>
          </cell>
          <cell r="AP193">
            <v>5.033599999999999</v>
          </cell>
          <cell r="AQ193">
            <v>2.1561000000000003</v>
          </cell>
          <cell r="AR193">
            <v>1.9402999999999999</v>
          </cell>
          <cell r="AS193">
            <v>1.5957999999999999</v>
          </cell>
          <cell r="AT193">
            <v>1.5146999999999997</v>
          </cell>
          <cell r="AU193">
            <v>1.6828999999999998</v>
          </cell>
          <cell r="AV193">
            <v>1.4091999999999998</v>
          </cell>
          <cell r="AW193">
            <v>0</v>
          </cell>
          <cell r="AX193">
            <v>0</v>
          </cell>
          <cell r="AY193">
            <v>0</v>
          </cell>
          <cell r="AZ193">
            <v>0</v>
          </cell>
          <cell r="BA193">
            <v>0</v>
          </cell>
        </row>
        <row r="194">
          <cell r="B194">
            <v>8.7195476599999877E-2</v>
          </cell>
          <cell r="C194">
            <v>0.12250520559999983</v>
          </cell>
          <cell r="D194">
            <v>9.0831852820000059E-2</v>
          </cell>
          <cell r="E194">
            <v>7.8886400940000045E-2</v>
          </cell>
          <cell r="F194">
            <v>0.10496376460000006</v>
          </cell>
          <cell r="G194">
            <v>9.3781816780000013E-2</v>
          </cell>
          <cell r="H194">
            <v>0.13696023138000007</v>
          </cell>
          <cell r="I194">
            <v>0.23427569702000012</v>
          </cell>
          <cell r="J194">
            <v>0.29461275073999987</v>
          </cell>
          <cell r="K194">
            <v>0.24638302596000003</v>
          </cell>
          <cell r="L194">
            <v>0.3017214198799999</v>
          </cell>
          <cell r="M194">
            <v>0.30633500509999995</v>
          </cell>
          <cell r="N194">
            <v>0.30923026621999999</v>
          </cell>
          <cell r="O194">
            <v>0.3224786530799999</v>
          </cell>
          <cell r="P194">
            <v>0.30119260427999983</v>
          </cell>
          <cell r="Q194">
            <v>0.32235616569999992</v>
          </cell>
          <cell r="R194">
            <v>0.36232707641999989</v>
          </cell>
          <cell r="S194">
            <v>0.39122008191999991</v>
          </cell>
          <cell r="T194">
            <v>0.4368553206000001</v>
          </cell>
          <cell r="U194">
            <v>0.4405909725599999</v>
          </cell>
          <cell r="V194">
            <v>0.48094765122000038</v>
          </cell>
          <cell r="W194">
            <v>0</v>
          </cell>
          <cell r="X194">
            <v>0</v>
          </cell>
          <cell r="Y194">
            <v>0</v>
          </cell>
          <cell r="Z194">
            <v>0</v>
          </cell>
          <cell r="AA194">
            <v>0</v>
          </cell>
          <cell r="AB194">
            <v>16.112900000000003</v>
          </cell>
          <cell r="AC194">
            <v>13.315600000000003</v>
          </cell>
          <cell r="AD194">
            <v>12.742400000000004</v>
          </cell>
          <cell r="AE194">
            <v>18.455500000000001</v>
          </cell>
          <cell r="AF194">
            <v>29.200799999999997</v>
          </cell>
          <cell r="AG194">
            <v>18.873399999999997</v>
          </cell>
          <cell r="AH194">
            <v>29.637499999999999</v>
          </cell>
          <cell r="AI194">
            <v>55.703999999999994</v>
          </cell>
          <cell r="AJ194">
            <v>81.017400000000009</v>
          </cell>
          <cell r="AK194">
            <v>54.419900000000005</v>
          </cell>
          <cell r="AL194">
            <v>63.7667</v>
          </cell>
          <cell r="AM194">
            <v>73.959900000000005</v>
          </cell>
          <cell r="AN194">
            <v>73.427499999999995</v>
          </cell>
          <cell r="AO194">
            <v>96.8185</v>
          </cell>
          <cell r="AP194">
            <v>87.514299999999992</v>
          </cell>
          <cell r="AQ194">
            <v>69.837500000000006</v>
          </cell>
          <cell r="AR194">
            <v>71.785299999999992</v>
          </cell>
          <cell r="AS194">
            <v>84.658000000000001</v>
          </cell>
          <cell r="AT194">
            <v>95.744100000000003</v>
          </cell>
          <cell r="AU194">
            <v>99.886400000000009</v>
          </cell>
          <cell r="AV194">
            <v>103.20129999999997</v>
          </cell>
          <cell r="AW194">
            <v>0</v>
          </cell>
          <cell r="AX194">
            <v>0</v>
          </cell>
          <cell r="AY194">
            <v>0</v>
          </cell>
          <cell r="AZ194">
            <v>0</v>
          </cell>
          <cell r="BA194">
            <v>0</v>
          </cell>
        </row>
        <row r="244">
          <cell r="B244">
            <v>7.4084891999999861E-4</v>
          </cell>
          <cell r="C244">
            <v>1.6903805800000012E-3</v>
          </cell>
          <cell r="D244">
            <v>2.7092765000000002E-3</v>
          </cell>
          <cell r="E244">
            <v>4.2346565800000001E-3</v>
          </cell>
          <cell r="F244">
            <v>1.647775416E-2</v>
          </cell>
          <cell r="G244">
            <v>4.7994300059999988E-2</v>
          </cell>
          <cell r="H244">
            <v>7.3283619779999976E-2</v>
          </cell>
          <cell r="I244">
            <v>7.4921345659999986E-2</v>
          </cell>
          <cell r="J244">
            <v>8.3279031779999985E-2</v>
          </cell>
          <cell r="K244">
            <v>8.0705429839999981E-2</v>
          </cell>
          <cell r="L244">
            <v>0.12496750868000002</v>
          </cell>
          <cell r="M244">
            <v>0.15499631630000002</v>
          </cell>
          <cell r="N244">
            <v>0.20499249693999999</v>
          </cell>
          <cell r="O244">
            <v>0.17680019308</v>
          </cell>
          <cell r="P244">
            <v>0.11869723537999999</v>
          </cell>
          <cell r="Q244">
            <v>4.0182729020000002E-2</v>
          </cell>
          <cell r="R244">
            <v>2.7124460300000007E-2</v>
          </cell>
          <cell r="S244">
            <v>4.9814447060000003E-2</v>
          </cell>
          <cell r="T244">
            <v>6.4054783519999964E-2</v>
          </cell>
          <cell r="U244">
            <v>5.3717336819999989E-2</v>
          </cell>
          <cell r="V244">
            <v>6.6711110759999984E-2</v>
          </cell>
          <cell r="W244">
            <v>0</v>
          </cell>
          <cell r="X244">
            <v>0</v>
          </cell>
          <cell r="Y244">
            <v>0</v>
          </cell>
          <cell r="Z244">
            <v>0</v>
          </cell>
          <cell r="AA244">
            <v>0</v>
          </cell>
          <cell r="AB244">
            <v>9.8899999999999932E-2</v>
          </cell>
          <cell r="AC244">
            <v>0.23939999999999997</v>
          </cell>
          <cell r="AD244">
            <v>0.35340000000000005</v>
          </cell>
          <cell r="AE244">
            <v>1.1000999999999999</v>
          </cell>
          <cell r="AF244">
            <v>3.0501999999999998</v>
          </cell>
          <cell r="AG244">
            <v>9.3889999999999993</v>
          </cell>
          <cell r="AH244">
            <v>15.8254</v>
          </cell>
          <cell r="AI244">
            <v>19.278699999999997</v>
          </cell>
          <cell r="AJ244">
            <v>25.064699999999995</v>
          </cell>
          <cell r="AK244">
            <v>19.2333</v>
          </cell>
          <cell r="AL244">
            <v>27.671199999999999</v>
          </cell>
          <cell r="AM244">
            <v>35.639299999999992</v>
          </cell>
          <cell r="AN244">
            <v>45.351699999999994</v>
          </cell>
          <cell r="AO244">
            <v>44.635100000000001</v>
          </cell>
          <cell r="AP244">
            <v>29.502500000000001</v>
          </cell>
          <cell r="AQ244">
            <v>9.9728999999999992</v>
          </cell>
          <cell r="AR244">
            <v>8.8013999999999992</v>
          </cell>
          <cell r="AS244">
            <v>18.415499999999998</v>
          </cell>
          <cell r="AT244">
            <v>24.683900000000001</v>
          </cell>
          <cell r="AU244">
            <v>21.756399999999999</v>
          </cell>
          <cell r="AV244">
            <v>20.366500000000002</v>
          </cell>
          <cell r="AW244">
            <v>0</v>
          </cell>
          <cell r="AX244">
            <v>0</v>
          </cell>
          <cell r="AY244">
            <v>0</v>
          </cell>
          <cell r="AZ244">
            <v>0</v>
          </cell>
          <cell r="BA244">
            <v>0</v>
          </cell>
        </row>
        <row r="263">
          <cell r="B263">
            <v>0.18109638033999989</v>
          </cell>
          <cell r="C263">
            <v>0.25239410487999986</v>
          </cell>
          <cell r="D263">
            <v>0.27323848170000004</v>
          </cell>
          <cell r="E263">
            <v>0.24002815892000001</v>
          </cell>
          <cell r="F263">
            <v>0.44406056431999985</v>
          </cell>
          <cell r="G263">
            <v>0.46151039422000018</v>
          </cell>
          <cell r="H263">
            <v>0.58878082704000001</v>
          </cell>
          <cell r="I263">
            <v>0.68081044988000028</v>
          </cell>
          <cell r="J263">
            <v>0.76909302469999985</v>
          </cell>
          <cell r="K263">
            <v>0.50057951465999984</v>
          </cell>
          <cell r="L263">
            <v>0.64771692595999986</v>
          </cell>
          <cell r="M263">
            <v>0.68569393847999993</v>
          </cell>
          <cell r="N263">
            <v>0.76418822548000009</v>
          </cell>
          <cell r="O263">
            <v>0.79255701525999978</v>
          </cell>
          <cell r="P263">
            <v>0.66304569063999963</v>
          </cell>
          <cell r="Q263">
            <v>0.47813055901999985</v>
          </cell>
          <cell r="R263">
            <v>0.4747317278799999</v>
          </cell>
          <cell r="S263">
            <v>0.56389605265999998</v>
          </cell>
          <cell r="T263">
            <v>0.65224589599999994</v>
          </cell>
          <cell r="U263">
            <v>0.66470005067999982</v>
          </cell>
          <cell r="V263">
            <v>0.71793256400000005</v>
          </cell>
          <cell r="W263">
            <v>0</v>
          </cell>
          <cell r="X263">
            <v>0</v>
          </cell>
          <cell r="Y263">
            <v>0</v>
          </cell>
          <cell r="Z263">
            <v>0</v>
          </cell>
          <cell r="AA263">
            <v>0</v>
          </cell>
          <cell r="AB263">
            <v>38.705100000000002</v>
          </cell>
          <cell r="AC263">
            <v>37.980800000000023</v>
          </cell>
          <cell r="AD263">
            <v>50.16040000000001</v>
          </cell>
          <cell r="AE263">
            <v>67.477800000000016</v>
          </cell>
          <cell r="AF263">
            <v>93.697399999999988</v>
          </cell>
          <cell r="AG263">
            <v>93.856200000000015</v>
          </cell>
          <cell r="AH263">
            <v>130.62019999999995</v>
          </cell>
          <cell r="AI263">
            <v>179.03559999999996</v>
          </cell>
          <cell r="AJ263">
            <v>232.42729999999995</v>
          </cell>
          <cell r="AK263">
            <v>132.52770000000001</v>
          </cell>
          <cell r="AL263">
            <v>168.13089999999997</v>
          </cell>
          <cell r="AM263">
            <v>199.37729999999999</v>
          </cell>
          <cell r="AN263">
            <v>217.22239999999996</v>
          </cell>
          <cell r="AO263">
            <v>271.88379999999995</v>
          </cell>
          <cell r="AP263">
            <v>241.26839999999993</v>
          </cell>
          <cell r="AQ263">
            <v>137.63870000000003</v>
          </cell>
          <cell r="AR263">
            <v>128.17140000000001</v>
          </cell>
          <cell r="AS263">
            <v>161.69999999999996</v>
          </cell>
          <cell r="AT263">
            <v>206.89779999999996</v>
          </cell>
          <cell r="AU263">
            <v>217.21230000000008</v>
          </cell>
          <cell r="AV263">
            <v>205.49679999999998</v>
          </cell>
          <cell r="AW263">
            <v>0</v>
          </cell>
          <cell r="AX263">
            <v>0</v>
          </cell>
          <cell r="AY263">
            <v>0</v>
          </cell>
          <cell r="AZ263">
            <v>0</v>
          </cell>
          <cell r="BA263">
            <v>0</v>
          </cell>
        </row>
        <row r="264">
          <cell r="B264">
            <v>8.9788012159999986E-2</v>
          </cell>
          <cell r="C264">
            <v>0.12301778145999998</v>
          </cell>
          <cell r="D264">
            <v>0.17762512445999992</v>
          </cell>
          <cell r="E264">
            <v>0.15632047087999995</v>
          </cell>
          <cell r="F264">
            <v>0.32098428627999975</v>
          </cell>
          <cell r="G264">
            <v>0.3165790804400001</v>
          </cell>
          <cell r="H264">
            <v>0.37179920848000003</v>
          </cell>
          <cell r="I264">
            <v>0.3621800099400001</v>
          </cell>
          <cell r="J264">
            <v>0.36663535817999987</v>
          </cell>
          <cell r="K264">
            <v>0.1585818822</v>
          </cell>
          <cell r="L264">
            <v>0.20737454793999996</v>
          </cell>
          <cell r="M264">
            <v>0.20336666839999995</v>
          </cell>
          <cell r="N264">
            <v>0.22519215333999992</v>
          </cell>
          <cell r="O264">
            <v>0.26323818066000004</v>
          </cell>
          <cell r="P264">
            <v>0.21747085570000002</v>
          </cell>
          <cell r="Q264">
            <v>0.10314790332000003</v>
          </cell>
          <cell r="R264">
            <v>7.2457507859999992E-2</v>
          </cell>
          <cell r="S264">
            <v>0.10095076809999998</v>
          </cell>
          <cell r="T264">
            <v>0.1247794198</v>
          </cell>
          <cell r="U264">
            <v>0.1260695366</v>
          </cell>
          <cell r="V264">
            <v>0.12431612255999998</v>
          </cell>
          <cell r="W264">
            <v>0</v>
          </cell>
          <cell r="X264">
            <v>0</v>
          </cell>
          <cell r="Y264">
            <v>0</v>
          </cell>
          <cell r="Z264">
            <v>0</v>
          </cell>
          <cell r="AA264">
            <v>0</v>
          </cell>
          <cell r="AB264">
            <v>21.645599999999998</v>
          </cell>
          <cell r="AC264">
            <v>23.296999999999997</v>
          </cell>
          <cell r="AD264">
            <v>36.085900000000002</v>
          </cell>
          <cell r="AE264">
            <v>47.542399999999994</v>
          </cell>
          <cell r="AF264">
            <v>60.687900000000006</v>
          </cell>
          <cell r="AG264">
            <v>63.947600000000001</v>
          </cell>
          <cell r="AH264">
            <v>81.222399999999979</v>
          </cell>
          <cell r="AI264">
            <v>98.184300000000007</v>
          </cell>
          <cell r="AJ264">
            <v>110.79929999999999</v>
          </cell>
          <cell r="AK264">
            <v>47.45689999999999</v>
          </cell>
          <cell r="AL264">
            <v>64.264300000000006</v>
          </cell>
          <cell r="AM264">
            <v>71.084900000000005</v>
          </cell>
          <cell r="AN264">
            <v>73.489999999999995</v>
          </cell>
          <cell r="AO264">
            <v>93.492300000000014</v>
          </cell>
          <cell r="AP264">
            <v>94.594399999999993</v>
          </cell>
          <cell r="AQ264">
            <v>45.180799999999984</v>
          </cell>
          <cell r="AR264">
            <v>33.6755</v>
          </cell>
          <cell r="AS264">
            <v>45.027499999999989</v>
          </cell>
          <cell r="AT264">
            <v>67.666500000000013</v>
          </cell>
          <cell r="AU264">
            <v>73.69489999999999</v>
          </cell>
          <cell r="AV264">
            <v>60.562799999999996</v>
          </cell>
          <cell r="AW264">
            <v>0</v>
          </cell>
          <cell r="AX264">
            <v>0</v>
          </cell>
          <cell r="AY264">
            <v>0</v>
          </cell>
          <cell r="AZ264">
            <v>0</v>
          </cell>
          <cell r="BA264">
            <v>0</v>
          </cell>
        </row>
        <row r="266">
          <cell r="B266">
            <v>0</v>
          </cell>
          <cell r="C266">
            <v>3.1641119999999996E-4</v>
          </cell>
          <cell r="D266">
            <v>3.7056207999999996E-4</v>
          </cell>
          <cell r="E266">
            <v>7.7427000000000003E-5</v>
          </cell>
          <cell r="F266">
            <v>4.1499345999999995E-4</v>
          </cell>
          <cell r="G266">
            <v>7.6318577999999991E-4</v>
          </cell>
          <cell r="H266">
            <v>7.277835599999999E-4</v>
          </cell>
          <cell r="I266">
            <v>2.2735972E-4</v>
          </cell>
          <cell r="J266">
            <v>1.2312859999999998E-4</v>
          </cell>
          <cell r="K266">
            <v>1.2031166000000003E-4</v>
          </cell>
          <cell r="L266">
            <v>1.6458987999999999E-4</v>
          </cell>
          <cell r="M266">
            <v>1.1776799999999985E-5</v>
          </cell>
          <cell r="N266">
            <v>6.9523999999999929E-6</v>
          </cell>
          <cell r="O266">
            <v>1.4095900000000018E-4</v>
          </cell>
          <cell r="P266">
            <v>4.3991640000000002E-4</v>
          </cell>
          <cell r="Q266">
            <v>3.7253999999999995E-6</v>
          </cell>
          <cell r="R266">
            <v>5.9467099999999978E-5</v>
          </cell>
          <cell r="S266">
            <v>6.3112139999999984E-5</v>
          </cell>
          <cell r="T266">
            <v>1.9357099999999998E-5</v>
          </cell>
          <cell r="U266">
            <v>2.3400299999999997E-5</v>
          </cell>
          <cell r="V266">
            <v>1.1532500000000004E-5</v>
          </cell>
          <cell r="W266">
            <v>0</v>
          </cell>
          <cell r="X266">
            <v>0</v>
          </cell>
          <cell r="Y266">
            <v>0</v>
          </cell>
          <cell r="Z266">
            <v>0</v>
          </cell>
          <cell r="AA266">
            <v>0</v>
          </cell>
          <cell r="AB266">
            <v>0</v>
          </cell>
          <cell r="AC266">
            <v>7.4000000000000003E-3</v>
          </cell>
          <cell r="AD266">
            <v>3.1300000000000001E-2</v>
          </cell>
          <cell r="AE266">
            <v>6.3100000000000003E-2</v>
          </cell>
          <cell r="AF266">
            <v>9.4099999999999989E-2</v>
          </cell>
          <cell r="AG266">
            <v>0.16170000000000001</v>
          </cell>
          <cell r="AH266">
            <v>0.111</v>
          </cell>
          <cell r="AI266">
            <v>6.4000000000000001E-2</v>
          </cell>
          <cell r="AJ266">
            <v>7.1699999999999986E-2</v>
          </cell>
          <cell r="AK266">
            <v>8.7299999999999975E-2</v>
          </cell>
          <cell r="AL266">
            <v>0.11909999999999998</v>
          </cell>
          <cell r="AM266">
            <v>9.0899999999999995E-2</v>
          </cell>
          <cell r="AN266">
            <v>3.8599999999999995E-2</v>
          </cell>
          <cell r="AO266">
            <v>0.16510000000000002</v>
          </cell>
          <cell r="AP266">
            <v>0.16349999999999998</v>
          </cell>
          <cell r="AQ266">
            <v>1.9399999999999997E-2</v>
          </cell>
          <cell r="AR266">
            <v>3.2199999999999999E-2</v>
          </cell>
          <cell r="AS266">
            <v>2.1300000000000003E-2</v>
          </cell>
          <cell r="AT266">
            <v>3.1400000000000011E-2</v>
          </cell>
          <cell r="AU266">
            <v>3.3199999999999993E-2</v>
          </cell>
          <cell r="AV266">
            <v>4.2000000000000015E-3</v>
          </cell>
          <cell r="AW266">
            <v>0</v>
          </cell>
          <cell r="AX266">
            <v>0</v>
          </cell>
          <cell r="AY266">
            <v>0</v>
          </cell>
          <cell r="AZ266">
            <v>0</v>
          </cell>
          <cell r="BA266">
            <v>0</v>
          </cell>
        </row>
        <row r="267">
          <cell r="B267">
            <v>2.5556439999999998E-4</v>
          </cell>
          <cell r="C267">
            <v>1.7376478E-4</v>
          </cell>
          <cell r="D267">
            <v>2.9603784000000003E-4</v>
          </cell>
          <cell r="E267">
            <v>2.2196845999999994E-4</v>
          </cell>
          <cell r="F267">
            <v>8.5843239999999993E-4</v>
          </cell>
          <cell r="G267">
            <v>1.5446528999999997E-3</v>
          </cell>
          <cell r="H267">
            <v>4.0022106599999982E-3</v>
          </cell>
          <cell r="I267">
            <v>6.1852209999999977E-3</v>
          </cell>
          <cell r="J267">
            <v>1.4221789960000005E-2</v>
          </cell>
          <cell r="K267">
            <v>7.4724780199999967E-3</v>
          </cell>
          <cell r="L267">
            <v>7.9762328799999997E-3</v>
          </cell>
          <cell r="M267">
            <v>1.1448549279999996E-2</v>
          </cell>
          <cell r="N267">
            <v>1.3955343220000003E-2</v>
          </cell>
          <cell r="O267">
            <v>1.6467575319999997E-2</v>
          </cell>
          <cell r="P267">
            <v>1.6593356499999996E-2</v>
          </cell>
          <cell r="Q267">
            <v>7.6542904200000003E-3</v>
          </cell>
          <cell r="R267">
            <v>6.3937587000000009E-3</v>
          </cell>
          <cell r="S267">
            <v>1.5624782039999997E-2</v>
          </cell>
          <cell r="T267">
            <v>1.9408058459999999E-2</v>
          </cell>
          <cell r="U267">
            <v>3.3793312280000008E-2</v>
          </cell>
          <cell r="V267">
            <v>3.1358274779999987E-2</v>
          </cell>
          <cell r="W267">
            <v>0</v>
          </cell>
          <cell r="X267">
            <v>0</v>
          </cell>
          <cell r="Y267">
            <v>0</v>
          </cell>
          <cell r="Z267">
            <v>0</v>
          </cell>
          <cell r="AA267">
            <v>0</v>
          </cell>
          <cell r="AB267">
            <v>7.1899999999999992E-2</v>
          </cell>
          <cell r="AC267">
            <v>0.13819999999999999</v>
          </cell>
          <cell r="AD267">
            <v>0.1328</v>
          </cell>
          <cell r="AE267">
            <v>0.2359</v>
          </cell>
          <cell r="AF267">
            <v>0.50680000000000003</v>
          </cell>
          <cell r="AG267">
            <v>1.0422999999999998</v>
          </cell>
          <cell r="AH267">
            <v>2.7747999999999995</v>
          </cell>
          <cell r="AI267">
            <v>4.287399999999999</v>
          </cell>
          <cell r="AJ267">
            <v>10.485200000000001</v>
          </cell>
          <cell r="AK267">
            <v>6.4285999999999994</v>
          </cell>
          <cell r="AL267">
            <v>8.4444999999999997</v>
          </cell>
          <cell r="AM267">
            <v>11.529699999999997</v>
          </cell>
          <cell r="AN267">
            <v>16.7499</v>
          </cell>
          <cell r="AO267">
            <v>20.375399999999996</v>
          </cell>
          <cell r="AP267">
            <v>20.387</v>
          </cell>
          <cell r="AQ267">
            <v>7.7489000000000017</v>
          </cell>
          <cell r="AR267">
            <v>5.6405999999999992</v>
          </cell>
          <cell r="AS267">
            <v>8.5577000000000005</v>
          </cell>
          <cell r="AT267">
            <v>12.438500000000001</v>
          </cell>
          <cell r="AU267">
            <v>13.918199999999999</v>
          </cell>
          <cell r="AV267">
            <v>12.583399999999997</v>
          </cell>
          <cell r="AW267">
            <v>0</v>
          </cell>
          <cell r="AX267">
            <v>0</v>
          </cell>
          <cell r="AY267">
            <v>0</v>
          </cell>
          <cell r="AZ267">
            <v>0</v>
          </cell>
          <cell r="BA267">
            <v>0</v>
          </cell>
        </row>
        <row r="268">
          <cell r="B268">
            <v>2.8009734199999996E-3</v>
          </cell>
          <cell r="C268">
            <v>4.1374181800000005E-3</v>
          </cell>
          <cell r="D268">
            <v>8.1890634000000005E-4</v>
          </cell>
          <cell r="E268">
            <v>6.7080299999999995E-5</v>
          </cell>
          <cell r="F268">
            <v>1.8634755999999999E-4</v>
          </cell>
          <cell r="G268">
            <v>3.0510102000000009E-4</v>
          </cell>
          <cell r="H268">
            <v>3.5209789999999987E-4</v>
          </cell>
          <cell r="I268">
            <v>1.3928279399999998E-3</v>
          </cell>
          <cell r="J268">
            <v>3.9489497599999998E-3</v>
          </cell>
          <cell r="K268">
            <v>4.2937803999999996E-4</v>
          </cell>
          <cell r="L268">
            <v>1.1325159999999995E-4</v>
          </cell>
          <cell r="M268">
            <v>1.5939531999999997E-4</v>
          </cell>
          <cell r="N268">
            <v>6.1467000000000813E-6</v>
          </cell>
          <cell r="O268">
            <v>6.9803300000000057E-5</v>
          </cell>
          <cell r="P268">
            <v>1.2331088000000007E-4</v>
          </cell>
          <cell r="Q268">
            <v>1.0766000000000012E-5</v>
          </cell>
          <cell r="R268">
            <v>1.1139002E-4</v>
          </cell>
          <cell r="S268">
            <v>3.1739889999999997E-4</v>
          </cell>
          <cell r="T268">
            <v>3.9672247999999978E-4</v>
          </cell>
          <cell r="U268">
            <v>2.2726457999999988E-4</v>
          </cell>
          <cell r="V268">
            <v>2.0334621999999996E-4</v>
          </cell>
          <cell r="W268">
            <v>0</v>
          </cell>
          <cell r="X268">
            <v>0</v>
          </cell>
          <cell r="Y268">
            <v>0</v>
          </cell>
          <cell r="Z268">
            <v>0</v>
          </cell>
          <cell r="AA268">
            <v>0</v>
          </cell>
          <cell r="AB268">
            <v>0.68640000000000001</v>
          </cell>
          <cell r="AC268">
            <v>0.68059999999999998</v>
          </cell>
          <cell r="AD268">
            <v>8.6299999999999988E-2</v>
          </cell>
          <cell r="AE268">
            <v>4.1599999999999998E-2</v>
          </cell>
          <cell r="AF268">
            <v>4.5499999999999999E-2</v>
          </cell>
          <cell r="AG268">
            <v>0.10950000000000001</v>
          </cell>
          <cell r="AH268">
            <v>0.15040000000000001</v>
          </cell>
          <cell r="AI268">
            <v>0.40269999999999995</v>
          </cell>
          <cell r="AJ268">
            <v>1.1348</v>
          </cell>
          <cell r="AK268">
            <v>0.13600000000000001</v>
          </cell>
          <cell r="AL268">
            <v>0.25619999999999993</v>
          </cell>
          <cell r="AM268">
            <v>0.1376</v>
          </cell>
          <cell r="AN268">
            <v>1.0700000000000043E-2</v>
          </cell>
          <cell r="AO268">
            <v>8.8099999999999956E-2</v>
          </cell>
          <cell r="AP268">
            <v>0.27479999999999993</v>
          </cell>
          <cell r="AQ268">
            <v>4.670000000000013E-2</v>
          </cell>
          <cell r="AR268">
            <v>7.4200000000000044E-2</v>
          </cell>
          <cell r="AS268">
            <v>0.28650000000000003</v>
          </cell>
          <cell r="AT268">
            <v>0.52579999999999982</v>
          </cell>
          <cell r="AU268">
            <v>0.34939999999999993</v>
          </cell>
          <cell r="AV268">
            <v>0.19409999999999983</v>
          </cell>
          <cell r="AW268">
            <v>0</v>
          </cell>
          <cell r="AX268">
            <v>0</v>
          </cell>
          <cell r="AY268">
            <v>0</v>
          </cell>
          <cell r="AZ268">
            <v>0</v>
          </cell>
          <cell r="BA268">
            <v>0</v>
          </cell>
        </row>
        <row r="269">
          <cell r="B269">
            <v>1.4524999999999999E-6</v>
          </cell>
          <cell r="C269">
            <v>2.9399999999999996E-7</v>
          </cell>
          <cell r="D269">
            <v>3.1919999999999995E-7</v>
          </cell>
          <cell r="E269">
            <v>4.4834999999999995E-6</v>
          </cell>
          <cell r="F269">
            <v>4.1194999999999993E-6</v>
          </cell>
          <cell r="G269">
            <v>3.8010000000000001E-6</v>
          </cell>
          <cell r="H269">
            <v>1.7927E-5</v>
          </cell>
          <cell r="I269">
            <v>7.1721299999999994E-5</v>
          </cell>
          <cell r="J269">
            <v>4.1691999999999947E-6</v>
          </cell>
          <cell r="K269">
            <v>8.2424999999999994E-6</v>
          </cell>
          <cell r="L269">
            <v>6.5899399999999961E-5</v>
          </cell>
          <cell r="M269">
            <v>1.1378541999999993E-4</v>
          </cell>
          <cell r="N269">
            <v>2.1735055999999996E-4</v>
          </cell>
          <cell r="O269">
            <v>6.4851639999999983E-5</v>
          </cell>
          <cell r="P269">
            <v>7.8400000000002502E-8</v>
          </cell>
          <cell r="Q269">
            <v>5.6841399999999989E-6</v>
          </cell>
          <cell r="R269">
            <v>0</v>
          </cell>
          <cell r="S269">
            <v>9.6744899999999989E-5</v>
          </cell>
          <cell r="T269">
            <v>6.1650119999999989E-5</v>
          </cell>
          <cell r="U269">
            <v>0</v>
          </cell>
          <cell r="V269">
            <v>5.5932240000000002E-5</v>
          </cell>
          <cell r="W269">
            <v>0</v>
          </cell>
          <cell r="X269">
            <v>0</v>
          </cell>
          <cell r="Y269">
            <v>0</v>
          </cell>
          <cell r="Z269">
            <v>0</v>
          </cell>
          <cell r="AA269">
            <v>0</v>
          </cell>
          <cell r="AB269">
            <v>1.2999999999999999E-3</v>
          </cell>
          <cell r="AC269">
            <v>2.9999999999999997E-4</v>
          </cell>
          <cell r="AD269">
            <v>3.9999999999999996E-4</v>
          </cell>
          <cell r="AE269">
            <v>1.4E-3</v>
          </cell>
          <cell r="AF269">
            <v>1.0999999999999998E-3</v>
          </cell>
          <cell r="AG269">
            <v>7.9999999999999993E-4</v>
          </cell>
          <cell r="AH269">
            <v>2.2200000000000001E-2</v>
          </cell>
          <cell r="AI269">
            <v>8.8999999999999996E-2</v>
          </cell>
          <cell r="AJ269">
            <v>5.6999999999999933E-3</v>
          </cell>
          <cell r="AK269">
            <v>1.0699999999999999E-2</v>
          </cell>
          <cell r="AL269">
            <v>5.8399999999999994E-2</v>
          </cell>
          <cell r="AM269">
            <v>8.2899999999999988E-2</v>
          </cell>
          <cell r="AN269">
            <v>0.13179999999999997</v>
          </cell>
          <cell r="AO269">
            <v>4.1300000000000003E-2</v>
          </cell>
          <cell r="AP269">
            <v>1.9999999999999879E-4</v>
          </cell>
          <cell r="AQ269">
            <v>2.8999999999999998E-3</v>
          </cell>
          <cell r="AR269">
            <v>0</v>
          </cell>
          <cell r="AS269">
            <v>3.7099999999999994E-2</v>
          </cell>
          <cell r="AT269">
            <v>3.9499999999999993E-2</v>
          </cell>
          <cell r="AU269">
            <v>0</v>
          </cell>
          <cell r="AV269">
            <v>3.4599999999999992E-2</v>
          </cell>
          <cell r="AW269">
            <v>0</v>
          </cell>
          <cell r="AX269">
            <v>0</v>
          </cell>
          <cell r="AY269">
            <v>0</v>
          </cell>
          <cell r="AZ269">
            <v>0</v>
          </cell>
          <cell r="BA269">
            <v>0</v>
          </cell>
        </row>
        <row r="271">
          <cell r="B271">
            <v>8.9045067999999868E-4</v>
          </cell>
          <cell r="C271">
            <v>1.9879897800000011E-3</v>
          </cell>
          <cell r="D271">
            <v>2.8238553000000002E-3</v>
          </cell>
          <cell r="E271">
            <v>4.4228277800000002E-3</v>
          </cell>
          <cell r="F271">
            <v>1.651543376E-2</v>
          </cell>
          <cell r="G271">
            <v>4.8042062459999986E-2</v>
          </cell>
          <cell r="H271">
            <v>7.4468581179999979E-2</v>
          </cell>
          <cell r="I271">
            <v>7.609916173999999E-2</v>
          </cell>
          <cell r="J271">
            <v>8.885874857999998E-2</v>
          </cell>
          <cell r="K271">
            <v>8.6080819439999984E-2</v>
          </cell>
          <cell r="L271">
            <v>0.12834064208000001</v>
          </cell>
          <cell r="M271">
            <v>0.16087369942000002</v>
          </cell>
          <cell r="N271">
            <v>0.21134874264</v>
          </cell>
          <cell r="O271">
            <v>0.18260938037999999</v>
          </cell>
          <cell r="P271">
            <v>0.12150223603999999</v>
          </cell>
          <cell r="Q271">
            <v>4.0915064819999999E-2</v>
          </cell>
          <cell r="R271">
            <v>2.7382709200000008E-2</v>
          </cell>
          <cell r="S271">
            <v>5.0205446760000001E-2</v>
          </cell>
          <cell r="T271">
            <v>6.4363594119999964E-2</v>
          </cell>
          <cell r="U271">
            <v>5.4059163619999989E-2</v>
          </cell>
          <cell r="V271">
            <v>6.7122111419999977E-2</v>
          </cell>
          <cell r="W271">
            <v>0</v>
          </cell>
          <cell r="X271">
            <v>0</v>
          </cell>
          <cell r="Y271">
            <v>0</v>
          </cell>
          <cell r="Z271">
            <v>0</v>
          </cell>
          <cell r="AA271">
            <v>0</v>
          </cell>
          <cell r="AB271">
            <v>0.10719999999999993</v>
          </cell>
          <cell r="AC271">
            <v>0.24789999999999998</v>
          </cell>
          <cell r="AD271">
            <v>0.35980000000000006</v>
          </cell>
          <cell r="AE271">
            <v>1.1129999999999998</v>
          </cell>
          <cell r="AF271">
            <v>3.0528</v>
          </cell>
          <cell r="AG271">
            <v>9.3920999999999992</v>
          </cell>
          <cell r="AH271">
            <v>16.376300000000001</v>
          </cell>
          <cell r="AI271">
            <v>19.893199999999997</v>
          </cell>
          <cell r="AJ271">
            <v>27.924399999999995</v>
          </cell>
          <cell r="AK271">
            <v>22.1675</v>
          </cell>
          <cell r="AL271">
            <v>29.8994</v>
          </cell>
          <cell r="AM271">
            <v>39.91599999999999</v>
          </cell>
          <cell r="AN271">
            <v>48.602399999999996</v>
          </cell>
          <cell r="AO271">
            <v>48.437100000000001</v>
          </cell>
          <cell r="AP271">
            <v>31.5242</v>
          </cell>
          <cell r="AQ271">
            <v>10.496099999999998</v>
          </cell>
          <cell r="AR271">
            <v>9.0724999999999998</v>
          </cell>
          <cell r="AS271">
            <v>18.730399999999999</v>
          </cell>
          <cell r="AT271">
            <v>25.0945</v>
          </cell>
          <cell r="AU271">
            <v>22.1418</v>
          </cell>
          <cell r="AV271">
            <v>20.753200000000003</v>
          </cell>
          <cell r="AW271">
            <v>0</v>
          </cell>
          <cell r="AX271">
            <v>0</v>
          </cell>
          <cell r="AY271">
            <v>0</v>
          </cell>
          <cell r="AZ271">
            <v>0</v>
          </cell>
          <cell r="BA271">
            <v>0</v>
          </cell>
        </row>
      </sheetData>
      <sheetData sheetId="9" refreshError="1"/>
      <sheetData sheetId="10">
        <row r="194">
          <cell r="B194">
            <v>8.8651999999999995E-2</v>
          </cell>
          <cell r="C194">
            <v>9.8614999999999994E-2</v>
          </cell>
          <cell r="D194">
            <v>0.12625500000000001</v>
          </cell>
          <cell r="E194">
            <v>7.3135999999999993E-2</v>
          </cell>
          <cell r="F194">
            <v>8.2373000000000002E-2</v>
          </cell>
          <cell r="G194">
            <v>2.7739E-2</v>
          </cell>
          <cell r="H194">
            <v>5.9323000000000001E-2</v>
          </cell>
          <cell r="I194">
            <v>5.1614E-2</v>
          </cell>
          <cell r="J194">
            <v>4.5419000000000001E-2</v>
          </cell>
          <cell r="K194">
            <v>4.4389999999999994E-3</v>
          </cell>
          <cell r="L194">
            <v>1.8203999999999998E-2</v>
          </cell>
          <cell r="M194">
            <v>1.0536E-2</v>
          </cell>
          <cell r="N194">
            <v>9.5839999999999988E-3</v>
          </cell>
          <cell r="O194">
            <v>9.6629999999999997E-3</v>
          </cell>
          <cell r="P194">
            <v>1.9729999999999998E-2</v>
          </cell>
          <cell r="Q194">
            <v>2.2890999999999998E-2</v>
          </cell>
          <cell r="R194">
            <v>2.9756999999999999E-2</v>
          </cell>
          <cell r="S194">
            <v>4.546E-2</v>
          </cell>
          <cell r="T194">
            <v>4.0246999999999998E-2</v>
          </cell>
          <cell r="U194">
            <v>4.2405999999999999E-2</v>
          </cell>
          <cell r="V194">
            <v>3.7985999999999999E-2</v>
          </cell>
          <cell r="AB194">
            <v>3.7262999999999997</v>
          </cell>
          <cell r="AC194">
            <v>3.5207999999999999</v>
          </cell>
          <cell r="AD194">
            <v>5.2921999999999993</v>
          </cell>
          <cell r="AE194">
            <v>3.1244999999999998</v>
          </cell>
          <cell r="AF194">
            <v>4.4773999999999994</v>
          </cell>
          <cell r="AG194">
            <v>1.2449999999999999</v>
          </cell>
          <cell r="AH194">
            <v>2.8803000000000001</v>
          </cell>
          <cell r="AI194">
            <v>4.1181000000000001</v>
          </cell>
          <cell r="AJ194">
            <v>4.7324999999999999</v>
          </cell>
          <cell r="AK194">
            <v>0.372</v>
          </cell>
          <cell r="AL194">
            <v>1.3128</v>
          </cell>
          <cell r="AM194">
            <v>0.79199999999999993</v>
          </cell>
          <cell r="AN194">
            <v>0.94259999999999999</v>
          </cell>
          <cell r="AO194">
            <v>0.74790000000000001</v>
          </cell>
          <cell r="AP194">
            <v>1.1427</v>
          </cell>
          <cell r="AQ194">
            <v>1.6504999999999999</v>
          </cell>
          <cell r="AR194">
            <v>1.9775999999999998</v>
          </cell>
          <cell r="AS194">
            <v>3.7529999999999997</v>
          </cell>
          <cell r="AT194">
            <v>3.7830999999999997</v>
          </cell>
          <cell r="AU194">
            <v>3.7534999999999998</v>
          </cell>
          <cell r="AV194">
            <v>3.2919</v>
          </cell>
        </row>
        <row r="263">
          <cell r="B263">
            <v>9.8858999999999989E-2</v>
          </cell>
          <cell r="C263">
            <v>0.106044</v>
          </cell>
          <cell r="D263">
            <v>0.12709800000000002</v>
          </cell>
          <cell r="E263">
            <v>7.3217249999999998E-2</v>
          </cell>
          <cell r="F263">
            <v>8.2473000000000005E-2</v>
          </cell>
          <cell r="G263">
            <v>2.8169E-2</v>
          </cell>
          <cell r="H263">
            <v>5.9401000000000002E-2</v>
          </cell>
          <cell r="I263">
            <v>5.1619999999999999E-2</v>
          </cell>
          <cell r="J263">
            <v>4.5614000000000002E-2</v>
          </cell>
          <cell r="K263">
            <v>4.9509999999999997E-3</v>
          </cell>
          <cell r="L263">
            <v>3.4925999999999999E-2</v>
          </cell>
          <cell r="M263">
            <v>1.2777E-2</v>
          </cell>
          <cell r="N263">
            <v>1.2926999999999999E-2</v>
          </cell>
          <cell r="O263">
            <v>1.8646999999999997E-2</v>
          </cell>
          <cell r="P263">
            <v>3.0000999999999996E-2</v>
          </cell>
          <cell r="Q263">
            <v>2.6051187599999998E-2</v>
          </cell>
          <cell r="R263">
            <v>2.9982999999999999E-2</v>
          </cell>
          <cell r="S263">
            <v>4.5596999999999999E-2</v>
          </cell>
          <cell r="T263">
            <v>4.0246999999999998E-2</v>
          </cell>
          <cell r="U263">
            <v>4.2405999999999999E-2</v>
          </cell>
          <cell r="V263">
            <v>3.8038000000000002E-2</v>
          </cell>
          <cell r="W263">
            <v>0</v>
          </cell>
          <cell r="X263">
            <v>0</v>
          </cell>
          <cell r="Y263">
            <v>0</v>
          </cell>
          <cell r="Z263">
            <v>0</v>
          </cell>
          <cell r="AA263">
            <v>0</v>
          </cell>
          <cell r="AB263">
            <v>4.1176999999999992</v>
          </cell>
          <cell r="AC263">
            <v>3.7077999999999998</v>
          </cell>
          <cell r="AD263">
            <v>5.3577999999999992</v>
          </cell>
          <cell r="AE263">
            <v>3.1280000000000001</v>
          </cell>
          <cell r="AF263">
            <v>4.4859</v>
          </cell>
          <cell r="AG263">
            <v>1.3049999999999997</v>
          </cell>
          <cell r="AH263">
            <v>2.8853</v>
          </cell>
          <cell r="AI263">
            <v>4.1189</v>
          </cell>
          <cell r="AJ263">
            <v>4.7556000000000003</v>
          </cell>
          <cell r="AK263">
            <v>0.39979999999999999</v>
          </cell>
          <cell r="AL263">
            <v>2.1515</v>
          </cell>
          <cell r="AM263">
            <v>0.97539999999999993</v>
          </cell>
          <cell r="AN263">
            <v>1.2641</v>
          </cell>
          <cell r="AO263">
            <v>1.8514999999999999</v>
          </cell>
          <cell r="AP263">
            <v>2.6292999999999997</v>
          </cell>
          <cell r="AQ263">
            <v>2.0520999999999998</v>
          </cell>
          <cell r="AR263">
            <v>1.9885999999999997</v>
          </cell>
          <cell r="AS263">
            <v>3.7575999999999996</v>
          </cell>
          <cell r="AT263">
            <v>3.7830999999999997</v>
          </cell>
          <cell r="AU263">
            <v>3.7534999999999998</v>
          </cell>
          <cell r="AV263">
            <v>3.2930000000000001</v>
          </cell>
          <cell r="AW263">
            <v>0</v>
          </cell>
          <cell r="AX263">
            <v>0</v>
          </cell>
          <cell r="AY263">
            <v>0</v>
          </cell>
          <cell r="AZ263">
            <v>0</v>
          </cell>
          <cell r="BA263">
            <v>0</v>
          </cell>
        </row>
        <row r="264">
          <cell r="B264">
            <v>0</v>
          </cell>
          <cell r="C264">
            <v>0</v>
          </cell>
          <cell r="D264">
            <v>2.5199999999999995E-4</v>
          </cell>
          <cell r="E264">
            <v>7.4999999999999993E-5</v>
          </cell>
          <cell r="F264">
            <v>5.2999999999999994E-5</v>
          </cell>
          <cell r="G264">
            <v>2.0699999999999999E-4</v>
          </cell>
          <cell r="H264">
            <v>7.7999999999999999E-5</v>
          </cell>
          <cell r="I264">
            <v>6.0000000000000002E-6</v>
          </cell>
          <cell r="J264">
            <v>1.4799999999999999E-4</v>
          </cell>
          <cell r="K264">
            <v>9.9999999999999995E-7</v>
          </cell>
          <cell r="L264">
            <v>0</v>
          </cell>
          <cell r="M264">
            <v>0</v>
          </cell>
          <cell r="N264">
            <v>0</v>
          </cell>
          <cell r="O264">
            <v>4.4999999999999996E-5</v>
          </cell>
          <cell r="P264">
            <v>0</v>
          </cell>
          <cell r="Q264">
            <v>1.3513159999999999E-4</v>
          </cell>
          <cell r="R264">
            <v>2.2599999999999999E-4</v>
          </cell>
          <cell r="S264">
            <v>1.37E-4</v>
          </cell>
          <cell r="T264">
            <v>0</v>
          </cell>
          <cell r="U264">
            <v>0</v>
          </cell>
          <cell r="V264">
            <v>5.1999999999999997E-5</v>
          </cell>
          <cell r="W264">
            <v>0</v>
          </cell>
          <cell r="X264">
            <v>0</v>
          </cell>
          <cell r="Y264">
            <v>0</v>
          </cell>
          <cell r="Z264">
            <v>0</v>
          </cell>
          <cell r="AA264">
            <v>0</v>
          </cell>
          <cell r="AB264">
            <v>0</v>
          </cell>
          <cell r="AC264">
            <v>0</v>
          </cell>
          <cell r="AD264">
            <v>1.0599999999999998E-2</v>
          </cell>
          <cell r="AE264">
            <v>3.0000000000000001E-3</v>
          </cell>
          <cell r="AF264">
            <v>2.5000000000000001E-3</v>
          </cell>
          <cell r="AG264">
            <v>4.8999999999999998E-3</v>
          </cell>
          <cell r="AH264">
            <v>4.9999999999999992E-3</v>
          </cell>
          <cell r="AI264">
            <v>7.9999999999999993E-4</v>
          </cell>
          <cell r="AJ264">
            <v>1.1299999999999999E-2</v>
          </cell>
          <cell r="AK264">
            <v>8.9999999999999998E-4</v>
          </cell>
          <cell r="AL264">
            <v>0</v>
          </cell>
          <cell r="AM264">
            <v>0</v>
          </cell>
          <cell r="AN264">
            <v>0</v>
          </cell>
          <cell r="AO264">
            <v>2.5000000000000001E-3</v>
          </cell>
          <cell r="AP264">
            <v>0</v>
          </cell>
          <cell r="AQ264">
            <v>1.4E-2</v>
          </cell>
          <cell r="AR264">
            <v>1.0999999999999999E-2</v>
          </cell>
          <cell r="AS264">
            <v>4.5999999999999999E-3</v>
          </cell>
          <cell r="AT264">
            <v>0</v>
          </cell>
          <cell r="AU264">
            <v>0</v>
          </cell>
          <cell r="AV264">
            <v>1.0999999999999998E-3</v>
          </cell>
          <cell r="AW264">
            <v>0</v>
          </cell>
          <cell r="AX264">
            <v>0</v>
          </cell>
          <cell r="AY264">
            <v>0</v>
          </cell>
          <cell r="AZ264">
            <v>0</v>
          </cell>
          <cell r="BA264">
            <v>0</v>
          </cell>
        </row>
        <row r="266">
          <cell r="B266">
            <v>0</v>
          </cell>
          <cell r="C266">
            <v>0</v>
          </cell>
          <cell r="D266">
            <v>4.9999999999999996E-5</v>
          </cell>
          <cell r="E266">
            <v>0</v>
          </cell>
          <cell r="F266">
            <v>0</v>
          </cell>
          <cell r="G266">
            <v>0</v>
          </cell>
          <cell r="H266">
            <v>0</v>
          </cell>
          <cell r="I266">
            <v>0</v>
          </cell>
          <cell r="J266">
            <v>0</v>
          </cell>
          <cell r="K266">
            <v>0</v>
          </cell>
          <cell r="L266">
            <v>0</v>
          </cell>
          <cell r="M266">
            <v>0</v>
          </cell>
          <cell r="N266">
            <v>0</v>
          </cell>
          <cell r="O266">
            <v>9.9999999999999995E-7</v>
          </cell>
          <cell r="P266">
            <v>0</v>
          </cell>
          <cell r="Q266">
            <v>5.5999999999999999E-8</v>
          </cell>
          <cell r="R266">
            <v>0</v>
          </cell>
          <cell r="S266">
            <v>0</v>
          </cell>
          <cell r="T266">
            <v>0</v>
          </cell>
          <cell r="U266">
            <v>0</v>
          </cell>
          <cell r="V266">
            <v>0</v>
          </cell>
          <cell r="W266">
            <v>0</v>
          </cell>
          <cell r="X266">
            <v>0</v>
          </cell>
          <cell r="Y266">
            <v>0</v>
          </cell>
          <cell r="Z266">
            <v>0</v>
          </cell>
          <cell r="AA266">
            <v>0</v>
          </cell>
          <cell r="AB266">
            <v>0</v>
          </cell>
          <cell r="AC266">
            <v>0</v>
          </cell>
          <cell r="AD266">
            <v>1.4E-3</v>
          </cell>
          <cell r="AE266">
            <v>0</v>
          </cell>
          <cell r="AF266">
            <v>1.9999999999999998E-4</v>
          </cell>
          <cell r="AG266">
            <v>0</v>
          </cell>
          <cell r="AH266">
            <v>0</v>
          </cell>
          <cell r="AI266">
            <v>0</v>
          </cell>
          <cell r="AJ266">
            <v>0</v>
          </cell>
          <cell r="AK266">
            <v>0</v>
          </cell>
          <cell r="AL266">
            <v>0</v>
          </cell>
          <cell r="AM266">
            <v>0</v>
          </cell>
          <cell r="AN266">
            <v>0</v>
          </cell>
          <cell r="AO266">
            <v>9.9999999999999991E-5</v>
          </cell>
          <cell r="AP266">
            <v>0</v>
          </cell>
          <cell r="AQ266">
            <v>9.9999999999999991E-5</v>
          </cell>
          <cell r="AR266">
            <v>0</v>
          </cell>
          <cell r="AS266">
            <v>0</v>
          </cell>
          <cell r="AT266">
            <v>0</v>
          </cell>
          <cell r="AU266">
            <v>0</v>
          </cell>
          <cell r="AV266">
            <v>0</v>
          </cell>
          <cell r="AW266">
            <v>0</v>
          </cell>
          <cell r="AX266">
            <v>0</v>
          </cell>
          <cell r="AY266">
            <v>0</v>
          </cell>
          <cell r="AZ266">
            <v>0</v>
          </cell>
          <cell r="BA266">
            <v>0</v>
          </cell>
        </row>
        <row r="267">
          <cell r="B267">
            <v>0</v>
          </cell>
          <cell r="C267">
            <v>0</v>
          </cell>
          <cell r="D267">
            <v>0</v>
          </cell>
          <cell r="E267">
            <v>0</v>
          </cell>
          <cell r="F267">
            <v>0</v>
          </cell>
          <cell r="G267">
            <v>0</v>
          </cell>
          <cell r="H267">
            <v>0</v>
          </cell>
          <cell r="I267">
            <v>0</v>
          </cell>
          <cell r="J267">
            <v>0</v>
          </cell>
          <cell r="K267">
            <v>0</v>
          </cell>
          <cell r="L267">
            <v>0</v>
          </cell>
          <cell r="M267">
            <v>0</v>
          </cell>
          <cell r="N267">
            <v>0</v>
          </cell>
          <cell r="O267">
            <v>0</v>
          </cell>
          <cell r="P267">
            <v>0</v>
          </cell>
          <cell r="Q267">
            <v>0</v>
          </cell>
          <cell r="R267">
            <v>0</v>
          </cell>
          <cell r="S267">
            <v>0</v>
          </cell>
          <cell r="T267">
            <v>0</v>
          </cell>
          <cell r="U267">
            <v>0</v>
          </cell>
          <cell r="V267">
            <v>0</v>
          </cell>
          <cell r="W267">
            <v>0</v>
          </cell>
          <cell r="X267">
            <v>0</v>
          </cell>
          <cell r="Y267">
            <v>0</v>
          </cell>
          <cell r="Z267">
            <v>0</v>
          </cell>
          <cell r="AA267">
            <v>0</v>
          </cell>
          <cell r="AB267">
            <v>0</v>
          </cell>
          <cell r="AC267">
            <v>0</v>
          </cell>
          <cell r="AD267">
            <v>0</v>
          </cell>
          <cell r="AE267">
            <v>0</v>
          </cell>
          <cell r="AF267">
            <v>0</v>
          </cell>
          <cell r="AG267">
            <v>0</v>
          </cell>
          <cell r="AH267">
            <v>0</v>
          </cell>
          <cell r="AI267">
            <v>0</v>
          </cell>
          <cell r="AJ267">
            <v>0</v>
          </cell>
          <cell r="AK267">
            <v>0</v>
          </cell>
          <cell r="AL267">
            <v>0</v>
          </cell>
          <cell r="AM267">
            <v>0</v>
          </cell>
          <cell r="AN267">
            <v>0</v>
          </cell>
          <cell r="AO267">
            <v>0</v>
          </cell>
          <cell r="AP267">
            <v>0</v>
          </cell>
          <cell r="AQ267">
            <v>0</v>
          </cell>
          <cell r="AR267">
            <v>0</v>
          </cell>
          <cell r="AS267">
            <v>0</v>
          </cell>
          <cell r="AT267">
            <v>0</v>
          </cell>
          <cell r="AU267">
            <v>0</v>
          </cell>
          <cell r="AV267">
            <v>0</v>
          </cell>
          <cell r="AW267">
            <v>0</v>
          </cell>
          <cell r="AX267">
            <v>0</v>
          </cell>
          <cell r="AY267">
            <v>0</v>
          </cell>
          <cell r="AZ267">
            <v>0</v>
          </cell>
          <cell r="BA267">
            <v>0</v>
          </cell>
        </row>
        <row r="268">
          <cell r="B268">
            <v>0</v>
          </cell>
          <cell r="C268">
            <v>1.9999999999999999E-6</v>
          </cell>
          <cell r="D268">
            <v>0</v>
          </cell>
          <cell r="E268">
            <v>0</v>
          </cell>
          <cell r="F268">
            <v>0</v>
          </cell>
          <cell r="G268">
            <v>0</v>
          </cell>
          <cell r="H268">
            <v>0</v>
          </cell>
          <cell r="I268">
            <v>0</v>
          </cell>
          <cell r="J268">
            <v>0</v>
          </cell>
          <cell r="K268">
            <v>0</v>
          </cell>
          <cell r="L268">
            <v>0</v>
          </cell>
          <cell r="M268">
            <v>0</v>
          </cell>
          <cell r="N268">
            <v>0</v>
          </cell>
          <cell r="O268">
            <v>0</v>
          </cell>
          <cell r="P268">
            <v>0</v>
          </cell>
          <cell r="Q268">
            <v>0</v>
          </cell>
          <cell r="R268">
            <v>0</v>
          </cell>
          <cell r="S268">
            <v>0</v>
          </cell>
          <cell r="T268">
            <v>0</v>
          </cell>
          <cell r="U268">
            <v>0</v>
          </cell>
          <cell r="V268">
            <v>0</v>
          </cell>
          <cell r="W268">
            <v>0</v>
          </cell>
          <cell r="X268">
            <v>0</v>
          </cell>
          <cell r="Y268">
            <v>0</v>
          </cell>
          <cell r="Z268">
            <v>0</v>
          </cell>
          <cell r="AA268">
            <v>0</v>
          </cell>
          <cell r="AB268">
            <v>0</v>
          </cell>
          <cell r="AC268">
            <v>3.0999999999999999E-3</v>
          </cell>
          <cell r="AD268">
            <v>0</v>
          </cell>
          <cell r="AE268">
            <v>0</v>
          </cell>
          <cell r="AF268">
            <v>0</v>
          </cell>
          <cell r="AG268">
            <v>0</v>
          </cell>
          <cell r="AH268">
            <v>0</v>
          </cell>
          <cell r="AI268">
            <v>0</v>
          </cell>
          <cell r="AJ268">
            <v>0</v>
          </cell>
          <cell r="AK268">
            <v>0</v>
          </cell>
          <cell r="AL268">
            <v>0</v>
          </cell>
          <cell r="AM268">
            <v>0</v>
          </cell>
          <cell r="AN268">
            <v>0</v>
          </cell>
          <cell r="AO268">
            <v>0</v>
          </cell>
          <cell r="AP268">
            <v>0</v>
          </cell>
          <cell r="AQ268">
            <v>0</v>
          </cell>
          <cell r="AR268">
            <v>0</v>
          </cell>
          <cell r="AS268">
            <v>0</v>
          </cell>
          <cell r="AT268">
            <v>0</v>
          </cell>
          <cell r="AU268">
            <v>0</v>
          </cell>
          <cell r="AV268">
            <v>0</v>
          </cell>
          <cell r="AW268">
            <v>0</v>
          </cell>
          <cell r="AX268">
            <v>0</v>
          </cell>
          <cell r="AY268">
            <v>0</v>
          </cell>
          <cell r="AZ268">
            <v>0</v>
          </cell>
          <cell r="BA268">
            <v>0</v>
          </cell>
        </row>
        <row r="269">
          <cell r="B269">
            <v>0</v>
          </cell>
          <cell r="C269">
            <v>0</v>
          </cell>
          <cell r="D269">
            <v>0</v>
          </cell>
          <cell r="E269">
            <v>0</v>
          </cell>
          <cell r="F269">
            <v>0</v>
          </cell>
          <cell r="G269">
            <v>0</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0</v>
          </cell>
          <cell r="AN269">
            <v>0</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row>
        <row r="271">
          <cell r="B271">
            <v>1.0206999999999999E-2</v>
          </cell>
          <cell r="C271">
            <v>7.4269999999999996E-3</v>
          </cell>
          <cell r="D271">
            <v>5.4099999999999992E-4</v>
          </cell>
          <cell r="E271">
            <v>6.2499999999999995E-6</v>
          </cell>
          <cell r="F271">
            <v>4.6999999999999997E-5</v>
          </cell>
          <cell r="G271">
            <v>2.23E-4</v>
          </cell>
          <cell r="H271">
            <v>0</v>
          </cell>
          <cell r="I271">
            <v>0</v>
          </cell>
          <cell r="J271">
            <v>4.6999999999999997E-5</v>
          </cell>
          <cell r="K271">
            <v>5.1099999999999995E-4</v>
          </cell>
          <cell r="L271">
            <v>1.6722000000000001E-2</v>
          </cell>
          <cell r="M271">
            <v>2.2409999999999999E-3</v>
          </cell>
          <cell r="N271">
            <v>3.3430000000000001E-3</v>
          </cell>
          <cell r="O271">
            <v>8.9379999999999998E-3</v>
          </cell>
          <cell r="P271">
            <v>1.0270999999999999E-2</v>
          </cell>
          <cell r="Q271">
            <v>3.0249999999999999E-3</v>
          </cell>
          <cell r="R271">
            <v>0</v>
          </cell>
          <cell r="S271">
            <v>0</v>
          </cell>
          <cell r="T271">
            <v>0</v>
          </cell>
          <cell r="U271">
            <v>0</v>
          </cell>
          <cell r="V271">
            <v>0</v>
          </cell>
          <cell r="W271">
            <v>0</v>
          </cell>
          <cell r="X271">
            <v>0</v>
          </cell>
          <cell r="Y271">
            <v>0</v>
          </cell>
          <cell r="Z271">
            <v>0</v>
          </cell>
          <cell r="AA271">
            <v>0</v>
          </cell>
          <cell r="AB271">
            <v>0.39139999999999997</v>
          </cell>
          <cell r="AC271">
            <v>0.18389999999999998</v>
          </cell>
          <cell r="AD271">
            <v>5.3599999999999995E-2</v>
          </cell>
          <cell r="AE271">
            <v>5.0000000000000001E-4</v>
          </cell>
          <cell r="AF271">
            <v>5.7999999999999996E-3</v>
          </cell>
          <cell r="AG271">
            <v>5.5099999999999996E-2</v>
          </cell>
          <cell r="AH271">
            <v>0</v>
          </cell>
          <cell r="AI271">
            <v>0</v>
          </cell>
          <cell r="AJ271">
            <v>1.18E-2</v>
          </cell>
          <cell r="AK271">
            <v>2.69E-2</v>
          </cell>
          <cell r="AL271">
            <v>0.8387</v>
          </cell>
          <cell r="AM271">
            <v>0.18339999999999998</v>
          </cell>
          <cell r="AN271">
            <v>0.32150000000000001</v>
          </cell>
          <cell r="AO271">
            <v>1.101</v>
          </cell>
          <cell r="AP271">
            <v>1.4865999999999999</v>
          </cell>
          <cell r="AQ271">
            <v>0.38749999999999996</v>
          </cell>
          <cell r="AR271">
            <v>0</v>
          </cell>
          <cell r="AS271">
            <v>0</v>
          </cell>
          <cell r="AT271">
            <v>0</v>
          </cell>
          <cell r="AU271">
            <v>0</v>
          </cell>
          <cell r="AV271">
            <v>0</v>
          </cell>
          <cell r="AW271">
            <v>0</v>
          </cell>
          <cell r="AX271">
            <v>0</v>
          </cell>
          <cell r="AY271">
            <v>0</v>
          </cell>
          <cell r="AZ271">
            <v>0</v>
          </cell>
          <cell r="BA271">
            <v>0</v>
          </cell>
        </row>
      </sheetData>
      <sheetData sheetId="11">
        <row r="194">
          <cell r="B194">
            <v>0.13749384594399999</v>
          </cell>
          <cell r="C194">
            <v>0.29999068554000002</v>
          </cell>
          <cell r="D194">
            <v>0.27592092382399996</v>
          </cell>
          <cell r="E194">
            <v>0.19055565316666664</v>
          </cell>
          <cell r="F194">
            <v>0.11649508379600002</v>
          </cell>
          <cell r="G194">
            <v>4.2363702835999995E-2</v>
          </cell>
          <cell r="H194">
            <v>5.1420566288E-2</v>
          </cell>
          <cell r="I194">
            <v>8.8237719751999996E-2</v>
          </cell>
          <cell r="J194">
            <v>4.2811359136000003E-2</v>
          </cell>
          <cell r="K194">
            <v>1.1227816236000001E-2</v>
          </cell>
          <cell r="L194">
            <v>8.454115852E-3</v>
          </cell>
          <cell r="M194">
            <v>1.3262143076E-2</v>
          </cell>
          <cell r="N194">
            <v>2.374008E-2</v>
          </cell>
          <cell r="O194">
            <v>8.7171531719999994E-3</v>
          </cell>
          <cell r="P194">
            <v>1.1575200000000001E-2</v>
          </cell>
          <cell r="Q194">
            <v>1.6383640000000001E-2</v>
          </cell>
          <cell r="R194">
            <v>2.4050850823999999E-2</v>
          </cell>
          <cell r="S194">
            <v>4.0087570795999998E-2</v>
          </cell>
          <cell r="T194">
            <v>4.6053448896E-2</v>
          </cell>
          <cell r="U194">
            <v>4.6314583223999999E-2</v>
          </cell>
          <cell r="V194">
            <v>5.5218567403999996E-2</v>
          </cell>
          <cell r="AB194">
            <v>5.6566999999999998</v>
          </cell>
          <cell r="AC194">
            <v>12.845599999999999</v>
          </cell>
          <cell r="AD194">
            <v>12.7135</v>
          </cell>
          <cell r="AE194">
            <v>11.098099999999999</v>
          </cell>
          <cell r="AF194">
            <v>7.8911999999999995</v>
          </cell>
          <cell r="AG194">
            <v>3.8693999999999997</v>
          </cell>
          <cell r="AH194">
            <v>4.7355</v>
          </cell>
          <cell r="AI194">
            <v>8.0335000000000001</v>
          </cell>
          <cell r="AJ194">
            <v>6.6099999999999994</v>
          </cell>
          <cell r="AK194">
            <v>1.7937999999999998</v>
          </cell>
          <cell r="AL194">
            <v>1.3148</v>
          </cell>
          <cell r="AM194">
            <v>2.4817999999999998</v>
          </cell>
          <cell r="AN194">
            <v>4.4486999999999997</v>
          </cell>
          <cell r="AO194">
            <v>1.5851999999999999</v>
          </cell>
          <cell r="AP194">
            <v>1.7225999999999999</v>
          </cell>
          <cell r="AQ194">
            <v>1.7403</v>
          </cell>
          <cell r="AR194">
            <v>2.6448999999999998</v>
          </cell>
          <cell r="AS194">
            <v>4.6635</v>
          </cell>
          <cell r="AT194">
            <v>5.6849999999999996</v>
          </cell>
          <cell r="AU194">
            <v>5.6217999999999995</v>
          </cell>
          <cell r="AV194">
            <v>5.9459</v>
          </cell>
        </row>
        <row r="263">
          <cell r="B263">
            <v>0.138802790308</v>
          </cell>
          <cell r="C263">
            <v>0.30093528228400002</v>
          </cell>
          <cell r="D263">
            <v>0.27729102965199992</v>
          </cell>
          <cell r="E263">
            <v>0.19245630949999998</v>
          </cell>
          <cell r="F263">
            <v>0.11720053836400002</v>
          </cell>
          <cell r="G263">
            <v>4.3884980047999997E-2</v>
          </cell>
          <cell r="H263">
            <v>5.4329197831999999E-2</v>
          </cell>
          <cell r="I263">
            <v>9.2492709399999998E-2</v>
          </cell>
          <cell r="J263">
            <v>4.6740016960000005E-2</v>
          </cell>
          <cell r="K263">
            <v>1.3808815383999999E-2</v>
          </cell>
          <cell r="L263">
            <v>1.3006952868E-2</v>
          </cell>
          <cell r="M263">
            <v>1.8960892495999998E-2</v>
          </cell>
          <cell r="N263">
            <v>3.1894298799999998E-2</v>
          </cell>
          <cell r="O263">
            <v>2.6315094259999998E-2</v>
          </cell>
          <cell r="P263">
            <v>2.9907173659999998E-2</v>
          </cell>
          <cell r="Q263">
            <v>3.1049200000000002E-2</v>
          </cell>
          <cell r="R263">
            <v>3.4088150823999998E-2</v>
          </cell>
          <cell r="S263">
            <v>6.0605340795999996E-2</v>
          </cell>
          <cell r="T263">
            <v>6.3431536895999993E-2</v>
          </cell>
          <cell r="U263">
            <v>6.0248503224000001E-2</v>
          </cell>
          <cell r="V263">
            <v>8.0249027403999987E-2</v>
          </cell>
          <cell r="W263">
            <v>0</v>
          </cell>
          <cell r="X263">
            <v>0</v>
          </cell>
          <cell r="Y263">
            <v>0</v>
          </cell>
          <cell r="Z263">
            <v>0</v>
          </cell>
          <cell r="AA263">
            <v>0</v>
          </cell>
          <cell r="AB263">
            <v>5.8768999999999991</v>
          </cell>
          <cell r="AC263">
            <v>12.994</v>
          </cell>
          <cell r="AD263">
            <v>12.977499999999999</v>
          </cell>
          <cell r="AE263">
            <v>11.403199999999998</v>
          </cell>
          <cell r="AF263">
            <v>8.1742999999999988</v>
          </cell>
          <cell r="AG263">
            <v>4.2283999999999997</v>
          </cell>
          <cell r="AH263">
            <v>5.3782999999999994</v>
          </cell>
          <cell r="AI263">
            <v>8.9915000000000003</v>
          </cell>
          <cell r="AJ263">
            <v>8.0556000000000001</v>
          </cell>
          <cell r="AK263">
            <v>2.6036999999999999</v>
          </cell>
          <cell r="AL263">
            <v>3.0602</v>
          </cell>
          <cell r="AM263">
            <v>4.2588999999999997</v>
          </cell>
          <cell r="AN263">
            <v>7.0380999999999991</v>
          </cell>
          <cell r="AO263">
            <v>5.8510999999999997</v>
          </cell>
          <cell r="AP263">
            <v>5.9060999999999995</v>
          </cell>
          <cell r="AQ263">
            <v>4.8803999999999998</v>
          </cell>
          <cell r="AR263">
            <v>4.8732999999999995</v>
          </cell>
          <cell r="AS263">
            <v>9.8367000000000004</v>
          </cell>
          <cell r="AT263">
            <v>10.242800000000001</v>
          </cell>
          <cell r="AU263">
            <v>9.6846999999999976</v>
          </cell>
          <cell r="AV263">
            <v>9.6458999999999993</v>
          </cell>
          <cell r="AW263">
            <v>0</v>
          </cell>
          <cell r="AX263">
            <v>0</v>
          </cell>
          <cell r="AY263">
            <v>0</v>
          </cell>
          <cell r="AZ263">
            <v>0</v>
          </cell>
          <cell r="BA263">
            <v>0</v>
          </cell>
        </row>
        <row r="264">
          <cell r="B264">
            <v>9.3624439999999984E-4</v>
          </cell>
          <cell r="C264">
            <v>6.8433674400000008E-4</v>
          </cell>
          <cell r="D264">
            <v>1.1898978000000001E-3</v>
          </cell>
          <cell r="E264">
            <v>1.3959096666666666E-3</v>
          </cell>
          <cell r="F264">
            <v>6.2900692400000009E-4</v>
          </cell>
          <cell r="G264">
            <v>8.3666601199999997E-4</v>
          </cell>
          <cell r="H264">
            <v>6.0987071600000005E-4</v>
          </cell>
          <cell r="I264">
            <v>4.4954000000000001E-4</v>
          </cell>
          <cell r="J264">
            <v>7.3721939199999996E-4</v>
          </cell>
          <cell r="K264">
            <v>1.5469999999999999E-4</v>
          </cell>
          <cell r="L264">
            <v>1.4203553E-3</v>
          </cell>
          <cell r="M264">
            <v>2.6766499759999993E-3</v>
          </cell>
          <cell r="N264">
            <v>1.6784764360000001E-3</v>
          </cell>
          <cell r="O264">
            <v>1.5559689600000001E-3</v>
          </cell>
          <cell r="P264">
            <v>1.25398E-3</v>
          </cell>
          <cell r="Q264">
            <v>1.25034E-3</v>
          </cell>
          <cell r="R264">
            <v>1.3504400000000001E-3</v>
          </cell>
          <cell r="S264">
            <v>1.4951300000000001E-3</v>
          </cell>
          <cell r="T264">
            <v>2.7944279999999998E-3</v>
          </cell>
          <cell r="U264">
            <v>2.5170600000000007E-3</v>
          </cell>
          <cell r="V264">
            <v>3.2195800000000001E-3</v>
          </cell>
          <cell r="W264">
            <v>0</v>
          </cell>
          <cell r="X264">
            <v>0</v>
          </cell>
          <cell r="Y264">
            <v>0</v>
          </cell>
          <cell r="Z264">
            <v>0</v>
          </cell>
          <cell r="AA264">
            <v>0</v>
          </cell>
          <cell r="AB264">
            <v>0.1137</v>
          </cell>
          <cell r="AC264">
            <v>0.122</v>
          </cell>
          <cell r="AD264">
            <v>0.2417</v>
          </cell>
          <cell r="AE264">
            <v>0.26419999999999999</v>
          </cell>
          <cell r="AF264">
            <v>0.2586</v>
          </cell>
          <cell r="AG264">
            <v>0.22539999999999999</v>
          </cell>
          <cell r="AH264">
            <v>0.2152</v>
          </cell>
          <cell r="AI264">
            <v>0.22819999999999999</v>
          </cell>
          <cell r="AJ264">
            <v>0.45849999999999996</v>
          </cell>
          <cell r="AK264">
            <v>6.2100000000000002E-2</v>
          </cell>
          <cell r="AL264">
            <v>0.34590000000000004</v>
          </cell>
          <cell r="AM264">
            <v>0.68999999999999984</v>
          </cell>
          <cell r="AN264">
            <v>0.56240000000000001</v>
          </cell>
          <cell r="AO264">
            <v>0.32079999999999997</v>
          </cell>
          <cell r="AP264">
            <v>0.29139999999999999</v>
          </cell>
          <cell r="AQ264">
            <v>0.29709999999999998</v>
          </cell>
          <cell r="AR264">
            <v>0.22349999999999998</v>
          </cell>
          <cell r="AS264">
            <v>0.25419999999999998</v>
          </cell>
          <cell r="AT264">
            <v>0.45490000000000008</v>
          </cell>
          <cell r="AU264">
            <v>0.63380000000000003</v>
          </cell>
          <cell r="AV264">
            <v>0.64749999999999996</v>
          </cell>
          <cell r="AW264">
            <v>0</v>
          </cell>
          <cell r="AX264">
            <v>0</v>
          </cell>
          <cell r="AY264">
            <v>0</v>
          </cell>
          <cell r="AZ264">
            <v>0</v>
          </cell>
          <cell r="BA264">
            <v>0</v>
          </cell>
        </row>
        <row r="266">
          <cell r="B266">
            <v>0</v>
          </cell>
          <cell r="C266">
            <v>1.8199999999999999E-5</v>
          </cell>
          <cell r="D266">
            <v>1.8199999999999999E-5</v>
          </cell>
          <cell r="E266">
            <v>4.0949999999999999E-5</v>
          </cell>
          <cell r="F266">
            <v>3.6399999999999999E-6</v>
          </cell>
          <cell r="G266">
            <v>4.3679999999999995E-5</v>
          </cell>
          <cell r="H266">
            <v>0</v>
          </cell>
          <cell r="I266">
            <v>5.4599999999999994E-6</v>
          </cell>
          <cell r="J266">
            <v>9.0999999999999993E-6</v>
          </cell>
          <cell r="K266">
            <v>6.1879999999999997E-5</v>
          </cell>
          <cell r="L266">
            <v>1.638E-4</v>
          </cell>
          <cell r="M266">
            <v>9.4640000000000002E-5</v>
          </cell>
          <cell r="N266">
            <v>1.9641825839999999E-3</v>
          </cell>
          <cell r="O266">
            <v>2.0644219959999998E-3</v>
          </cell>
          <cell r="P266">
            <v>4.7710571999999996E-4</v>
          </cell>
          <cell r="Q266">
            <v>8.735999999999999E-5</v>
          </cell>
          <cell r="R266">
            <v>2.0384E-4</v>
          </cell>
          <cell r="S266">
            <v>6.7157999999999996E-4</v>
          </cell>
          <cell r="T266">
            <v>4.0222000000000001E-4</v>
          </cell>
          <cell r="U266">
            <v>3.2032000000000002E-4</v>
          </cell>
          <cell r="V266">
            <v>1.0009999999999999E-4</v>
          </cell>
          <cell r="W266">
            <v>0</v>
          </cell>
          <cell r="X266">
            <v>0</v>
          </cell>
          <cell r="Y266">
            <v>0</v>
          </cell>
          <cell r="Z266">
            <v>0</v>
          </cell>
          <cell r="AA266">
            <v>0</v>
          </cell>
          <cell r="AB266">
            <v>0</v>
          </cell>
          <cell r="AC266">
            <v>8.9999999999999993E-3</v>
          </cell>
          <cell r="AD266">
            <v>8.9999999999999993E-3</v>
          </cell>
          <cell r="AE266">
            <v>2.6999999999999997E-3</v>
          </cell>
          <cell r="AF266">
            <v>4.5999999999999999E-3</v>
          </cell>
          <cell r="AG266">
            <v>1.9099999999999999E-2</v>
          </cell>
          <cell r="AH266">
            <v>0</v>
          </cell>
          <cell r="AI266">
            <v>1.1699999999999999E-2</v>
          </cell>
          <cell r="AJ266">
            <v>3.3299999999999996E-2</v>
          </cell>
          <cell r="AK266">
            <v>4.0399999999999998E-2</v>
          </cell>
          <cell r="AL266">
            <v>9.219999999999999E-2</v>
          </cell>
          <cell r="AM266">
            <v>3.1899999999999998E-2</v>
          </cell>
          <cell r="AN266">
            <v>0.42219999999999996</v>
          </cell>
          <cell r="AO266">
            <v>0.63149999999999995</v>
          </cell>
          <cell r="AP266">
            <v>0.2611</v>
          </cell>
          <cell r="AQ266">
            <v>4.0299999999999996E-2</v>
          </cell>
          <cell r="AR266">
            <v>0.10139999999999999</v>
          </cell>
          <cell r="AS266">
            <v>0.26910000000000001</v>
          </cell>
          <cell r="AT266">
            <v>0.18659999999999999</v>
          </cell>
          <cell r="AU266">
            <v>0.1351</v>
          </cell>
          <cell r="AV266">
            <v>4.2299999999999997E-2</v>
          </cell>
          <cell r="AW266">
            <v>0</v>
          </cell>
          <cell r="AX266">
            <v>0</v>
          </cell>
          <cell r="AY266">
            <v>0</v>
          </cell>
          <cell r="AZ266">
            <v>0</v>
          </cell>
          <cell r="BA266">
            <v>0</v>
          </cell>
        </row>
        <row r="267">
          <cell r="B267">
            <v>1.3973996399999997E-4</v>
          </cell>
          <cell r="C267">
            <v>0</v>
          </cell>
          <cell r="D267">
            <v>0</v>
          </cell>
          <cell r="E267">
            <v>3.4731666666666672E-4</v>
          </cell>
          <cell r="F267">
            <v>0</v>
          </cell>
          <cell r="G267">
            <v>0</v>
          </cell>
          <cell r="H267">
            <v>1.8199999999999999E-6</v>
          </cell>
          <cell r="I267">
            <v>5.4600000000000002E-6</v>
          </cell>
          <cell r="J267">
            <v>9.7843199999999985E-7</v>
          </cell>
          <cell r="K267">
            <v>1.3182078E-4</v>
          </cell>
          <cell r="L267">
            <v>5.9670519999999999E-5</v>
          </cell>
          <cell r="M267">
            <v>1.8689325200000001E-4</v>
          </cell>
          <cell r="N267">
            <v>1.87675488E-4</v>
          </cell>
          <cell r="O267">
            <v>1.06535156E-4</v>
          </cell>
          <cell r="P267">
            <v>3.1502379999999997E-5</v>
          </cell>
          <cell r="Q267">
            <v>1.1466E-4</v>
          </cell>
          <cell r="R267">
            <v>7.6439999999999993E-5</v>
          </cell>
          <cell r="S267">
            <v>0</v>
          </cell>
          <cell r="T267">
            <v>9.6460000000000008E-5</v>
          </cell>
          <cell r="U267">
            <v>4.0039999999999996E-5</v>
          </cell>
          <cell r="V267">
            <v>2.3841999999999998E-4</v>
          </cell>
          <cell r="W267">
            <v>0</v>
          </cell>
          <cell r="X267">
            <v>0</v>
          </cell>
          <cell r="Y267">
            <v>0</v>
          </cell>
          <cell r="Z267">
            <v>0</v>
          </cell>
          <cell r="AA267">
            <v>0</v>
          </cell>
          <cell r="AB267">
            <v>8.539999999999999E-2</v>
          </cell>
          <cell r="AC267">
            <v>0</v>
          </cell>
          <cell r="AD267">
            <v>0</v>
          </cell>
          <cell r="AE267">
            <v>2.29E-2</v>
          </cell>
          <cell r="AF267">
            <v>0</v>
          </cell>
          <cell r="AG267">
            <v>5.0000000000000001E-4</v>
          </cell>
          <cell r="AH267">
            <v>2.0999999999999999E-3</v>
          </cell>
          <cell r="AI267">
            <v>5.0000000000000001E-3</v>
          </cell>
          <cell r="AJ267">
            <v>3.3E-3</v>
          </cell>
          <cell r="AK267">
            <v>8.5099999999999995E-2</v>
          </cell>
          <cell r="AL267">
            <v>4.0099999999999997E-2</v>
          </cell>
          <cell r="AM267">
            <v>6.4399999999999999E-2</v>
          </cell>
          <cell r="AN267">
            <v>8.0799999999999997E-2</v>
          </cell>
          <cell r="AO267">
            <v>5.0500000000000003E-2</v>
          </cell>
          <cell r="AP267">
            <v>1.0999999999999999E-2</v>
          </cell>
          <cell r="AQ267">
            <v>6.0399999999999995E-2</v>
          </cell>
          <cell r="AR267">
            <v>3.6600000000000001E-2</v>
          </cell>
          <cell r="AS267">
            <v>0</v>
          </cell>
          <cell r="AT267">
            <v>0.2253</v>
          </cell>
          <cell r="AU267">
            <v>4.3299999999999998E-2</v>
          </cell>
          <cell r="AV267">
            <v>9.9499999999999991E-2</v>
          </cell>
          <cell r="AW267">
            <v>0</v>
          </cell>
          <cell r="AX267">
            <v>0</v>
          </cell>
          <cell r="AY267">
            <v>0</v>
          </cell>
          <cell r="AZ267">
            <v>0</v>
          </cell>
          <cell r="BA267">
            <v>0</v>
          </cell>
        </row>
        <row r="268">
          <cell r="B268">
            <v>7.2799999999999998E-6</v>
          </cell>
          <cell r="C268">
            <v>0</v>
          </cell>
          <cell r="D268">
            <v>0</v>
          </cell>
          <cell r="E268">
            <v>0</v>
          </cell>
          <cell r="F268">
            <v>0</v>
          </cell>
          <cell r="G268">
            <v>2.73E-5</v>
          </cell>
          <cell r="H268">
            <v>3.58429708E-4</v>
          </cell>
          <cell r="I268">
            <v>2.1839999999999998E-5</v>
          </cell>
          <cell r="J268">
            <v>9.2819999999999996E-5</v>
          </cell>
          <cell r="K268">
            <v>1.4350809199999999E-4</v>
          </cell>
          <cell r="L268">
            <v>6.4610000000000004E-4</v>
          </cell>
          <cell r="M268">
            <v>3.9222637999999997E-4</v>
          </cell>
          <cell r="N268">
            <v>9.0177177999999992E-4</v>
          </cell>
          <cell r="O268">
            <v>1.1278904E-3</v>
          </cell>
          <cell r="P268">
            <v>9.9680380800000012E-4</v>
          </cell>
          <cell r="Q268">
            <v>6.4245999999999997E-4</v>
          </cell>
          <cell r="R268">
            <v>4.4408000000000002E-4</v>
          </cell>
          <cell r="S268">
            <v>8.6813999999999999E-4</v>
          </cell>
          <cell r="T268">
            <v>7.0434000000000002E-4</v>
          </cell>
          <cell r="U268">
            <v>1.03012E-3</v>
          </cell>
          <cell r="V268">
            <v>7.0797999999999998E-4</v>
          </cell>
          <cell r="W268">
            <v>0</v>
          </cell>
          <cell r="X268">
            <v>0</v>
          </cell>
          <cell r="Y268">
            <v>0</v>
          </cell>
          <cell r="Z268">
            <v>0</v>
          </cell>
          <cell r="AA268">
            <v>0</v>
          </cell>
          <cell r="AB268">
            <v>5.7999999999999996E-3</v>
          </cell>
          <cell r="AC268">
            <v>0</v>
          </cell>
          <cell r="AD268">
            <v>0</v>
          </cell>
          <cell r="AE268">
            <v>0</v>
          </cell>
          <cell r="AF268">
            <v>0</v>
          </cell>
          <cell r="AG268">
            <v>7.6E-3</v>
          </cell>
          <cell r="AH268">
            <v>7.5200000000000003E-2</v>
          </cell>
          <cell r="AI268">
            <v>3.4799999999999998E-2</v>
          </cell>
          <cell r="AJ268">
            <v>8.3199999999999996E-2</v>
          </cell>
          <cell r="AK268">
            <v>0.12369999999999999</v>
          </cell>
          <cell r="AL268">
            <v>0.60499999999999998</v>
          </cell>
          <cell r="AM268">
            <v>0.37319999999999998</v>
          </cell>
          <cell r="AN268">
            <v>0.66389999999999993</v>
          </cell>
          <cell r="AO268">
            <v>0.57720000000000005</v>
          </cell>
          <cell r="AP268">
            <v>0.65639999999999998</v>
          </cell>
          <cell r="AQ268">
            <v>0.55659999999999998</v>
          </cell>
          <cell r="AR268">
            <v>0.44749999999999995</v>
          </cell>
          <cell r="AS268">
            <v>0.92759999999999998</v>
          </cell>
          <cell r="AT268">
            <v>0.81379999999999997</v>
          </cell>
          <cell r="AU268">
            <v>1.2341</v>
          </cell>
          <cell r="AV268">
            <v>1.0072999999999999</v>
          </cell>
          <cell r="AW268">
            <v>0</v>
          </cell>
          <cell r="AX268">
            <v>0</v>
          </cell>
          <cell r="AY268">
            <v>0</v>
          </cell>
          <cell r="AZ268">
            <v>0</v>
          </cell>
          <cell r="BA268">
            <v>0</v>
          </cell>
        </row>
        <row r="269">
          <cell r="B269">
            <v>0</v>
          </cell>
          <cell r="C269">
            <v>0</v>
          </cell>
          <cell r="D269">
            <v>0</v>
          </cell>
          <cell r="E269">
            <v>0</v>
          </cell>
          <cell r="F269">
            <v>7.6439999999999988E-9</v>
          </cell>
          <cell r="G269">
            <v>0</v>
          </cell>
          <cell r="H269">
            <v>7.2799999999999998E-6</v>
          </cell>
          <cell r="I269">
            <v>1.8199999999999999E-6</v>
          </cell>
          <cell r="J269">
            <v>3.6399999999999999E-6</v>
          </cell>
          <cell r="K269">
            <v>0</v>
          </cell>
          <cell r="L269">
            <v>1.4196E-4</v>
          </cell>
          <cell r="M269">
            <v>2.8809981200000006E-4</v>
          </cell>
          <cell r="N269">
            <v>1.8196505599999999E-4</v>
          </cell>
          <cell r="O269">
            <v>1.9303247600000001E-4</v>
          </cell>
          <cell r="P269">
            <v>1.9904175199999998E-4</v>
          </cell>
          <cell r="Q269">
            <v>6.1879999999999997E-5</v>
          </cell>
          <cell r="R269">
            <v>4.3679999999999995E-5</v>
          </cell>
          <cell r="S269">
            <v>2.9119999999999999E-5</v>
          </cell>
          <cell r="T269">
            <v>1.9109999999999998E-4</v>
          </cell>
          <cell r="U269">
            <v>3.8219999999999997E-5</v>
          </cell>
          <cell r="V269">
            <v>4.1859999999999996E-5</v>
          </cell>
          <cell r="W269">
            <v>0</v>
          </cell>
          <cell r="X269">
            <v>0</v>
          </cell>
          <cell r="Y269">
            <v>0</v>
          </cell>
          <cell r="Z269">
            <v>0</v>
          </cell>
          <cell r="AA269">
            <v>0</v>
          </cell>
          <cell r="AB269">
            <v>0</v>
          </cell>
          <cell r="AC269">
            <v>0</v>
          </cell>
          <cell r="AD269">
            <v>0</v>
          </cell>
          <cell r="AE269">
            <v>0</v>
          </cell>
          <cell r="AF269">
            <v>9.9999999999999991E-5</v>
          </cell>
          <cell r="AG269">
            <v>0</v>
          </cell>
          <cell r="AH269">
            <v>4.7999999999999996E-3</v>
          </cell>
          <cell r="AI269">
            <v>4.0000000000000001E-3</v>
          </cell>
          <cell r="AJ269">
            <v>1.7000000000000001E-2</v>
          </cell>
          <cell r="AK269">
            <v>0</v>
          </cell>
          <cell r="AL269">
            <v>0.1084</v>
          </cell>
          <cell r="AM269">
            <v>9.64E-2</v>
          </cell>
          <cell r="AN269">
            <v>0.1057</v>
          </cell>
          <cell r="AO269">
            <v>8.8599999999999998E-2</v>
          </cell>
          <cell r="AP269">
            <v>6.88E-2</v>
          </cell>
          <cell r="AQ269">
            <v>3.7699999999999997E-2</v>
          </cell>
          <cell r="AR269">
            <v>1.66E-2</v>
          </cell>
          <cell r="AS269">
            <v>1.77E-2</v>
          </cell>
          <cell r="AT269">
            <v>0.11899999999999999</v>
          </cell>
          <cell r="AU269">
            <v>2.3899999999999998E-2</v>
          </cell>
          <cell r="AV269">
            <v>2.53E-2</v>
          </cell>
          <cell r="AW269">
            <v>0</v>
          </cell>
          <cell r="AX269">
            <v>0</v>
          </cell>
          <cell r="AY269">
            <v>0</v>
          </cell>
          <cell r="AZ269">
            <v>0</v>
          </cell>
          <cell r="BA269">
            <v>0</v>
          </cell>
        </row>
        <row r="271">
          <cell r="B271">
            <v>2.2567999999999999E-4</v>
          </cell>
          <cell r="C271">
            <v>2.2567999999999999E-4</v>
          </cell>
          <cell r="D271">
            <v>1.6200802800000002E-4</v>
          </cell>
          <cell r="E271">
            <v>1.1648E-4</v>
          </cell>
          <cell r="F271">
            <v>7.2799999999999994E-5</v>
          </cell>
          <cell r="G271">
            <v>6.1363120000000008E-4</v>
          </cell>
          <cell r="H271">
            <v>1.8875511200000003E-3</v>
          </cell>
          <cell r="I271">
            <v>3.7708696480000001E-3</v>
          </cell>
          <cell r="J271">
            <v>3.0848999999999998E-3</v>
          </cell>
          <cell r="K271">
            <v>2.0890902759999998E-3</v>
          </cell>
          <cell r="L271">
            <v>2.1082111960000001E-3</v>
          </cell>
          <cell r="M271">
            <v>1.63072E-3</v>
          </cell>
          <cell r="N271">
            <v>3.19228E-3</v>
          </cell>
          <cell r="O271">
            <v>1.2376E-2</v>
          </cell>
          <cell r="P271">
            <v>1.5373539999999998E-2</v>
          </cell>
          <cell r="Q271">
            <v>1.2456080000000001E-2</v>
          </cell>
          <cell r="R271">
            <v>7.91882E-3</v>
          </cell>
          <cell r="S271">
            <v>1.7224479999999997E-2</v>
          </cell>
          <cell r="T271">
            <v>1.2920179999999998E-2</v>
          </cell>
          <cell r="U271">
            <v>9.9262800000000009E-3</v>
          </cell>
          <cell r="V271">
            <v>9.7206199999999993E-3</v>
          </cell>
          <cell r="W271">
            <v>0</v>
          </cell>
          <cell r="X271">
            <v>0</v>
          </cell>
          <cell r="Y271">
            <v>0</v>
          </cell>
          <cell r="Z271">
            <v>0</v>
          </cell>
          <cell r="AA271">
            <v>0</v>
          </cell>
          <cell r="AB271">
            <v>1.5299999999999999E-2</v>
          </cell>
          <cell r="AC271">
            <v>1.6799999999999999E-2</v>
          </cell>
          <cell r="AD271">
            <v>1.3299999999999999E-2</v>
          </cell>
          <cell r="AE271">
            <v>1.5299999999999999E-2</v>
          </cell>
          <cell r="AF271">
            <v>1.9799999999999998E-2</v>
          </cell>
          <cell r="AG271">
            <v>0.10639999999999999</v>
          </cell>
          <cell r="AH271">
            <v>0.33889999999999998</v>
          </cell>
          <cell r="AI271">
            <v>0.67430000000000001</v>
          </cell>
          <cell r="AJ271">
            <v>0.85029999999999994</v>
          </cell>
          <cell r="AK271">
            <v>0.49859999999999999</v>
          </cell>
          <cell r="AL271">
            <v>0.5514</v>
          </cell>
          <cell r="AM271">
            <v>0.42809999999999998</v>
          </cell>
          <cell r="AN271">
            <v>0.73759999999999992</v>
          </cell>
          <cell r="AO271">
            <v>2.5448999999999997</v>
          </cell>
          <cell r="AP271">
            <v>2.8948</v>
          </cell>
          <cell r="AQ271">
            <v>2.1448</v>
          </cell>
          <cell r="AR271">
            <v>1.4027999999999998</v>
          </cell>
          <cell r="AS271">
            <v>3.6883999999999997</v>
          </cell>
          <cell r="AT271">
            <v>2.7414000000000001</v>
          </cell>
          <cell r="AU271">
            <v>1.9909999999999999</v>
          </cell>
          <cell r="AV271">
            <v>1.8221999999999998</v>
          </cell>
          <cell r="AW271">
            <v>0</v>
          </cell>
          <cell r="AX271">
            <v>0</v>
          </cell>
          <cell r="AY271">
            <v>0</v>
          </cell>
          <cell r="AZ271">
            <v>0</v>
          </cell>
          <cell r="BA271">
            <v>0</v>
          </cell>
        </row>
      </sheetData>
      <sheetData sheetId="12">
        <row r="263">
          <cell r="B263">
            <v>5.3259371199999996E-2</v>
          </cell>
          <cell r="C263">
            <v>2.4054949239999998E-2</v>
          </cell>
          <cell r="D263">
            <v>3.9584896399999991E-3</v>
          </cell>
          <cell r="E263">
            <v>4.3394552380952378E-3</v>
          </cell>
          <cell r="F263">
            <v>4.9436233E-3</v>
          </cell>
          <cell r="G263">
            <v>4.6071918199999994E-3</v>
          </cell>
          <cell r="H263">
            <v>5.9838827999999988E-3</v>
          </cell>
          <cell r="I263">
            <v>5.6390536999999978E-3</v>
          </cell>
          <cell r="J263">
            <v>5.9670050999999997E-3</v>
          </cell>
          <cell r="K263">
            <v>4.27118594E-3</v>
          </cell>
          <cell r="L263">
            <v>5.962996479999998E-3</v>
          </cell>
          <cell r="M263">
            <v>7.5399003399999991E-3</v>
          </cell>
          <cell r="N263">
            <v>8.7649606799999977E-3</v>
          </cell>
          <cell r="O263">
            <v>9.4700016600000013E-3</v>
          </cell>
          <cell r="P263">
            <v>8.6734619999999998E-3</v>
          </cell>
          <cell r="Q263">
            <v>1.1212463919999999E-2</v>
          </cell>
          <cell r="R263">
            <v>8.2783721999999983E-3</v>
          </cell>
          <cell r="S263">
            <v>1.1051339739999997E-2</v>
          </cell>
          <cell r="T263">
            <v>1.7217915266666661E-2</v>
          </cell>
          <cell r="U263">
            <v>4.4149243599999992E-3</v>
          </cell>
          <cell r="V263">
            <v>4.4492410199999995E-3</v>
          </cell>
          <cell r="W263">
            <v>0</v>
          </cell>
          <cell r="X263">
            <v>0</v>
          </cell>
          <cell r="Y263">
            <v>0</v>
          </cell>
          <cell r="Z263">
            <v>0</v>
          </cell>
          <cell r="AA263">
            <v>0</v>
          </cell>
          <cell r="AB263">
            <v>1.8780999999999999</v>
          </cell>
          <cell r="AC263">
            <v>1.4368999999999998</v>
          </cell>
          <cell r="AD263">
            <v>0.98750000000000004</v>
          </cell>
          <cell r="AE263">
            <v>1.2450000000000001</v>
          </cell>
          <cell r="AF263">
            <v>1.5221999999999998</v>
          </cell>
          <cell r="AG263">
            <v>1.4939</v>
          </cell>
          <cell r="AH263">
            <v>2.6551</v>
          </cell>
          <cell r="AI263">
            <v>3.5968</v>
          </cell>
          <cell r="AJ263">
            <v>6.0920999999999994</v>
          </cell>
          <cell r="AK263">
            <v>4.234</v>
          </cell>
          <cell r="AL263">
            <v>5.4577999999999998</v>
          </cell>
          <cell r="AM263">
            <v>8.1607999999999983</v>
          </cell>
          <cell r="AN263">
            <v>8.7968999999999991</v>
          </cell>
          <cell r="AO263">
            <v>9.0063999999999975</v>
          </cell>
          <cell r="AP263">
            <v>9.0454999999999988</v>
          </cell>
          <cell r="AQ263">
            <v>6.2563000000000004</v>
          </cell>
          <cell r="AR263">
            <v>5.0903999999999989</v>
          </cell>
          <cell r="AS263">
            <v>6.5597999999999992</v>
          </cell>
          <cell r="AT263">
            <v>8.5028999999999986</v>
          </cell>
          <cell r="AU263">
            <v>6.1132</v>
          </cell>
          <cell r="AV263">
            <v>5.5740000000000007</v>
          </cell>
          <cell r="AW263">
            <v>0</v>
          </cell>
          <cell r="AX263">
            <v>0</v>
          </cell>
          <cell r="AY263">
            <v>0</v>
          </cell>
          <cell r="AZ263">
            <v>0</v>
          </cell>
          <cell r="BA263">
            <v>0</v>
          </cell>
        </row>
        <row r="264">
          <cell r="B264">
            <v>7.4049079999999987E-5</v>
          </cell>
          <cell r="C264">
            <v>1.2317661999999998E-4</v>
          </cell>
          <cell r="D264">
            <v>2.0798539999999997E-5</v>
          </cell>
          <cell r="E264">
            <v>3.5738095238095239E-4</v>
          </cell>
          <cell r="F264">
            <v>1.9862219999999999E-5</v>
          </cell>
          <cell r="G264">
            <v>5.5325339999999993E-5</v>
          </cell>
          <cell r="H264">
            <v>1.5342613999999997E-4</v>
          </cell>
          <cell r="I264">
            <v>2.8301867999999995E-4</v>
          </cell>
          <cell r="J264">
            <v>2.1807477999999999E-4</v>
          </cell>
          <cell r="K264">
            <v>3.8698743999999996E-4</v>
          </cell>
          <cell r="L264">
            <v>8.1927999999999992E-4</v>
          </cell>
          <cell r="M264">
            <v>1.4545172599999998E-3</v>
          </cell>
          <cell r="N264">
            <v>1.4039506599999997E-3</v>
          </cell>
          <cell r="O264">
            <v>1.9781355999999996E-3</v>
          </cell>
          <cell r="P264">
            <v>2.7924626800000002E-3</v>
          </cell>
          <cell r="Q264">
            <v>2.1409568600000003E-3</v>
          </cell>
          <cell r="R264">
            <v>1.5300266799999995E-3</v>
          </cell>
          <cell r="S264">
            <v>1.85094238E-3</v>
          </cell>
          <cell r="T264">
            <v>1.3713110666666668E-3</v>
          </cell>
          <cell r="U264">
            <v>1.5757573999999996E-3</v>
          </cell>
          <cell r="V264">
            <v>1.3366765999999997E-3</v>
          </cell>
          <cell r="W264">
            <v>0</v>
          </cell>
          <cell r="X264">
            <v>0</v>
          </cell>
          <cell r="Y264">
            <v>0</v>
          </cell>
          <cell r="Z264">
            <v>0</v>
          </cell>
          <cell r="AA264">
            <v>0</v>
          </cell>
          <cell r="AB264">
            <v>0.11849999999999999</v>
          </cell>
          <cell r="AC264">
            <v>0.10139999999999999</v>
          </cell>
          <cell r="AD264">
            <v>2.4599999999999997E-2</v>
          </cell>
          <cell r="AE264">
            <v>0.1014</v>
          </cell>
          <cell r="AF264">
            <v>4.6199999999999991E-2</v>
          </cell>
          <cell r="AG264">
            <v>7.4999999999999997E-2</v>
          </cell>
          <cell r="AH264">
            <v>0.33649999999999997</v>
          </cell>
          <cell r="AI264">
            <v>0.54539999999999988</v>
          </cell>
          <cell r="AJ264">
            <v>0.4491</v>
          </cell>
          <cell r="AK264">
            <v>0.74029999999999996</v>
          </cell>
          <cell r="AL264">
            <v>0.77910000000000001</v>
          </cell>
          <cell r="AM264">
            <v>0.9343999999999999</v>
          </cell>
          <cell r="AN264">
            <v>0.87549999999999994</v>
          </cell>
          <cell r="AO264">
            <v>1.9769999999999999</v>
          </cell>
          <cell r="AP264">
            <v>3.7273999999999998</v>
          </cell>
          <cell r="AQ264">
            <v>2.3914</v>
          </cell>
          <cell r="AR264">
            <v>1.8739999999999997</v>
          </cell>
          <cell r="AS264">
            <v>2.7287999999999997</v>
          </cell>
          <cell r="AT264">
            <v>2.7947000000000002</v>
          </cell>
          <cell r="AU264">
            <v>3.0697000000000005</v>
          </cell>
          <cell r="AV264">
            <v>2.7691000000000008</v>
          </cell>
          <cell r="AW264">
            <v>0</v>
          </cell>
          <cell r="AX264">
            <v>0</v>
          </cell>
          <cell r="AY264">
            <v>0</v>
          </cell>
          <cell r="AZ264">
            <v>0</v>
          </cell>
          <cell r="BA264">
            <v>0</v>
          </cell>
        </row>
      </sheetData>
      <sheetData sheetId="13">
        <row r="194">
          <cell r="B194">
            <v>7.3600050599999982E-3</v>
          </cell>
          <cell r="C194">
            <v>9.0870764399999977E-3</v>
          </cell>
          <cell r="D194">
            <v>6.4555608799999982E-3</v>
          </cell>
          <cell r="E194">
            <v>6.8044350000000002E-3</v>
          </cell>
          <cell r="F194">
            <v>1.2151254659999999E-2</v>
          </cell>
          <cell r="G194">
            <v>1.1336169619999999E-2</v>
          </cell>
          <cell r="H194">
            <v>1.6910467099999996E-2</v>
          </cell>
          <cell r="I194">
            <v>2.3306485579999994E-2</v>
          </cell>
          <cell r="J194">
            <v>2.83265953E-2</v>
          </cell>
          <cell r="K194">
            <v>2.1459934719999997E-2</v>
          </cell>
          <cell r="L194">
            <v>3.8112676239999997E-2</v>
          </cell>
          <cell r="M194">
            <v>2.9043019999999996E-2</v>
          </cell>
          <cell r="N194">
            <v>4.3711660999999999E-2</v>
          </cell>
          <cell r="O194">
            <v>4.84947778E-2</v>
          </cell>
          <cell r="P194">
            <v>4.3538808639999996E-2</v>
          </cell>
          <cell r="Q194">
            <v>5.0244364033333322E-2</v>
          </cell>
          <cell r="R194">
            <v>5.9363310499999988E-2</v>
          </cell>
          <cell r="S194">
            <v>4.5658109599999996E-2</v>
          </cell>
          <cell r="T194">
            <v>7.8529856799999978E-2</v>
          </cell>
          <cell r="U194">
            <v>9.339232523999999E-2</v>
          </cell>
          <cell r="V194">
            <v>0.11194896582</v>
          </cell>
          <cell r="AB194">
            <v>1.5649999999999999</v>
          </cell>
          <cell r="AC194">
            <v>1.3917999999999999</v>
          </cell>
          <cell r="AD194">
            <v>1.2638</v>
          </cell>
          <cell r="AE194">
            <v>1.7551999999999999</v>
          </cell>
          <cell r="AF194">
            <v>3.3014999999999999</v>
          </cell>
          <cell r="AG194">
            <v>2.8173999999999997</v>
          </cell>
          <cell r="AH194">
            <v>4.4215</v>
          </cell>
          <cell r="AI194">
            <v>7.8697999999999997</v>
          </cell>
          <cell r="AJ194">
            <v>11.220799999999999</v>
          </cell>
          <cell r="AK194">
            <v>5.2120999999999995</v>
          </cell>
          <cell r="AL194">
            <v>10.161399999999999</v>
          </cell>
          <cell r="AM194">
            <v>9.1135999999999999</v>
          </cell>
          <cell r="AN194">
            <v>12.511099999999999</v>
          </cell>
          <cell r="AO194">
            <v>14.2357</v>
          </cell>
          <cell r="AP194">
            <v>11.7722</v>
          </cell>
          <cell r="AQ194">
            <v>8.0030999999999999</v>
          </cell>
          <cell r="AR194">
            <v>9.4543999999999997</v>
          </cell>
          <cell r="AS194">
            <v>8.485199999999999</v>
          </cell>
          <cell r="AT194">
            <v>14.7738</v>
          </cell>
          <cell r="AU194">
            <v>16.9498</v>
          </cell>
          <cell r="AV194">
            <v>16.860099999999999</v>
          </cell>
        </row>
        <row r="263">
          <cell r="B263">
            <v>7.7791860399999985E-3</v>
          </cell>
          <cell r="C263">
            <v>9.2594361399999988E-3</v>
          </cell>
          <cell r="D263">
            <v>8.3059918399999971E-3</v>
          </cell>
          <cell r="E263">
            <v>8.6549191666666671E-3</v>
          </cell>
          <cell r="F263">
            <v>1.2366685999999998E-2</v>
          </cell>
          <cell r="G263">
            <v>1.1979206839999999E-2</v>
          </cell>
          <cell r="H263">
            <v>1.7637857739999995E-2</v>
          </cell>
          <cell r="I263">
            <v>2.6079566599999993E-2</v>
          </cell>
          <cell r="J263">
            <v>3.2407834900000002E-2</v>
          </cell>
          <cell r="K263">
            <v>2.3424407959999997E-2</v>
          </cell>
          <cell r="L263">
            <v>3.9436777499999992E-2</v>
          </cell>
          <cell r="M263">
            <v>3.1470867799999996E-2</v>
          </cell>
          <cell r="N263">
            <v>4.7339718719999993E-2</v>
          </cell>
          <cell r="O263">
            <v>5.1353033800000003E-2</v>
          </cell>
          <cell r="P263">
            <v>4.6970987319999991E-2</v>
          </cell>
          <cell r="Q263">
            <v>5.2028494733333319E-2</v>
          </cell>
          <cell r="R263">
            <v>6.0820936419999985E-2</v>
          </cell>
          <cell r="S263">
            <v>4.8435003099999992E-2</v>
          </cell>
          <cell r="T263">
            <v>8.159883649999998E-2</v>
          </cell>
          <cell r="U263">
            <v>9.8465328979999989E-2</v>
          </cell>
          <cell r="V263">
            <v>0.11538687886</v>
          </cell>
          <cell r="W263">
            <v>0</v>
          </cell>
          <cell r="X263">
            <v>0</v>
          </cell>
          <cell r="Y263">
            <v>0</v>
          </cell>
          <cell r="Z263">
            <v>0</v>
          </cell>
          <cell r="AA263">
            <v>0</v>
          </cell>
          <cell r="AB263">
            <v>1.6948999999999999</v>
          </cell>
          <cell r="AC263">
            <v>1.4604999999999997</v>
          </cell>
          <cell r="AD263">
            <v>2.2612000000000001</v>
          </cell>
          <cell r="AE263">
            <v>2.2415000000000003</v>
          </cell>
          <cell r="AF263">
            <v>3.4810000000000003</v>
          </cell>
          <cell r="AG263">
            <v>2.9944999999999999</v>
          </cell>
          <cell r="AH263">
            <v>4.8070000000000004</v>
          </cell>
          <cell r="AI263">
            <v>8.8115999999999985</v>
          </cell>
          <cell r="AJ263">
            <v>13.148799999999998</v>
          </cell>
          <cell r="AK263">
            <v>5.9180999999999999</v>
          </cell>
          <cell r="AL263">
            <v>10.643699999999999</v>
          </cell>
          <cell r="AM263">
            <v>10.3422</v>
          </cell>
          <cell r="AN263">
            <v>13.5044</v>
          </cell>
          <cell r="AO263">
            <v>15.407200000000001</v>
          </cell>
          <cell r="AP263">
            <v>13.064099999999998</v>
          </cell>
          <cell r="AQ263">
            <v>8.9515999999999991</v>
          </cell>
          <cell r="AR263">
            <v>10.092899999999998</v>
          </cell>
          <cell r="AS263">
            <v>9.6519999999999992</v>
          </cell>
          <cell r="AT263">
            <v>16.033099999999997</v>
          </cell>
          <cell r="AU263">
            <v>18.181399999999996</v>
          </cell>
          <cell r="AV263">
            <v>17.951499999999999</v>
          </cell>
          <cell r="AW263">
            <v>0</v>
          </cell>
          <cell r="AX263">
            <v>0</v>
          </cell>
          <cell r="AY263">
            <v>0</v>
          </cell>
          <cell r="AZ263">
            <v>0</v>
          </cell>
          <cell r="BA263">
            <v>0</v>
          </cell>
        </row>
        <row r="264">
          <cell r="B264">
            <v>4.010234E-4</v>
          </cell>
          <cell r="C264">
            <v>1.4748243999999997E-4</v>
          </cell>
          <cell r="D264">
            <v>1.8188583999999997E-3</v>
          </cell>
          <cell r="E264">
            <v>1.7600174999999993E-3</v>
          </cell>
          <cell r="F264">
            <v>1.4728693999999996E-4</v>
          </cell>
          <cell r="G264">
            <v>2.2570727999999998E-4</v>
          </cell>
          <cell r="H264">
            <v>5.9601464000000001E-4</v>
          </cell>
          <cell r="I264">
            <v>1.3848010199999999E-3</v>
          </cell>
          <cell r="J264">
            <v>1.6950424999999996E-3</v>
          </cell>
          <cell r="K264">
            <v>5.4764517999999986E-4</v>
          </cell>
          <cell r="L264">
            <v>7.457211799999999E-4</v>
          </cell>
          <cell r="M264">
            <v>1.3986258599999999E-3</v>
          </cell>
          <cell r="N264">
            <v>2.8747423999999993E-3</v>
          </cell>
          <cell r="O264">
            <v>1.26418764E-3</v>
          </cell>
          <cell r="P264">
            <v>1.14255858E-3</v>
          </cell>
          <cell r="Q264">
            <v>1.1952782599999998E-3</v>
          </cell>
          <cell r="R264">
            <v>1.18702862E-3</v>
          </cell>
          <cell r="S264">
            <v>1.9496106399999999E-3</v>
          </cell>
          <cell r="T264">
            <v>2.7465505199999996E-3</v>
          </cell>
          <cell r="U264">
            <v>2.5876186799999997E-3</v>
          </cell>
          <cell r="V264">
            <v>2.4601839599999995E-3</v>
          </cell>
          <cell r="W264">
            <v>0</v>
          </cell>
          <cell r="X264">
            <v>0</v>
          </cell>
          <cell r="Y264">
            <v>0</v>
          </cell>
          <cell r="Z264">
            <v>0</v>
          </cell>
          <cell r="AA264">
            <v>0</v>
          </cell>
          <cell r="AB264">
            <v>0.1206</v>
          </cell>
          <cell r="AC264">
            <v>5.6399999999999999E-2</v>
          </cell>
          <cell r="AD264">
            <v>0.98089999999999999</v>
          </cell>
          <cell r="AE264">
            <v>0.45869999999999994</v>
          </cell>
          <cell r="AF264">
            <v>0.11609999999999999</v>
          </cell>
          <cell r="AG264">
            <v>6.6699999999999982E-2</v>
          </cell>
          <cell r="AH264">
            <v>0.34899999999999998</v>
          </cell>
          <cell r="AI264">
            <v>0.5373</v>
          </cell>
          <cell r="AJ264">
            <v>1.0056999999999998</v>
          </cell>
          <cell r="AK264">
            <v>0.27950000000000003</v>
          </cell>
          <cell r="AL264">
            <v>0.27309999999999995</v>
          </cell>
          <cell r="AM264">
            <v>0.5008999999999999</v>
          </cell>
          <cell r="AN264">
            <v>0.63109999999999999</v>
          </cell>
          <cell r="AO264">
            <v>0.68589999999999995</v>
          </cell>
          <cell r="AP264">
            <v>0.71709999999999996</v>
          </cell>
          <cell r="AQ264">
            <v>0.74579999999999991</v>
          </cell>
          <cell r="AR264">
            <v>0.502</v>
          </cell>
          <cell r="AS264">
            <v>0.90380000000000005</v>
          </cell>
          <cell r="AT264">
            <v>1.1295999999999999</v>
          </cell>
          <cell r="AU264">
            <v>0.9214</v>
          </cell>
          <cell r="AV264">
            <v>0.75889999999999991</v>
          </cell>
          <cell r="AW264">
            <v>0</v>
          </cell>
          <cell r="AX264">
            <v>0</v>
          </cell>
          <cell r="AY264">
            <v>0</v>
          </cell>
          <cell r="AZ264">
            <v>0</v>
          </cell>
          <cell r="BA264">
            <v>0</v>
          </cell>
        </row>
        <row r="266">
          <cell r="B266">
            <v>0</v>
          </cell>
          <cell r="C266">
            <v>0</v>
          </cell>
          <cell r="D266">
            <v>0</v>
          </cell>
          <cell r="E266">
            <v>0</v>
          </cell>
          <cell r="F266">
            <v>0</v>
          </cell>
          <cell r="G266">
            <v>0</v>
          </cell>
          <cell r="H266">
            <v>0</v>
          </cell>
          <cell r="I266">
            <v>0</v>
          </cell>
          <cell r="J266">
            <v>0</v>
          </cell>
          <cell r="K266">
            <v>0</v>
          </cell>
          <cell r="L266">
            <v>0</v>
          </cell>
          <cell r="M266">
            <v>0</v>
          </cell>
          <cell r="N266">
            <v>0</v>
          </cell>
          <cell r="O266">
            <v>0</v>
          </cell>
          <cell r="P266">
            <v>0</v>
          </cell>
          <cell r="Q266">
            <v>0</v>
          </cell>
          <cell r="R266">
            <v>0</v>
          </cell>
          <cell r="S266">
            <v>0</v>
          </cell>
          <cell r="T266">
            <v>0</v>
          </cell>
          <cell r="U266">
            <v>0</v>
          </cell>
          <cell r="V266">
            <v>0</v>
          </cell>
          <cell r="W266">
            <v>0</v>
          </cell>
          <cell r="X266">
            <v>0</v>
          </cell>
          <cell r="Y266">
            <v>0</v>
          </cell>
          <cell r="Z266">
            <v>0</v>
          </cell>
          <cell r="AA266">
            <v>0</v>
          </cell>
          <cell r="AB266">
            <v>0</v>
          </cell>
          <cell r="AC266">
            <v>0</v>
          </cell>
          <cell r="AD266">
            <v>0</v>
          </cell>
          <cell r="AE266">
            <v>0</v>
          </cell>
          <cell r="AF266">
            <v>0</v>
          </cell>
          <cell r="AG266">
            <v>2.9999999999999997E-4</v>
          </cell>
          <cell r="AH266">
            <v>0</v>
          </cell>
          <cell r="AI266">
            <v>2.9999999999999997E-4</v>
          </cell>
          <cell r="AJ266">
            <v>0</v>
          </cell>
          <cell r="AK266">
            <v>0</v>
          </cell>
          <cell r="AL266">
            <v>0</v>
          </cell>
          <cell r="AM266">
            <v>0</v>
          </cell>
          <cell r="AN266">
            <v>0</v>
          </cell>
          <cell r="AO266">
            <v>0</v>
          </cell>
          <cell r="AP266">
            <v>0</v>
          </cell>
          <cell r="AQ266">
            <v>0</v>
          </cell>
          <cell r="AR266">
            <v>0</v>
          </cell>
          <cell r="AS266">
            <v>0</v>
          </cell>
          <cell r="AT266">
            <v>0</v>
          </cell>
          <cell r="AU266">
            <v>0</v>
          </cell>
          <cell r="AV266">
            <v>0</v>
          </cell>
          <cell r="AW266">
            <v>0</v>
          </cell>
          <cell r="AX266">
            <v>0</v>
          </cell>
          <cell r="AY266">
            <v>0</v>
          </cell>
          <cell r="AZ266">
            <v>0</v>
          </cell>
          <cell r="BA266">
            <v>0</v>
          </cell>
        </row>
        <row r="267">
          <cell r="B267">
            <v>1.8157579999999999E-5</v>
          </cell>
          <cell r="C267">
            <v>1.7977259999999995E-5</v>
          </cell>
          <cell r="D267">
            <v>3.1572559999999994E-5</v>
          </cell>
          <cell r="E267">
            <v>6.0566666666666664E-5</v>
          </cell>
          <cell r="F267">
            <v>6.8999999999999992E-6</v>
          </cell>
          <cell r="G267">
            <v>3.9099999999999996E-4</v>
          </cell>
          <cell r="H267">
            <v>1.3137599999999997E-4</v>
          </cell>
          <cell r="I267">
            <v>1.08698E-3</v>
          </cell>
          <cell r="J267">
            <v>8.4519710000000004E-4</v>
          </cell>
          <cell r="K267">
            <v>2.0595671999999997E-4</v>
          </cell>
          <cell r="L267">
            <v>1.417375E-4</v>
          </cell>
          <cell r="M267">
            <v>2.0699999999999998E-5</v>
          </cell>
          <cell r="N267">
            <v>9.8899999999999992E-5</v>
          </cell>
          <cell r="O267">
            <v>8.2569999999999985E-4</v>
          </cell>
          <cell r="P267">
            <v>1.6610250399999998E-3</v>
          </cell>
          <cell r="Q267">
            <v>2.8543735999999996E-4</v>
          </cell>
          <cell r="R267">
            <v>6.8999999999999992E-6</v>
          </cell>
          <cell r="S267">
            <v>3.5434765999999999E-4</v>
          </cell>
          <cell r="T267">
            <v>4.9320739999999993E-5</v>
          </cell>
          <cell r="U267">
            <v>2.02147E-3</v>
          </cell>
          <cell r="V267">
            <v>8.2512959999999985E-5</v>
          </cell>
          <cell r="W267">
            <v>0</v>
          </cell>
          <cell r="X267">
            <v>0</v>
          </cell>
          <cell r="Y267">
            <v>0</v>
          </cell>
          <cell r="Z267">
            <v>0</v>
          </cell>
          <cell r="AA267">
            <v>0</v>
          </cell>
          <cell r="AB267">
            <v>9.2999999999999992E-3</v>
          </cell>
          <cell r="AC267">
            <v>1.0699999999999999E-2</v>
          </cell>
          <cell r="AD267">
            <v>1.6500000000000001E-2</v>
          </cell>
          <cell r="AE267">
            <v>1.9800000000000002E-2</v>
          </cell>
          <cell r="AF267">
            <v>4.1999999999999997E-3</v>
          </cell>
          <cell r="AG267">
            <v>8.8599999999999998E-2</v>
          </cell>
          <cell r="AH267">
            <v>3.6499999999999998E-2</v>
          </cell>
          <cell r="AI267">
            <v>0.30519999999999997</v>
          </cell>
          <cell r="AJ267">
            <v>0.30359999999999998</v>
          </cell>
          <cell r="AK267">
            <v>0.12039999999999999</v>
          </cell>
          <cell r="AL267">
            <v>6.4299999999999996E-2</v>
          </cell>
          <cell r="AM267">
            <v>2.0799999999999999E-2</v>
          </cell>
          <cell r="AN267">
            <v>4.36E-2</v>
          </cell>
          <cell r="AO267">
            <v>0.16789999999999999</v>
          </cell>
          <cell r="AP267">
            <v>0.28689999999999999</v>
          </cell>
          <cell r="AQ267">
            <v>3.0499999999999999E-2</v>
          </cell>
          <cell r="AR267">
            <v>5.0000000000000001E-4</v>
          </cell>
          <cell r="AS267">
            <v>5.7599999999999998E-2</v>
          </cell>
          <cell r="AT267">
            <v>1.1099999999999999E-2</v>
          </cell>
          <cell r="AU267">
            <v>0.12529999999999999</v>
          </cell>
          <cell r="AV267">
            <v>2.52E-2</v>
          </cell>
          <cell r="AW267">
            <v>0</v>
          </cell>
          <cell r="AX267">
            <v>0</v>
          </cell>
          <cell r="AY267">
            <v>0</v>
          </cell>
          <cell r="AZ267">
            <v>0</v>
          </cell>
          <cell r="BA267">
            <v>0</v>
          </cell>
        </row>
        <row r="268">
          <cell r="B268">
            <v>0</v>
          </cell>
          <cell r="C268">
            <v>0</v>
          </cell>
          <cell r="D268">
            <v>0</v>
          </cell>
          <cell r="E268">
            <v>3.833333333333333E-7</v>
          </cell>
          <cell r="F268">
            <v>0</v>
          </cell>
          <cell r="G268">
            <v>0</v>
          </cell>
          <cell r="H268">
            <v>0</v>
          </cell>
          <cell r="I268">
            <v>0</v>
          </cell>
          <cell r="J268">
            <v>0</v>
          </cell>
          <cell r="K268">
            <v>0</v>
          </cell>
          <cell r="L268">
            <v>8.6249999999999989E-7</v>
          </cell>
          <cell r="M268">
            <v>0</v>
          </cell>
          <cell r="N268">
            <v>0</v>
          </cell>
          <cell r="O268">
            <v>3.5387799999999993E-6</v>
          </cell>
          <cell r="P268">
            <v>0</v>
          </cell>
          <cell r="Q268">
            <v>0</v>
          </cell>
          <cell r="R268">
            <v>1.15E-5</v>
          </cell>
          <cell r="S268">
            <v>1.0555159999999999E-5</v>
          </cell>
          <cell r="T268">
            <v>1.6422E-7</v>
          </cell>
          <cell r="U268">
            <v>0</v>
          </cell>
          <cell r="V268">
            <v>0</v>
          </cell>
          <cell r="W268">
            <v>0</v>
          </cell>
          <cell r="X268">
            <v>0</v>
          </cell>
          <cell r="Y268">
            <v>0</v>
          </cell>
          <cell r="Z268">
            <v>0</v>
          </cell>
          <cell r="AA268">
            <v>0</v>
          </cell>
          <cell r="AB268">
            <v>0</v>
          </cell>
          <cell r="AC268">
            <v>0</v>
          </cell>
          <cell r="AD268">
            <v>0</v>
          </cell>
          <cell r="AE268">
            <v>9.9999999999999991E-5</v>
          </cell>
          <cell r="AF268">
            <v>0</v>
          </cell>
          <cell r="AG268">
            <v>0</v>
          </cell>
          <cell r="AH268">
            <v>0</v>
          </cell>
          <cell r="AI268">
            <v>0</v>
          </cell>
          <cell r="AJ268">
            <v>0</v>
          </cell>
          <cell r="AK268">
            <v>0</v>
          </cell>
          <cell r="AL268">
            <v>2.9999999999999997E-4</v>
          </cell>
          <cell r="AM268">
            <v>0</v>
          </cell>
          <cell r="AN268">
            <v>0</v>
          </cell>
          <cell r="AO268">
            <v>8.9999999999999998E-4</v>
          </cell>
          <cell r="AP268">
            <v>0</v>
          </cell>
          <cell r="AQ268">
            <v>0</v>
          </cell>
          <cell r="AR268">
            <v>9.4999999999999998E-3</v>
          </cell>
          <cell r="AS268">
            <v>5.0000000000000001E-3</v>
          </cell>
          <cell r="AT268">
            <v>9.9999999999999991E-5</v>
          </cell>
          <cell r="AU268">
            <v>0</v>
          </cell>
          <cell r="AV268">
            <v>3.9999999999999996E-4</v>
          </cell>
          <cell r="AW268">
            <v>0</v>
          </cell>
          <cell r="AX268">
            <v>0</v>
          </cell>
          <cell r="AY268">
            <v>0</v>
          </cell>
          <cell r="AZ268">
            <v>0</v>
          </cell>
          <cell r="BA268">
            <v>0</v>
          </cell>
        </row>
        <row r="269">
          <cell r="B269">
            <v>0</v>
          </cell>
          <cell r="C269">
            <v>0</v>
          </cell>
          <cell r="D269">
            <v>0</v>
          </cell>
          <cell r="E269">
            <v>0</v>
          </cell>
          <cell r="F269">
            <v>0</v>
          </cell>
          <cell r="G269">
            <v>0</v>
          </cell>
          <cell r="H269">
            <v>0</v>
          </cell>
          <cell r="I269">
            <v>1.6099999999999998E-4</v>
          </cell>
          <cell r="J269">
            <v>1.6099999999999998E-4</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3.9300000000000002E-2</v>
          </cell>
          <cell r="AJ269">
            <v>3.7600000000000001E-2</v>
          </cell>
          <cell r="AK269">
            <v>0</v>
          </cell>
          <cell r="AL269">
            <v>0</v>
          </cell>
          <cell r="AM269">
            <v>0</v>
          </cell>
          <cell r="AN269">
            <v>0</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row>
        <row r="271">
          <cell r="B271">
            <v>0</v>
          </cell>
          <cell r="C271">
            <v>4.5999999999999992E-6</v>
          </cell>
          <cell r="D271">
            <v>0</v>
          </cell>
          <cell r="E271">
            <v>0</v>
          </cell>
          <cell r="F271">
            <v>0</v>
          </cell>
          <cell r="G271">
            <v>0</v>
          </cell>
          <cell r="H271">
            <v>0</v>
          </cell>
          <cell r="I271">
            <v>1.4029999999999997E-4</v>
          </cell>
          <cell r="J271">
            <v>1.3799999999999999E-3</v>
          </cell>
          <cell r="K271">
            <v>1.2106298400000001E-3</v>
          </cell>
          <cell r="L271">
            <v>4.3578007999999993E-4</v>
          </cell>
          <cell r="M271">
            <v>5.6002193999999989E-4</v>
          </cell>
          <cell r="N271">
            <v>6.0654035999999989E-4</v>
          </cell>
          <cell r="O271">
            <v>7.4647557999999998E-4</v>
          </cell>
          <cell r="P271">
            <v>6.2859505999999989E-4</v>
          </cell>
          <cell r="Q271">
            <v>2.7121508E-4</v>
          </cell>
          <cell r="R271">
            <v>2.4919534000000001E-4</v>
          </cell>
          <cell r="S271">
            <v>4.5703483999999994E-4</v>
          </cell>
          <cell r="T271">
            <v>2.7294421999999994E-4</v>
          </cell>
          <cell r="U271">
            <v>3.9171989999999999E-4</v>
          </cell>
          <cell r="V271">
            <v>8.5381611999999993E-4</v>
          </cell>
          <cell r="W271">
            <v>0</v>
          </cell>
          <cell r="X271">
            <v>0</v>
          </cell>
          <cell r="Y271">
            <v>0</v>
          </cell>
          <cell r="Z271">
            <v>0</v>
          </cell>
          <cell r="AA271">
            <v>0</v>
          </cell>
          <cell r="AB271">
            <v>0</v>
          </cell>
          <cell r="AC271">
            <v>8.9999999999999998E-4</v>
          </cell>
          <cell r="AD271">
            <v>0</v>
          </cell>
          <cell r="AE271">
            <v>0</v>
          </cell>
          <cell r="AF271">
            <v>0</v>
          </cell>
          <cell r="AG271">
            <v>0</v>
          </cell>
          <cell r="AH271">
            <v>0</v>
          </cell>
          <cell r="AI271">
            <v>5.9699999999999996E-2</v>
          </cell>
          <cell r="AJ271">
            <v>0.58109999999999995</v>
          </cell>
          <cell r="AK271">
            <v>0.30510000000000004</v>
          </cell>
          <cell r="AL271">
            <v>0.14460000000000001</v>
          </cell>
          <cell r="AM271">
            <v>0.36119999999999997</v>
          </cell>
          <cell r="AN271">
            <v>0.2717</v>
          </cell>
          <cell r="AO271">
            <v>0.31309999999999999</v>
          </cell>
          <cell r="AP271">
            <v>0.28789999999999999</v>
          </cell>
          <cell r="AQ271">
            <v>0.14610000000000001</v>
          </cell>
          <cell r="AR271">
            <v>0.12459999999999999</v>
          </cell>
          <cell r="AS271">
            <v>0.19389999999999999</v>
          </cell>
          <cell r="AT271">
            <v>0.11849999999999999</v>
          </cell>
          <cell r="AU271">
            <v>0.15289999999999998</v>
          </cell>
          <cell r="AV271">
            <v>0.2959</v>
          </cell>
          <cell r="AW271">
            <v>0</v>
          </cell>
          <cell r="AX271">
            <v>0</v>
          </cell>
          <cell r="AY271">
            <v>0</v>
          </cell>
          <cell r="AZ271">
            <v>0</v>
          </cell>
          <cell r="BA271">
            <v>0</v>
          </cell>
        </row>
      </sheetData>
      <sheetData sheetId="14" refreshError="1"/>
      <sheetData sheetId="15" refreshError="1"/>
      <sheetData sheetId="16">
        <row r="91">
          <cell r="B91">
            <v>4.1438891199999999E-3</v>
          </cell>
          <cell r="C91">
            <v>4.8796985999999994E-3</v>
          </cell>
          <cell r="D91">
            <v>4.0627705999999996E-3</v>
          </cell>
          <cell r="E91">
            <v>1.7527243999999999E-3</v>
          </cell>
          <cell r="F91">
            <v>1.0522357159999999E-2</v>
          </cell>
          <cell r="G91">
            <v>1.6681408239999997E-2</v>
          </cell>
          <cell r="H91">
            <v>2.1942788559999992E-2</v>
          </cell>
          <cell r="I91">
            <v>3.1895714759999999E-2</v>
          </cell>
          <cell r="J91">
            <v>3.5536099200000004E-2</v>
          </cell>
          <cell r="K91">
            <v>2.3755182919999999E-2</v>
          </cell>
          <cell r="L91">
            <v>4.1340328119999992E-2</v>
          </cell>
          <cell r="M91">
            <v>3.7421604080000004E-2</v>
          </cell>
          <cell r="N91">
            <v>3.6845859680000002E-2</v>
          </cell>
          <cell r="O91">
            <v>3.8529531319999998E-2</v>
          </cell>
          <cell r="P91">
            <v>3.3638835440000001E-2</v>
          </cell>
          <cell r="Q91">
            <v>2.0273525159999996E-2</v>
          </cell>
          <cell r="R91">
            <v>1.0928663480000001E-2</v>
          </cell>
          <cell r="S91">
            <v>1.279182548E-2</v>
          </cell>
          <cell r="T91">
            <v>1.047731832E-2</v>
          </cell>
          <cell r="U91">
            <v>1.0372630519999997E-2</v>
          </cell>
          <cell r="V91">
            <v>9.4068212000000002E-3</v>
          </cell>
          <cell r="W91">
            <v>0</v>
          </cell>
          <cell r="X91">
            <v>0</v>
          </cell>
          <cell r="Y91">
            <v>0</v>
          </cell>
          <cell r="Z91">
            <v>0</v>
          </cell>
          <cell r="AA91">
            <v>0</v>
          </cell>
          <cell r="AB91">
            <v>1.5565</v>
          </cell>
          <cell r="AC91">
            <v>0.74590000000000001</v>
          </cell>
          <cell r="AD91">
            <v>0.62319999999999998</v>
          </cell>
          <cell r="AE91">
            <v>1.1395999999999999</v>
          </cell>
          <cell r="AF91">
            <v>2.6315</v>
          </cell>
          <cell r="AG91">
            <v>5.5147000000000004</v>
          </cell>
          <cell r="AH91">
            <v>7.7940000000000005</v>
          </cell>
          <cell r="AI91">
            <v>12.4535</v>
          </cell>
          <cell r="AJ91">
            <v>15.535999999999998</v>
          </cell>
          <cell r="AK91">
            <v>9.2907999999999991</v>
          </cell>
          <cell r="AL91">
            <v>15.3447</v>
          </cell>
          <cell r="AM91">
            <v>15.3024</v>
          </cell>
          <cell r="AN91">
            <v>14.402099999999999</v>
          </cell>
          <cell r="AO91">
            <v>15.559699999999999</v>
          </cell>
          <cell r="AP91">
            <v>13.411999999999999</v>
          </cell>
          <cell r="AQ91">
            <v>7.1292</v>
          </cell>
          <cell r="AR91">
            <v>3.9377999999999997</v>
          </cell>
          <cell r="AS91">
            <v>4.5402000000000005</v>
          </cell>
          <cell r="AT91">
            <v>4.1887999999999996</v>
          </cell>
          <cell r="AU91">
            <v>3.6943999999999999</v>
          </cell>
          <cell r="AV91">
            <v>3.3986999999999998</v>
          </cell>
          <cell r="AW91">
            <v>0</v>
          </cell>
          <cell r="AX91">
            <v>0</v>
          </cell>
          <cell r="AY91">
            <v>0</v>
          </cell>
          <cell r="AZ91">
            <v>0</v>
          </cell>
          <cell r="BA91">
            <v>0</v>
          </cell>
        </row>
        <row r="188">
          <cell r="B188">
            <v>7.5317378919999997E-2</v>
          </cell>
          <cell r="C188">
            <v>0.10351377315999999</v>
          </cell>
          <cell r="D188">
            <v>0.14120905287999996</v>
          </cell>
          <cell r="E188">
            <v>0.12833494603999998</v>
          </cell>
          <cell r="F188">
            <v>0.26192574491999998</v>
          </cell>
          <cell r="G188">
            <v>0.25477916631999997</v>
          </cell>
          <cell r="H188">
            <v>0.29587886411999997</v>
          </cell>
          <cell r="I188">
            <v>0.28533315747999999</v>
          </cell>
          <cell r="J188">
            <v>0.29227953159999998</v>
          </cell>
          <cell r="K188">
            <v>0.10616073803999998</v>
          </cell>
          <cell r="L188">
            <v>0.12717086508</v>
          </cell>
          <cell r="M188">
            <v>0.12626166755999998</v>
          </cell>
          <cell r="N188">
            <v>0.13690916876000001</v>
          </cell>
          <cell r="O188">
            <v>0.14689961356</v>
          </cell>
          <cell r="P188">
            <v>0.12461368443999998</v>
          </cell>
          <cell r="Q188">
            <v>5.9716632919999998E-2</v>
          </cell>
          <cell r="R188">
            <v>3.3206478759999998E-2</v>
          </cell>
          <cell r="S188">
            <v>4.0199463919999998E-2</v>
          </cell>
          <cell r="T188">
            <v>4.7683799519999993E-2</v>
          </cell>
          <cell r="U188">
            <v>4.7351043320000001E-2</v>
          </cell>
          <cell r="V188">
            <v>5.4533197040000002E-2</v>
          </cell>
          <cell r="W188">
            <v>0</v>
          </cell>
          <cell r="X188">
            <v>0</v>
          </cell>
          <cell r="Y188">
            <v>0</v>
          </cell>
          <cell r="Z188">
            <v>0</v>
          </cell>
          <cell r="AA188">
            <v>0</v>
          </cell>
          <cell r="AB188">
            <v>14.185599999999999</v>
          </cell>
          <cell r="AC188">
            <v>18.055199999999999</v>
          </cell>
          <cell r="AD188">
            <v>27.588499999999996</v>
          </cell>
          <cell r="AE188">
            <v>34.862899999999996</v>
          </cell>
          <cell r="AF188">
            <v>41.25</v>
          </cell>
          <cell r="AG188">
            <v>43.095599999999997</v>
          </cell>
          <cell r="AH188">
            <v>54.187799999999996</v>
          </cell>
          <cell r="AI188">
            <v>63.293999999999997</v>
          </cell>
          <cell r="AJ188">
            <v>71.081699999999998</v>
          </cell>
          <cell r="AK188">
            <v>22.1981</v>
          </cell>
          <cell r="AL188">
            <v>26.488899999999997</v>
          </cell>
          <cell r="AM188">
            <v>30.972299999999997</v>
          </cell>
          <cell r="AN188">
            <v>32.572699999999998</v>
          </cell>
          <cell r="AO188">
            <v>36.866900000000001</v>
          </cell>
          <cell r="AP188">
            <v>32.291399999999996</v>
          </cell>
          <cell r="AQ188">
            <v>14.3681</v>
          </cell>
          <cell r="AR188">
            <v>8.6793999999999993</v>
          </cell>
          <cell r="AS188">
            <v>10.693899999999999</v>
          </cell>
          <cell r="AT188">
            <v>13.0891</v>
          </cell>
          <cell r="AU188">
            <v>12.606999999999999</v>
          </cell>
          <cell r="AV188">
            <v>15.364699999999999</v>
          </cell>
          <cell r="AW188">
            <v>0</v>
          </cell>
          <cell r="AX188">
            <v>0</v>
          </cell>
          <cell r="AY188">
            <v>0</v>
          </cell>
          <cell r="AZ188">
            <v>0</v>
          </cell>
          <cell r="BA188">
            <v>0</v>
          </cell>
        </row>
        <row r="194">
          <cell r="B194">
            <v>4.9390628279999987E-2</v>
          </cell>
          <cell r="C194">
            <v>7.2810219719999986E-2</v>
          </cell>
          <cell r="D194">
            <v>1.9821516119999997E-2</v>
          </cell>
          <cell r="E194">
            <v>1.2973843399999997E-2</v>
          </cell>
          <cell r="F194">
            <v>5.027768928000001E-2</v>
          </cell>
          <cell r="G194">
            <v>7.0877269680000007E-2</v>
          </cell>
          <cell r="H194">
            <v>0.10464288296000002</v>
          </cell>
          <cell r="I194">
            <v>0.18480733348</v>
          </cell>
          <cell r="J194">
            <v>0.22879331159999999</v>
          </cell>
          <cell r="K194">
            <v>0.21663498584000002</v>
          </cell>
          <cell r="L194">
            <v>0.27391073247999997</v>
          </cell>
          <cell r="M194">
            <v>0.27456657871999995</v>
          </cell>
          <cell r="N194">
            <v>0.29167281863999994</v>
          </cell>
          <cell r="O194">
            <v>0.24332467795999999</v>
          </cell>
          <cell r="P194">
            <v>0.19764054211999996</v>
          </cell>
          <cell r="Q194">
            <v>0.19245118227999997</v>
          </cell>
          <cell r="R194">
            <v>0.21882656683999996</v>
          </cell>
          <cell r="S194">
            <v>0.24900197223999998</v>
          </cell>
          <cell r="T194">
            <v>0.27864553947999998</v>
          </cell>
          <cell r="U194">
            <v>0.26654837720000002</v>
          </cell>
          <cell r="V194">
            <v>0.29425801943999996</v>
          </cell>
          <cell r="W194">
            <v>0</v>
          </cell>
          <cell r="X194">
            <v>0</v>
          </cell>
          <cell r="Y194">
            <v>0</v>
          </cell>
          <cell r="Z194">
            <v>0</v>
          </cell>
          <cell r="AA194">
            <v>0</v>
          </cell>
          <cell r="AB194">
            <v>9.9879999999999995</v>
          </cell>
          <cell r="AC194">
            <v>6.4122999999999992</v>
          </cell>
          <cell r="AD194">
            <v>3.298</v>
          </cell>
          <cell r="AE194">
            <v>4.0852000000000004</v>
          </cell>
          <cell r="AF194">
            <v>8.5780999999999992</v>
          </cell>
          <cell r="AG194">
            <v>12.0289</v>
          </cell>
          <cell r="AH194">
            <v>19.421999999999997</v>
          </cell>
          <cell r="AI194">
            <v>39.335899999999995</v>
          </cell>
          <cell r="AJ194">
            <v>56.270499999999998</v>
          </cell>
          <cell r="AK194">
            <v>41.0578</v>
          </cell>
          <cell r="AL194">
            <v>50.5989</v>
          </cell>
          <cell r="AM194">
            <v>59.662099999999995</v>
          </cell>
          <cell r="AN194">
            <v>63.989399999999996</v>
          </cell>
          <cell r="AO194">
            <v>60.377399999999994</v>
          </cell>
          <cell r="AP194">
            <v>45.692399999999999</v>
          </cell>
          <cell r="AQ194">
            <v>32.382199999999997</v>
          </cell>
          <cell r="AR194">
            <v>33.946999999999996</v>
          </cell>
          <cell r="AS194">
            <v>42.423099999999998</v>
          </cell>
          <cell r="AT194">
            <v>46.760499999999993</v>
          </cell>
          <cell r="AU194">
            <v>46.176000000000002</v>
          </cell>
          <cell r="AV194">
            <v>46.052199999999999</v>
          </cell>
          <cell r="AW194">
            <v>0</v>
          </cell>
          <cell r="AX194">
            <v>0</v>
          </cell>
          <cell r="AY194">
            <v>0</v>
          </cell>
          <cell r="AZ194">
            <v>0</v>
          </cell>
          <cell r="BA194">
            <v>0</v>
          </cell>
        </row>
        <row r="244">
          <cell r="B244">
            <v>6.7078031999999986E-4</v>
          </cell>
          <cell r="C244">
            <v>1.4839708799999998E-3</v>
          </cell>
          <cell r="D244">
            <v>2.6097497999999996E-3</v>
          </cell>
          <cell r="E244">
            <v>3.7251034799999994E-3</v>
          </cell>
          <cell r="F244">
            <v>1.5910219639999997E-2</v>
          </cell>
          <cell r="G244">
            <v>4.6069694159999994E-2</v>
          </cell>
          <cell r="H244">
            <v>6.858737647999999E-2</v>
          </cell>
          <cell r="I244">
            <v>6.8689914159999976E-2</v>
          </cell>
          <cell r="J244">
            <v>7.2506350279999993E-2</v>
          </cell>
          <cell r="K244">
            <v>7.2210713119999992E-2</v>
          </cell>
          <cell r="L244">
            <v>0.11074926548</v>
          </cell>
          <cell r="M244">
            <v>0.14170534139999996</v>
          </cell>
          <cell r="N244">
            <v>0.19474001567999999</v>
          </cell>
          <cell r="O244">
            <v>0.16126833016</v>
          </cell>
          <cell r="P244">
            <v>0.10398876039999998</v>
          </cell>
          <cell r="Q244">
            <v>3.3079362959999997E-2</v>
          </cell>
          <cell r="R244">
            <v>1.9045038599999998E-2</v>
          </cell>
          <cell r="S244">
            <v>2.5917127879999998E-2</v>
          </cell>
          <cell r="T244">
            <v>2.8426814919999994E-2</v>
          </cell>
          <cell r="U244">
            <v>2.2855517999999998E-2</v>
          </cell>
          <cell r="V244">
            <v>4.3151129560000001E-2</v>
          </cell>
          <cell r="W244">
            <v>0</v>
          </cell>
          <cell r="X244">
            <v>0</v>
          </cell>
          <cell r="Y244">
            <v>0</v>
          </cell>
          <cell r="Z244">
            <v>0</v>
          </cell>
          <cell r="AA244">
            <v>0</v>
          </cell>
          <cell r="AB244">
            <v>9.0899999999999995E-2</v>
          </cell>
          <cell r="AC244">
            <v>0.21149999999999999</v>
          </cell>
          <cell r="AD244">
            <v>0.33449999999999996</v>
          </cell>
          <cell r="AE244">
            <v>0.8165</v>
          </cell>
          <cell r="AF244">
            <v>2.7412999999999998</v>
          </cell>
          <cell r="AG244">
            <v>8.6279000000000003</v>
          </cell>
          <cell r="AH244">
            <v>14.071999999999999</v>
          </cell>
          <cell r="AI244">
            <v>15.892799999999999</v>
          </cell>
          <cell r="AJ244">
            <v>17.942899999999998</v>
          </cell>
          <cell r="AK244">
            <v>13.952199999999999</v>
          </cell>
          <cell r="AL244">
            <v>19.897899999999996</v>
          </cell>
          <cell r="AM244">
            <v>28.586799999999997</v>
          </cell>
          <cell r="AN244">
            <v>38.619799999999998</v>
          </cell>
          <cell r="AO244">
            <v>34.578800000000001</v>
          </cell>
          <cell r="AP244">
            <v>20.393799999999999</v>
          </cell>
          <cell r="AQ244">
            <v>5.6743000000000006</v>
          </cell>
          <cell r="AR244">
            <v>3.3813999999999997</v>
          </cell>
          <cell r="AS244">
            <v>4.7199</v>
          </cell>
          <cell r="AT244">
            <v>4.9863</v>
          </cell>
          <cell r="AU244">
            <v>3.8037000000000001</v>
          </cell>
          <cell r="AV244">
            <v>6.0499000000000001</v>
          </cell>
          <cell r="AW244">
            <v>0</v>
          </cell>
          <cell r="AX244">
            <v>0</v>
          </cell>
          <cell r="AY244">
            <v>0</v>
          </cell>
          <cell r="AZ244">
            <v>0</v>
          </cell>
          <cell r="BA244">
            <v>0</v>
          </cell>
        </row>
        <row r="263">
          <cell r="B263">
            <v>0.13686653175999999</v>
          </cell>
          <cell r="C263">
            <v>0.19308415447999994</v>
          </cell>
          <cell r="D263">
            <v>0.18823444975999992</v>
          </cell>
          <cell r="E263">
            <v>0.15665171087999996</v>
          </cell>
          <cell r="F263">
            <v>0.36949055276000004</v>
          </cell>
          <cell r="G263">
            <v>0.42192337235999999</v>
          </cell>
          <cell r="H263">
            <v>0.53820015507999996</v>
          </cell>
          <cell r="I263">
            <v>0.61044897479999971</v>
          </cell>
          <cell r="J263">
            <v>0.67467405095999988</v>
          </cell>
          <cell r="K263">
            <v>0.44701158655999995</v>
          </cell>
          <cell r="L263">
            <v>0.58275225707999989</v>
          </cell>
          <cell r="M263">
            <v>0.61578007260000001</v>
          </cell>
          <cell r="N263">
            <v>0.70443776199999986</v>
          </cell>
          <cell r="O263">
            <v>0.65598249444000001</v>
          </cell>
          <cell r="P263">
            <v>0.51042645807999987</v>
          </cell>
          <cell r="Q263">
            <v>0.32210358571999986</v>
          </cell>
          <cell r="R263">
            <v>0.29337859795999999</v>
          </cell>
          <cell r="S263">
            <v>0.34115038383999996</v>
          </cell>
          <cell r="T263">
            <v>0.38138191308000002</v>
          </cell>
          <cell r="U263">
            <v>0.36254692340000005</v>
          </cell>
          <cell r="V263">
            <v>0.41907208951999997</v>
          </cell>
          <cell r="W263">
            <v>0</v>
          </cell>
          <cell r="X263">
            <v>0</v>
          </cell>
          <cell r="Y263">
            <v>0</v>
          </cell>
          <cell r="Z263">
            <v>0</v>
          </cell>
          <cell r="AA263">
            <v>0</v>
          </cell>
          <cell r="AB263">
            <v>27.255500000000001</v>
          </cell>
          <cell r="AC263">
            <v>26.956899999999997</v>
          </cell>
          <cell r="AD263">
            <v>34.463999999999992</v>
          </cell>
          <cell r="AE263">
            <v>44.302199999999999</v>
          </cell>
          <cell r="AF263">
            <v>60.805700000000002</v>
          </cell>
          <cell r="AG263">
            <v>76.178899999999985</v>
          </cell>
          <cell r="AH263">
            <v>106.02960000000002</v>
          </cell>
          <cell r="AI263">
            <v>141.74409999999997</v>
          </cell>
          <cell r="AJ263">
            <v>175.85640000000004</v>
          </cell>
          <cell r="AK263">
            <v>95.243099999999998</v>
          </cell>
          <cell r="AL263">
            <v>121.17919999999999</v>
          </cell>
          <cell r="AM263">
            <v>146.55599999999998</v>
          </cell>
          <cell r="AN263">
            <v>162.65869999999995</v>
          </cell>
          <cell r="AO263">
            <v>167.00879999999998</v>
          </cell>
          <cell r="AP263">
            <v>129.4896</v>
          </cell>
          <cell r="AQ263">
            <v>65.66579999999999</v>
          </cell>
          <cell r="AR263">
            <v>53.917199999999994</v>
          </cell>
          <cell r="AS263">
            <v>67.332799999999992</v>
          </cell>
          <cell r="AT263">
            <v>74.892899999999997</v>
          </cell>
          <cell r="AU263">
            <v>70.999200000000016</v>
          </cell>
          <cell r="AV263">
            <v>77.253900000000002</v>
          </cell>
          <cell r="AW263">
            <v>0</v>
          </cell>
          <cell r="AX263">
            <v>0</v>
          </cell>
          <cell r="AY263">
            <v>0</v>
          </cell>
          <cell r="AZ263">
            <v>0</v>
          </cell>
          <cell r="BA263">
            <v>0</v>
          </cell>
        </row>
        <row r="264">
          <cell r="B264">
            <v>8.4159370400000003E-2</v>
          </cell>
          <cell r="C264">
            <v>0.11472817999999999</v>
          </cell>
          <cell r="D264">
            <v>0.16467236491999993</v>
          </cell>
          <cell r="E264">
            <v>0.13971144123999998</v>
          </cell>
          <cell r="F264">
            <v>0.30274046964000001</v>
          </cell>
          <cell r="G264">
            <v>0.30364378575999995</v>
          </cell>
          <cell r="H264">
            <v>0.36157250247999995</v>
          </cell>
          <cell r="I264">
            <v>0.35120772791999993</v>
          </cell>
          <cell r="J264">
            <v>0.35567851955999996</v>
          </cell>
          <cell r="K264">
            <v>0.14945877631999999</v>
          </cell>
          <cell r="L264">
            <v>0.19474799455999997</v>
          </cell>
          <cell r="M264">
            <v>0.1923792584</v>
          </cell>
          <cell r="N264">
            <v>0.21340019427999998</v>
          </cell>
          <cell r="O264">
            <v>0.24680953443999998</v>
          </cell>
          <cell r="P264">
            <v>0.20116679267999998</v>
          </cell>
          <cell r="Q264">
            <v>9.2821650879999995E-2</v>
          </cell>
          <cell r="R264">
            <v>5.3602485439999993E-2</v>
          </cell>
          <cell r="S264">
            <v>6.4085738639999987E-2</v>
          </cell>
          <cell r="T264">
            <v>7.1367729160000004E-2</v>
          </cell>
          <cell r="U264">
            <v>6.7581047520000007E-2</v>
          </cell>
          <cell r="V264">
            <v>7.673938159999999E-2</v>
          </cell>
          <cell r="W264">
            <v>0</v>
          </cell>
          <cell r="X264">
            <v>0</v>
          </cell>
          <cell r="Y264">
            <v>0</v>
          </cell>
          <cell r="Z264">
            <v>0</v>
          </cell>
          <cell r="AA264">
            <v>0</v>
          </cell>
          <cell r="AB264">
            <v>16.568300000000001</v>
          </cell>
          <cell r="AC264">
            <v>19.686799999999998</v>
          </cell>
          <cell r="AD264">
            <v>30.703799999999994</v>
          </cell>
          <cell r="AE264">
            <v>39.207799999999999</v>
          </cell>
          <cell r="AF264">
            <v>49.361699999999999</v>
          </cell>
          <cell r="AG264">
            <v>55.145799999999994</v>
          </cell>
          <cell r="AH264">
            <v>71.395099999999999</v>
          </cell>
          <cell r="AI264">
            <v>84.480399999999989</v>
          </cell>
          <cell r="AJ264">
            <v>94.448199999999986</v>
          </cell>
          <cell r="AK264">
            <v>36.569899999999997</v>
          </cell>
          <cell r="AL264">
            <v>49.39009999999999</v>
          </cell>
          <cell r="AM264">
            <v>55.164499999999997</v>
          </cell>
          <cell r="AN264">
            <v>58.047399999999996</v>
          </cell>
          <cell r="AO264">
            <v>69.653600000000026</v>
          </cell>
          <cell r="AP264">
            <v>59.438999999999993</v>
          </cell>
          <cell r="AQ264">
            <v>26.224300000000003</v>
          </cell>
          <cell r="AR264">
            <v>15.886999999999999</v>
          </cell>
          <cell r="AS264">
            <v>19.483799999999995</v>
          </cell>
          <cell r="AT264">
            <v>22.218199999999996</v>
          </cell>
          <cell r="AU264">
            <v>19.453399999999998</v>
          </cell>
          <cell r="AV264">
            <v>23.458499999999997</v>
          </cell>
          <cell r="AW264">
            <v>0</v>
          </cell>
          <cell r="AX264">
            <v>0</v>
          </cell>
          <cell r="AY264">
            <v>0</v>
          </cell>
          <cell r="AZ264">
            <v>0</v>
          </cell>
          <cell r="BA264">
            <v>0</v>
          </cell>
        </row>
        <row r="266">
          <cell r="B266">
            <v>0</v>
          </cell>
          <cell r="C266">
            <v>1.512E-7</v>
          </cell>
          <cell r="D266">
            <v>2.5626887999999999E-4</v>
          </cell>
          <cell r="E266">
            <v>7.7427000000000003E-5</v>
          </cell>
          <cell r="F266">
            <v>4.1434595999999995E-4</v>
          </cell>
          <cell r="G266">
            <v>7.6304227999999998E-4</v>
          </cell>
          <cell r="H266">
            <v>7.2744055999999992E-4</v>
          </cell>
          <cell r="I266">
            <v>2.1177072000000001E-4</v>
          </cell>
          <cell r="J266">
            <v>1.1890339999999998E-4</v>
          </cell>
          <cell r="K266">
            <v>7.4983720000000007E-5</v>
          </cell>
          <cell r="L266">
            <v>1.1895043999999999E-4</v>
          </cell>
          <cell r="M266">
            <v>0</v>
          </cell>
          <cell r="N266">
            <v>0</v>
          </cell>
          <cell r="O266">
            <v>0</v>
          </cell>
          <cell r="P266">
            <v>0</v>
          </cell>
          <cell r="Q266">
            <v>0</v>
          </cell>
          <cell r="R266">
            <v>0</v>
          </cell>
          <cell r="S266">
            <v>0</v>
          </cell>
          <cell r="T266">
            <v>0</v>
          </cell>
          <cell r="U266">
            <v>0</v>
          </cell>
          <cell r="V266">
            <v>0</v>
          </cell>
          <cell r="W266">
            <v>0</v>
          </cell>
          <cell r="X266">
            <v>0</v>
          </cell>
          <cell r="Y266">
            <v>0</v>
          </cell>
          <cell r="Z266">
            <v>0</v>
          </cell>
          <cell r="AA266">
            <v>0</v>
          </cell>
          <cell r="AB266">
            <v>0</v>
          </cell>
          <cell r="AC266">
            <v>5.0000000000000001E-4</v>
          </cell>
          <cell r="AD266">
            <v>2.87E-2</v>
          </cell>
          <cell r="AE266">
            <v>6.3100000000000003E-2</v>
          </cell>
          <cell r="AF266">
            <v>9.3600000000000003E-2</v>
          </cell>
          <cell r="AG266">
            <v>0.16070000000000001</v>
          </cell>
          <cell r="AH266">
            <v>0.11</v>
          </cell>
          <cell r="AI266">
            <v>5.9299999999999999E-2</v>
          </cell>
          <cell r="AJ266">
            <v>3.3799999999999997E-2</v>
          </cell>
          <cell r="AK266">
            <v>2.2599999999999999E-2</v>
          </cell>
          <cell r="AL266">
            <v>2.93E-2</v>
          </cell>
          <cell r="AM266">
            <v>0</v>
          </cell>
          <cell r="AN266">
            <v>0</v>
          </cell>
          <cell r="AO266">
            <v>0</v>
          </cell>
          <cell r="AP266">
            <v>0</v>
          </cell>
          <cell r="AQ266">
            <v>0</v>
          </cell>
          <cell r="AR266">
            <v>0</v>
          </cell>
          <cell r="AS266">
            <v>0</v>
          </cell>
          <cell r="AT266">
            <v>0</v>
          </cell>
          <cell r="AU266">
            <v>0</v>
          </cell>
          <cell r="AV266">
            <v>0</v>
          </cell>
          <cell r="AW266">
            <v>0</v>
          </cell>
          <cell r="AX266">
            <v>0</v>
          </cell>
          <cell r="AY266">
            <v>0</v>
          </cell>
          <cell r="AZ266">
            <v>0</v>
          </cell>
          <cell r="BA266">
            <v>0</v>
          </cell>
        </row>
        <row r="267">
          <cell r="B267">
            <v>0</v>
          </cell>
          <cell r="C267">
            <v>0</v>
          </cell>
          <cell r="D267">
            <v>5.2970400000000004E-5</v>
          </cell>
          <cell r="E267">
            <v>1.2768335999999999E-4</v>
          </cell>
          <cell r="F267">
            <v>1.2599999999999999E-7</v>
          </cell>
          <cell r="G267">
            <v>1.0856663999999999E-4</v>
          </cell>
          <cell r="H267">
            <v>1.10459916E-3</v>
          </cell>
          <cell r="I267">
            <v>2.9320225199999995E-3</v>
          </cell>
          <cell r="J267">
            <v>7.9327172399999996E-3</v>
          </cell>
          <cell r="K267">
            <v>2.5620008400000002E-3</v>
          </cell>
          <cell r="L267">
            <v>1.7176118399999999E-3</v>
          </cell>
          <cell r="M267">
            <v>2.23662292E-3</v>
          </cell>
          <cell r="N267">
            <v>1.6553840799999999E-3</v>
          </cell>
          <cell r="O267">
            <v>2.5455306800000002E-3</v>
          </cell>
          <cell r="P267">
            <v>3.6604007999999993E-3</v>
          </cell>
          <cell r="Q267">
            <v>1.2578196399999999E-3</v>
          </cell>
          <cell r="R267">
            <v>2.9242023999999996E-4</v>
          </cell>
          <cell r="S267">
            <v>6.159958000000001E-4</v>
          </cell>
          <cell r="T267">
            <v>1.3956656000000001E-3</v>
          </cell>
          <cell r="U267">
            <v>2.5308942399999996E-3</v>
          </cell>
          <cell r="V267">
            <v>7.7456567999999995E-4</v>
          </cell>
          <cell r="W267">
            <v>0</v>
          </cell>
          <cell r="X267">
            <v>0</v>
          </cell>
          <cell r="Y267">
            <v>0</v>
          </cell>
          <cell r="Z267">
            <v>0</v>
          </cell>
          <cell r="AA267">
            <v>0</v>
          </cell>
          <cell r="AB267">
            <v>0</v>
          </cell>
          <cell r="AC267">
            <v>0</v>
          </cell>
          <cell r="AD267">
            <v>1.06E-2</v>
          </cell>
          <cell r="AE267">
            <v>9.5799999999999996E-2</v>
          </cell>
          <cell r="AF267">
            <v>1.9999999999999998E-4</v>
          </cell>
          <cell r="AG267">
            <v>3.6599999999999994E-2</v>
          </cell>
          <cell r="AH267">
            <v>0.29649999999999999</v>
          </cell>
          <cell r="AI267">
            <v>0.9998999999999999</v>
          </cell>
          <cell r="AJ267">
            <v>3.2756999999999996</v>
          </cell>
          <cell r="AK267">
            <v>0.93810000000000004</v>
          </cell>
          <cell r="AL267">
            <v>0.57479999999999998</v>
          </cell>
          <cell r="AM267">
            <v>0.67530000000000001</v>
          </cell>
          <cell r="AN267">
            <v>0.50569999999999993</v>
          </cell>
          <cell r="AO267">
            <v>1.2403</v>
          </cell>
          <cell r="AP267">
            <v>1.9847999999999999</v>
          </cell>
          <cell r="AQ267">
            <v>0.38709999999999994</v>
          </cell>
          <cell r="AR267">
            <v>9.0499999999999997E-2</v>
          </cell>
          <cell r="AS267">
            <v>0.16039999999999999</v>
          </cell>
          <cell r="AT267">
            <v>0.36769999999999997</v>
          </cell>
          <cell r="AU267">
            <v>0.51659999999999995</v>
          </cell>
          <cell r="AV267">
            <v>0.19309999999999999</v>
          </cell>
          <cell r="AW267">
            <v>0</v>
          </cell>
          <cell r="AX267">
            <v>0</v>
          </cell>
          <cell r="AY267">
            <v>0</v>
          </cell>
          <cell r="AZ267">
            <v>0</v>
          </cell>
          <cell r="BA267">
            <v>0</v>
          </cell>
        </row>
        <row r="268">
          <cell r="B268">
            <v>2.60940792E-3</v>
          </cell>
          <cell r="C268">
            <v>4.0478734799999994E-3</v>
          </cell>
          <cell r="D268">
            <v>8.1043703999999995E-4</v>
          </cell>
          <cell r="E268">
            <v>3.3697439999999996E-5</v>
          </cell>
          <cell r="F268">
            <v>1.4770223999999998E-4</v>
          </cell>
          <cell r="G268">
            <v>2.3233140000000001E-4</v>
          </cell>
          <cell r="H268">
            <v>2.7407772000000001E-4</v>
          </cell>
          <cell r="I268">
            <v>1.3618984399999998E-3</v>
          </cell>
          <cell r="J268">
            <v>3.9371771599999994E-3</v>
          </cell>
          <cell r="K268">
            <v>3.7598484E-4</v>
          </cell>
          <cell r="L268">
            <v>0</v>
          </cell>
          <cell r="M268">
            <v>1.3604751999999999E-4</v>
          </cell>
          <cell r="N268">
            <v>0</v>
          </cell>
          <cell r="O268">
            <v>0</v>
          </cell>
          <cell r="P268">
            <v>4.077191999999999E-5</v>
          </cell>
          <cell r="Q268">
            <v>0</v>
          </cell>
          <cell r="R268">
            <v>0</v>
          </cell>
          <cell r="S268">
            <v>0</v>
          </cell>
          <cell r="T268">
            <v>1.1812919999999998E-5</v>
          </cell>
          <cell r="U268">
            <v>1.1999999999999999E-6</v>
          </cell>
          <cell r="V268">
            <v>4.8056400000000005E-6</v>
          </cell>
          <cell r="W268">
            <v>0</v>
          </cell>
          <cell r="X268">
            <v>0</v>
          </cell>
          <cell r="Y268">
            <v>0</v>
          </cell>
          <cell r="Z268">
            <v>0</v>
          </cell>
          <cell r="AA268">
            <v>0</v>
          </cell>
          <cell r="AB268">
            <v>0.60040000000000004</v>
          </cell>
          <cell r="AC268">
            <v>0.64179999999999993</v>
          </cell>
          <cell r="AD268">
            <v>8.3599999999999994E-2</v>
          </cell>
          <cell r="AE268">
            <v>2.9599999999999998E-2</v>
          </cell>
          <cell r="AF268">
            <v>3.0799999999999998E-2</v>
          </cell>
          <cell r="AG268">
            <v>5.7099999999999998E-2</v>
          </cell>
          <cell r="AH268">
            <v>0.10499999999999998</v>
          </cell>
          <cell r="AI268">
            <v>0.38059999999999994</v>
          </cell>
          <cell r="AJ268">
            <v>1.1166</v>
          </cell>
          <cell r="AK268">
            <v>7.9000000000000001E-2</v>
          </cell>
          <cell r="AL268">
            <v>0</v>
          </cell>
          <cell r="AM268">
            <v>3.6199999999999996E-2</v>
          </cell>
          <cell r="AN268">
            <v>0</v>
          </cell>
          <cell r="AO268">
            <v>0</v>
          </cell>
          <cell r="AP268">
            <v>1.1399999999999999E-2</v>
          </cell>
          <cell r="AQ268">
            <v>0</v>
          </cell>
          <cell r="AR268">
            <v>0</v>
          </cell>
          <cell r="AS268">
            <v>0</v>
          </cell>
          <cell r="AT268">
            <v>1.4E-3</v>
          </cell>
          <cell r="AU268">
            <v>1.9999999999999998E-4</v>
          </cell>
          <cell r="AV268">
            <v>8.9999999999999998E-4</v>
          </cell>
          <cell r="AW268">
            <v>0</v>
          </cell>
          <cell r="AX268">
            <v>0</v>
          </cell>
          <cell r="AY268">
            <v>0</v>
          </cell>
          <cell r="AZ268">
            <v>0</v>
          </cell>
          <cell r="BA268">
            <v>0</v>
          </cell>
        </row>
        <row r="269">
          <cell r="B269">
            <v>0</v>
          </cell>
          <cell r="C269">
            <v>0</v>
          </cell>
          <cell r="D269">
            <v>0</v>
          </cell>
          <cell r="E269">
            <v>0</v>
          </cell>
          <cell r="F269">
            <v>0</v>
          </cell>
          <cell r="G269">
            <v>0</v>
          </cell>
          <cell r="H269">
            <v>0</v>
          </cell>
          <cell r="I269">
            <v>0</v>
          </cell>
          <cell r="J269">
            <v>0</v>
          </cell>
          <cell r="K269">
            <v>0</v>
          </cell>
          <cell r="L269">
            <v>0</v>
          </cell>
          <cell r="M269">
            <v>0</v>
          </cell>
          <cell r="N269">
            <v>0</v>
          </cell>
          <cell r="O269">
            <v>0</v>
          </cell>
          <cell r="P269">
            <v>0</v>
          </cell>
          <cell r="Q269">
            <v>5.3586399999999992E-6</v>
          </cell>
          <cell r="R269">
            <v>0</v>
          </cell>
          <cell r="S269">
            <v>0</v>
          </cell>
          <cell r="T269">
            <v>0</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0</v>
          </cell>
          <cell r="AN269">
            <v>0</v>
          </cell>
          <cell r="AO269">
            <v>0</v>
          </cell>
          <cell r="AP269">
            <v>0</v>
          </cell>
          <cell r="AQ269">
            <v>2.6999999999999997E-3</v>
          </cell>
          <cell r="AR269">
            <v>0</v>
          </cell>
          <cell r="AS269">
            <v>0</v>
          </cell>
          <cell r="AT269">
            <v>0</v>
          </cell>
          <cell r="AU269">
            <v>0</v>
          </cell>
          <cell r="AV269">
            <v>0</v>
          </cell>
          <cell r="AW269">
            <v>0</v>
          </cell>
          <cell r="AX269">
            <v>0</v>
          </cell>
          <cell r="AY269">
            <v>0</v>
          </cell>
          <cell r="AZ269">
            <v>0</v>
          </cell>
          <cell r="BA269">
            <v>0</v>
          </cell>
        </row>
      </sheetData>
      <sheetData sheetId="17">
        <row r="194">
          <cell r="B194">
            <v>9.4910755799999993E-3</v>
          </cell>
          <cell r="C194">
            <v>2.208934546E-2</v>
          </cell>
          <cell r="D194">
            <v>1.3950200179999997E-2</v>
          </cell>
          <cell r="E194">
            <v>2.1605784339999996E-2</v>
          </cell>
          <cell r="F194">
            <v>2.5767695519999995E-2</v>
          </cell>
          <cell r="G194">
            <v>6.1650808799999998E-3</v>
          </cell>
          <cell r="H194">
            <v>1.0674348719999997E-2</v>
          </cell>
          <cell r="I194">
            <v>1.542100364E-2</v>
          </cell>
          <cell r="J194">
            <v>1.8908666139999999E-2</v>
          </cell>
          <cell r="K194">
            <v>1.4219899119999999E-2</v>
          </cell>
          <cell r="L194">
            <v>1.4407672999999999E-2</v>
          </cell>
          <cell r="M194">
            <v>1.1580629199999999E-2</v>
          </cell>
          <cell r="N194">
            <v>1.076069218E-2</v>
          </cell>
          <cell r="O194">
            <v>5.0765227519999997E-2</v>
          </cell>
          <cell r="P194">
            <v>6.3849466659999993E-2</v>
          </cell>
          <cell r="Q194">
            <v>6.6886831059999985E-2</v>
          </cell>
          <cell r="R194">
            <v>6.799579318E-2</v>
          </cell>
          <cell r="S194">
            <v>7.0291745159999988E-2</v>
          </cell>
          <cell r="T194">
            <v>8.6149925119999998E-2</v>
          </cell>
          <cell r="U194">
            <v>9.3710432060000001E-2</v>
          </cell>
          <cell r="V194">
            <v>0.10443757422</v>
          </cell>
          <cell r="W194">
            <v>0</v>
          </cell>
          <cell r="X194">
            <v>0</v>
          </cell>
          <cell r="Y194">
            <v>0</v>
          </cell>
          <cell r="Z194">
            <v>0</v>
          </cell>
          <cell r="AA194">
            <v>0</v>
          </cell>
          <cell r="AB194">
            <v>1.9388000000000001</v>
          </cell>
          <cell r="AC194">
            <v>1.8809</v>
          </cell>
          <cell r="AD194">
            <v>1.9258999999999999</v>
          </cell>
          <cell r="AE194">
            <v>5.3761999999999999</v>
          </cell>
          <cell r="AF194">
            <v>11.8188</v>
          </cell>
          <cell r="AG194">
            <v>1.6798999999999999</v>
          </cell>
          <cell r="AH194">
            <v>3.597</v>
          </cell>
          <cell r="AI194">
            <v>6.4401999999999999</v>
          </cell>
          <cell r="AJ194">
            <v>8.873899999999999</v>
          </cell>
          <cell r="AK194">
            <v>5.158199999999999</v>
          </cell>
          <cell r="AL194">
            <v>5.2686999999999999</v>
          </cell>
          <cell r="AM194">
            <v>5.9258999999999995</v>
          </cell>
          <cell r="AN194">
            <v>3.2103999999999999</v>
          </cell>
          <cell r="AO194">
            <v>22.729699999999998</v>
          </cell>
          <cell r="AP194">
            <v>24.740599999999997</v>
          </cell>
          <cell r="AQ194">
            <v>20.7546</v>
          </cell>
          <cell r="AR194">
            <v>20.2075</v>
          </cell>
          <cell r="AS194">
            <v>24.941199999999998</v>
          </cell>
          <cell r="AT194">
            <v>29.812299999999997</v>
          </cell>
          <cell r="AU194">
            <v>31.182899999999997</v>
          </cell>
          <cell r="AV194">
            <v>31.785499999999999</v>
          </cell>
          <cell r="AW194">
            <v>0</v>
          </cell>
          <cell r="AX194">
            <v>0</v>
          </cell>
          <cell r="AY194">
            <v>0</v>
          </cell>
          <cell r="AZ194">
            <v>0</v>
          </cell>
          <cell r="BA194">
            <v>0</v>
          </cell>
        </row>
        <row r="263">
          <cell r="B263">
            <v>1.0671578679999998E-2</v>
          </cell>
          <cell r="C263">
            <v>2.3204909419999999E-2</v>
          </cell>
          <cell r="D263">
            <v>1.5331501219999997E-2</v>
          </cell>
          <cell r="E263">
            <v>2.3331929599999992E-2</v>
          </cell>
          <cell r="F263">
            <v>2.9063613739999994E-2</v>
          </cell>
          <cell r="G263">
            <v>9.6857111400000008E-3</v>
          </cell>
          <cell r="H263">
            <v>1.5719150859999996E-2</v>
          </cell>
          <cell r="I263">
            <v>2.1763764539999998E-2</v>
          </cell>
          <cell r="J263">
            <v>2.912723884E-2</v>
          </cell>
          <cell r="K263">
            <v>2.3993451300000003E-2</v>
          </cell>
          <cell r="L263">
            <v>2.6895420440000001E-2</v>
          </cell>
          <cell r="M263">
            <v>2.3622671100000003E-2</v>
          </cell>
          <cell r="N263">
            <v>2.2228270540000001E-2</v>
          </cell>
          <cell r="O263">
            <v>6.5866499719999999E-2</v>
          </cell>
          <cell r="P263">
            <v>7.7028965859999993E-2</v>
          </cell>
          <cell r="Q263">
            <v>7.431564966000001E-2</v>
          </cell>
          <cell r="R263">
            <v>7.5838146160000008E-2</v>
          </cell>
          <cell r="S263">
            <v>9.1644240799999985E-2</v>
          </cell>
          <cell r="T263">
            <v>0.11612415275999996</v>
          </cell>
          <cell r="U263">
            <v>0.11907813946</v>
          </cell>
          <cell r="V263">
            <v>0.12695749849999999</v>
          </cell>
          <cell r="W263">
            <v>0</v>
          </cell>
          <cell r="X263">
            <v>0</v>
          </cell>
          <cell r="Y263">
            <v>0</v>
          </cell>
          <cell r="Z263">
            <v>0</v>
          </cell>
          <cell r="AA263">
            <v>0</v>
          </cell>
          <cell r="AB263">
            <v>3.5268999999999999</v>
          </cell>
          <cell r="AC263">
            <v>2.4557000000000002</v>
          </cell>
          <cell r="AD263">
            <v>2.6719000000000004</v>
          </cell>
          <cell r="AE263">
            <v>6.6581999999999999</v>
          </cell>
          <cell r="AF263">
            <v>14.009899999999998</v>
          </cell>
          <cell r="AG263">
            <v>4.0266000000000002</v>
          </cell>
          <cell r="AH263">
            <v>7.4255000000000013</v>
          </cell>
          <cell r="AI263">
            <v>11.4993</v>
          </cell>
          <cell r="AJ263">
            <v>19.404799999999998</v>
          </cell>
          <cell r="AK263">
            <v>13.309299999999999</v>
          </cell>
          <cell r="AL263">
            <v>15.238400000000002</v>
          </cell>
          <cell r="AM263">
            <v>15.903499999999999</v>
          </cell>
          <cell r="AN263">
            <v>12.0152</v>
          </cell>
          <cell r="AO263">
            <v>36.709299999999999</v>
          </cell>
          <cell r="AP263">
            <v>37.824199999999998</v>
          </cell>
          <cell r="AQ263">
            <v>28.485300000000002</v>
          </cell>
          <cell r="AR263">
            <v>27.598499999999998</v>
          </cell>
          <cell r="AS263">
            <v>35.855700000000006</v>
          </cell>
          <cell r="AT263">
            <v>45.461500000000001</v>
          </cell>
          <cell r="AU263">
            <v>47.031100000000009</v>
          </cell>
          <cell r="AV263">
            <v>44.393799999999985</v>
          </cell>
          <cell r="AW263">
            <v>0</v>
          </cell>
          <cell r="AX263">
            <v>0</v>
          </cell>
          <cell r="AY263">
            <v>0</v>
          </cell>
          <cell r="AZ263">
            <v>0</v>
          </cell>
          <cell r="BA263">
            <v>0</v>
          </cell>
        </row>
        <row r="264">
          <cell r="B264">
            <v>1.1119906E-3</v>
          </cell>
          <cell r="C264">
            <v>6.0266080000000004E-4</v>
          </cell>
          <cell r="D264">
            <v>1.0973558399999998E-3</v>
          </cell>
          <cell r="E264">
            <v>1.6728011999999997E-3</v>
          </cell>
          <cell r="F264">
            <v>2.6568494400000002E-3</v>
          </cell>
          <cell r="G264">
            <v>2.5685599800000011E-3</v>
          </cell>
          <cell r="H264">
            <v>3.2099934999999993E-3</v>
          </cell>
          <cell r="I264">
            <v>4.235108080000001E-3</v>
          </cell>
          <cell r="J264">
            <v>5.7084759200000008E-3</v>
          </cell>
          <cell r="K264">
            <v>5.5292260800000005E-3</v>
          </cell>
          <cell r="L264">
            <v>8.0470643400000017E-3</v>
          </cell>
          <cell r="M264">
            <v>6.4160452999999992E-3</v>
          </cell>
          <cell r="N264">
            <v>7.0894912200000007E-3</v>
          </cell>
          <cell r="O264">
            <v>9.2651563199999988E-3</v>
          </cell>
          <cell r="P264">
            <v>8.1042644200000017E-3</v>
          </cell>
          <cell r="Q264">
            <v>3.5673405599999995E-3</v>
          </cell>
          <cell r="R264">
            <v>4.9363858599999998E-3</v>
          </cell>
          <cell r="S264">
            <v>7.0752064599999996E-3</v>
          </cell>
          <cell r="T264">
            <v>1.096633818E-2</v>
          </cell>
          <cell r="U264">
            <v>1.0497956980000002E-2</v>
          </cell>
          <cell r="V264">
            <v>9.8553810599999979E-3</v>
          </cell>
          <cell r="W264">
            <v>0</v>
          </cell>
          <cell r="X264">
            <v>0</v>
          </cell>
          <cell r="Y264">
            <v>0</v>
          </cell>
          <cell r="Z264">
            <v>0</v>
          </cell>
          <cell r="AA264">
            <v>0</v>
          </cell>
          <cell r="AB264">
            <v>1.5803999999999994</v>
          </cell>
          <cell r="AC264">
            <v>0.40040000000000003</v>
          </cell>
          <cell r="AD264">
            <v>0.53959999999999986</v>
          </cell>
          <cell r="AE264">
            <v>1.264</v>
          </cell>
          <cell r="AF264">
            <v>1.9340999999999997</v>
          </cell>
          <cell r="AG264">
            <v>1.8357999999999997</v>
          </cell>
          <cell r="AH264">
            <v>2.7533000000000003</v>
          </cell>
          <cell r="AI264">
            <v>3.5559999999999992</v>
          </cell>
          <cell r="AJ264">
            <v>7.2070999999999996</v>
          </cell>
          <cell r="AK264">
            <v>4.6666999999999996</v>
          </cell>
          <cell r="AL264">
            <v>6.1132999999999997</v>
          </cell>
          <cell r="AM264">
            <v>5.1992000000000003</v>
          </cell>
          <cell r="AN264">
            <v>5.2920999999999996</v>
          </cell>
          <cell r="AO264">
            <v>8.3550999999999984</v>
          </cell>
          <cell r="AP264">
            <v>8.0560999999999989</v>
          </cell>
          <cell r="AQ264">
            <v>5.2584</v>
          </cell>
          <cell r="AR264">
            <v>4.1044</v>
          </cell>
          <cell r="AS264">
            <v>4.6849999999999987</v>
          </cell>
          <cell r="AT264">
            <v>6.6189000000000009</v>
          </cell>
          <cell r="AU264">
            <v>8.9891000000000005</v>
          </cell>
          <cell r="AV264">
            <v>6.1808000000000005</v>
          </cell>
          <cell r="AW264">
            <v>0</v>
          </cell>
          <cell r="AX264">
            <v>0</v>
          </cell>
          <cell r="AY264">
            <v>0</v>
          </cell>
          <cell r="AZ264">
            <v>0</v>
          </cell>
          <cell r="BA264">
            <v>0</v>
          </cell>
        </row>
        <row r="266">
          <cell r="B266">
            <v>0</v>
          </cell>
          <cell r="C266">
            <v>3.1625999999999996E-4</v>
          </cell>
          <cell r="D266">
            <v>1.1375E-4</v>
          </cell>
          <cell r="E266">
            <v>0</v>
          </cell>
          <cell r="F266">
            <v>0</v>
          </cell>
          <cell r="G266">
            <v>0</v>
          </cell>
          <cell r="H266">
            <v>0</v>
          </cell>
          <cell r="I266">
            <v>0</v>
          </cell>
          <cell r="J266">
            <v>0</v>
          </cell>
          <cell r="K266">
            <v>4.0442639999999994E-5</v>
          </cell>
          <cell r="L266">
            <v>3.4265139999999988E-5</v>
          </cell>
          <cell r="M266">
            <v>0</v>
          </cell>
          <cell r="N266">
            <v>0</v>
          </cell>
          <cell r="O266">
            <v>1.1739909999999997E-4</v>
          </cell>
          <cell r="P266">
            <v>4.3411199999999995E-4</v>
          </cell>
          <cell r="Q266">
            <v>0</v>
          </cell>
          <cell r="R266">
            <v>5.5660499999999987E-5</v>
          </cell>
          <cell r="S266">
            <v>5.901993999999999E-5</v>
          </cell>
          <cell r="T266">
            <v>5.8030000000000002E-6</v>
          </cell>
          <cell r="U266">
            <v>1.0255E-6</v>
          </cell>
          <cell r="V266">
            <v>8.1199999999999991E-7</v>
          </cell>
          <cell r="W266">
            <v>0</v>
          </cell>
          <cell r="X266">
            <v>0</v>
          </cell>
          <cell r="Y266">
            <v>0</v>
          </cell>
          <cell r="Z266">
            <v>0</v>
          </cell>
          <cell r="AA266">
            <v>0</v>
          </cell>
          <cell r="AB266">
            <v>0</v>
          </cell>
          <cell r="AC266">
            <v>6.8999999999999999E-3</v>
          </cell>
          <cell r="AD266">
            <v>2.1999999999999997E-3</v>
          </cell>
          <cell r="AE266">
            <v>0</v>
          </cell>
          <cell r="AF266">
            <v>0</v>
          </cell>
          <cell r="AG266">
            <v>0</v>
          </cell>
          <cell r="AH266">
            <v>0</v>
          </cell>
          <cell r="AI266">
            <v>0</v>
          </cell>
          <cell r="AJ266">
            <v>0</v>
          </cell>
          <cell r="AK266">
            <v>3.1699999999999999E-2</v>
          </cell>
          <cell r="AL266">
            <v>3.7400000000000003E-2</v>
          </cell>
          <cell r="AM266">
            <v>0</v>
          </cell>
          <cell r="AN266">
            <v>0</v>
          </cell>
          <cell r="AO266">
            <v>3.5799999999999998E-2</v>
          </cell>
          <cell r="AP266">
            <v>0.13539999999999999</v>
          </cell>
          <cell r="AQ266">
            <v>0</v>
          </cell>
          <cell r="AR266">
            <v>1.49E-2</v>
          </cell>
          <cell r="AS266">
            <v>1.3699999999999999E-2</v>
          </cell>
          <cell r="AT266">
            <v>2.0999999999999999E-3</v>
          </cell>
          <cell r="AU266">
            <v>6.9999999999999999E-4</v>
          </cell>
          <cell r="AV266">
            <v>2.9999999999999997E-4</v>
          </cell>
          <cell r="AW266">
            <v>0</v>
          </cell>
          <cell r="AX266">
            <v>0</v>
          </cell>
          <cell r="AY266">
            <v>0</v>
          </cell>
          <cell r="AZ266">
            <v>0</v>
          </cell>
          <cell r="BA266">
            <v>0</v>
          </cell>
        </row>
        <row r="267">
          <cell r="B267">
            <v>0</v>
          </cell>
          <cell r="C267">
            <v>4.8788880000000002E-5</v>
          </cell>
          <cell r="D267">
            <v>6.8893999999999982E-7</v>
          </cell>
          <cell r="E267">
            <v>3.2864999999999991E-5</v>
          </cell>
          <cell r="F267">
            <v>6.0886699999999992E-4</v>
          </cell>
          <cell r="G267">
            <v>7.7625716000000004E-4</v>
          </cell>
          <cell r="H267">
            <v>1.4906114999999999E-3</v>
          </cell>
          <cell r="I267">
            <v>1.4928573799999996E-3</v>
          </cell>
          <cell r="J267">
            <v>2.4210554199999997E-3</v>
          </cell>
          <cell r="K267">
            <v>1.4598558799999999E-3</v>
          </cell>
          <cell r="L267">
            <v>1.1085628399999999E-3</v>
          </cell>
          <cell r="M267">
            <v>1.64135776E-3</v>
          </cell>
          <cell r="N267">
            <v>1.6501171400000001E-3</v>
          </cell>
          <cell r="O267">
            <v>2.3257116400000003E-3</v>
          </cell>
          <cell r="P267">
            <v>1.1043298000000001E-3</v>
          </cell>
          <cell r="Q267">
            <v>1.7321978799999997E-3</v>
          </cell>
          <cell r="R267">
            <v>6.3403185999999989E-4</v>
          </cell>
          <cell r="S267">
            <v>1.8122420399999998E-3</v>
          </cell>
          <cell r="T267">
            <v>9.1307075999999998E-4</v>
          </cell>
          <cell r="U267">
            <v>1.1261888399999999E-3</v>
          </cell>
          <cell r="V267">
            <v>2.2073387000000003E-3</v>
          </cell>
          <cell r="W267">
            <v>0</v>
          </cell>
          <cell r="X267">
            <v>0</v>
          </cell>
          <cell r="Y267">
            <v>0</v>
          </cell>
          <cell r="Z267">
            <v>0</v>
          </cell>
          <cell r="AA267">
            <v>0</v>
          </cell>
          <cell r="AB267">
            <v>0</v>
          </cell>
          <cell r="AC267">
            <v>1.3599999999999999E-2</v>
          </cell>
          <cell r="AD267">
            <v>7.9999999999999993E-4</v>
          </cell>
          <cell r="AE267">
            <v>1.1399999999999999E-2</v>
          </cell>
          <cell r="AF267">
            <v>0.2374</v>
          </cell>
          <cell r="AG267">
            <v>0.35850000000000004</v>
          </cell>
          <cell r="AH267">
            <v>0.75169999999999992</v>
          </cell>
          <cell r="AI267">
            <v>0.82179999999999986</v>
          </cell>
          <cell r="AJ267">
            <v>1.3299999999999996</v>
          </cell>
          <cell r="AK267">
            <v>0.84550000000000003</v>
          </cell>
          <cell r="AL267">
            <v>0.73760000000000003</v>
          </cell>
          <cell r="AM267">
            <v>0.98549999999999993</v>
          </cell>
          <cell r="AN267">
            <v>1.0007999999999999</v>
          </cell>
          <cell r="AO267">
            <v>1.6229</v>
          </cell>
          <cell r="AP267">
            <v>1.0282</v>
          </cell>
          <cell r="AQ267">
            <v>0.72660000000000002</v>
          </cell>
          <cell r="AR267">
            <v>0.24479999999999999</v>
          </cell>
          <cell r="AS267">
            <v>0.54830000000000001</v>
          </cell>
          <cell r="AT267">
            <v>0.78169999999999984</v>
          </cell>
          <cell r="AU267">
            <v>0.38019999999999993</v>
          </cell>
          <cell r="AV267">
            <v>0.61830000000000007</v>
          </cell>
          <cell r="AW267">
            <v>0</v>
          </cell>
          <cell r="AX267">
            <v>0</v>
          </cell>
          <cell r="AY267">
            <v>0</v>
          </cell>
          <cell r="AZ267">
            <v>0</v>
          </cell>
          <cell r="BA267">
            <v>0</v>
          </cell>
        </row>
        <row r="268">
          <cell r="B268">
            <v>6.2824999999999996E-6</v>
          </cell>
          <cell r="C268">
            <v>2.5899999999999998E-6</v>
          </cell>
          <cell r="D268">
            <v>5.4249999999999999E-7</v>
          </cell>
          <cell r="E268">
            <v>9.2930599999999981E-6</v>
          </cell>
          <cell r="F268">
            <v>1.6945319999999997E-5</v>
          </cell>
          <cell r="G268">
            <v>6.2655319999999998E-5</v>
          </cell>
          <cell r="H268">
            <v>5.0321179999999994E-5</v>
          </cell>
          <cell r="I268">
            <v>1.9848500000000001E-5</v>
          </cell>
          <cell r="J268">
            <v>6.3699999999999989E-7</v>
          </cell>
          <cell r="K268">
            <v>3.9805499999999997E-5</v>
          </cell>
          <cell r="L268">
            <v>1.0332349999999999E-4</v>
          </cell>
          <cell r="M268">
            <v>1.3895E-6</v>
          </cell>
          <cell r="N268">
            <v>2.7999999999999999E-8</v>
          </cell>
          <cell r="O268">
            <v>5.1216199999999993E-5</v>
          </cell>
          <cell r="P268">
            <v>5.3454659999999999E-5</v>
          </cell>
          <cell r="Q268">
            <v>0</v>
          </cell>
          <cell r="R268">
            <v>7.2516919999999991E-5</v>
          </cell>
          <cell r="S268">
            <v>1.3854959999999998E-4</v>
          </cell>
          <cell r="T268">
            <v>1.6730405999999999E-4</v>
          </cell>
          <cell r="U268">
            <v>1.0133647999999999E-4</v>
          </cell>
          <cell r="V268">
            <v>1.1220677999999999E-4</v>
          </cell>
          <cell r="W268">
            <v>0</v>
          </cell>
          <cell r="X268">
            <v>0</v>
          </cell>
          <cell r="Y268">
            <v>0</v>
          </cell>
          <cell r="Z268">
            <v>0</v>
          </cell>
          <cell r="AA268">
            <v>0</v>
          </cell>
          <cell r="AB268">
            <v>1.4E-3</v>
          </cell>
          <cell r="AC268">
            <v>8.9999999999999998E-4</v>
          </cell>
          <cell r="AD268">
            <v>1.5E-3</v>
          </cell>
          <cell r="AE268">
            <v>3.2999999999999995E-3</v>
          </cell>
          <cell r="AF268">
            <v>6.8999999999999999E-3</v>
          </cell>
          <cell r="AG268">
            <v>3.1800000000000002E-2</v>
          </cell>
          <cell r="AH268">
            <v>1.67E-2</v>
          </cell>
          <cell r="AI268">
            <v>1.09E-2</v>
          </cell>
          <cell r="AJ268">
            <v>5.0000000000000001E-4</v>
          </cell>
          <cell r="AK268">
            <v>3.2099999999999997E-2</v>
          </cell>
          <cell r="AL268">
            <v>0.217</v>
          </cell>
          <cell r="AM268">
            <v>4.3E-3</v>
          </cell>
          <cell r="AN268">
            <v>9.9999999999999991E-5</v>
          </cell>
          <cell r="AO268">
            <v>1.29E-2</v>
          </cell>
          <cell r="AP268">
            <v>1.9099999999999999E-2</v>
          </cell>
          <cell r="AQ268">
            <v>0</v>
          </cell>
          <cell r="AR268">
            <v>4.07E-2</v>
          </cell>
          <cell r="AS268">
            <v>0.11509999999999999</v>
          </cell>
          <cell r="AT268">
            <v>6.0599999999999994E-2</v>
          </cell>
          <cell r="AU268">
            <v>5.5099999999999996E-2</v>
          </cell>
          <cell r="AV268">
            <v>4.9399999999999999E-2</v>
          </cell>
          <cell r="AW268">
            <v>0</v>
          </cell>
          <cell r="AX268">
            <v>0</v>
          </cell>
          <cell r="AY268">
            <v>0</v>
          </cell>
          <cell r="AZ268">
            <v>0</v>
          </cell>
          <cell r="BA268">
            <v>0</v>
          </cell>
        </row>
        <row r="269">
          <cell r="B269">
            <v>0</v>
          </cell>
          <cell r="C269">
            <v>0</v>
          </cell>
          <cell r="D269">
            <v>0</v>
          </cell>
          <cell r="E269">
            <v>0</v>
          </cell>
          <cell r="F269">
            <v>0</v>
          </cell>
          <cell r="G269">
            <v>0</v>
          </cell>
          <cell r="H269">
            <v>1.3300000000000001E-7</v>
          </cell>
          <cell r="I269">
            <v>6.1053299999999994E-5</v>
          </cell>
          <cell r="J269">
            <v>3.8569999999999991E-7</v>
          </cell>
          <cell r="K269">
            <v>6.8809999999999998E-6</v>
          </cell>
          <cell r="L269">
            <v>6.5675399999999998E-5</v>
          </cell>
          <cell r="M269">
            <v>1.1378541999999998E-4</v>
          </cell>
          <cell r="N269">
            <v>2.1669955999999998E-4</v>
          </cell>
          <cell r="O269">
            <v>6.467523999999999E-5</v>
          </cell>
          <cell r="P269">
            <v>0</v>
          </cell>
          <cell r="Q269">
            <v>0</v>
          </cell>
          <cell r="R269">
            <v>0</v>
          </cell>
          <cell r="S269">
            <v>3.3968199999999998E-5</v>
          </cell>
          <cell r="T269">
            <v>1.768102E-5</v>
          </cell>
          <cell r="U269">
            <v>0</v>
          </cell>
          <cell r="V269">
            <v>5.5232239999999992E-5</v>
          </cell>
          <cell r="W269">
            <v>0</v>
          </cell>
          <cell r="X269">
            <v>0</v>
          </cell>
          <cell r="Y269">
            <v>0</v>
          </cell>
          <cell r="Z269">
            <v>0</v>
          </cell>
          <cell r="AA269">
            <v>0</v>
          </cell>
          <cell r="AB269">
            <v>0</v>
          </cell>
          <cell r="AC269">
            <v>0</v>
          </cell>
          <cell r="AD269">
            <v>0</v>
          </cell>
          <cell r="AE269">
            <v>0</v>
          </cell>
          <cell r="AF269">
            <v>0</v>
          </cell>
          <cell r="AG269">
            <v>0</v>
          </cell>
          <cell r="AH269">
            <v>3.9999999999999996E-4</v>
          </cell>
          <cell r="AI269">
            <v>7.5299999999999992E-2</v>
          </cell>
          <cell r="AJ269">
            <v>1.0999999999999998E-3</v>
          </cell>
          <cell r="AK269">
            <v>6.9999999999999993E-3</v>
          </cell>
          <cell r="AL269">
            <v>5.8199999999999995E-2</v>
          </cell>
          <cell r="AM269">
            <v>8.2900000000000001E-2</v>
          </cell>
          <cell r="AN269">
            <v>0.13119999999999998</v>
          </cell>
          <cell r="AO269">
            <v>4.1099999999999998E-2</v>
          </cell>
          <cell r="AP269">
            <v>0</v>
          </cell>
          <cell r="AQ269">
            <v>0</v>
          </cell>
          <cell r="AR269">
            <v>0</v>
          </cell>
          <cell r="AS269">
            <v>2.63E-2</v>
          </cell>
          <cell r="AT269">
            <v>1.0199999999999999E-2</v>
          </cell>
          <cell r="AU269">
            <v>0</v>
          </cell>
          <cell r="AV269">
            <v>3.3599999999999998E-2</v>
          </cell>
          <cell r="AW269">
            <v>0</v>
          </cell>
          <cell r="AX269">
            <v>0</v>
          </cell>
          <cell r="AY269">
            <v>0</v>
          </cell>
          <cell r="AZ269">
            <v>0</v>
          </cell>
          <cell r="BA269">
            <v>0</v>
          </cell>
        </row>
        <row r="271">
          <cell r="B271">
            <v>0</v>
          </cell>
          <cell r="C271">
            <v>0</v>
          </cell>
          <cell r="D271">
            <v>0</v>
          </cell>
          <cell r="E271">
            <v>4.7879999999999989E-6</v>
          </cell>
          <cell r="F271">
            <v>6.1039999999999986E-6</v>
          </cell>
          <cell r="G271">
            <v>3.0019499999999999E-5</v>
          </cell>
          <cell r="H271">
            <v>1.1168849999999999E-4</v>
          </cell>
          <cell r="I271">
            <v>4.0273869999999995E-4</v>
          </cell>
          <cell r="J271">
            <v>1.9574471000000002E-3</v>
          </cell>
          <cell r="K271">
            <v>2.3144129399999998E-3</v>
          </cell>
          <cell r="L271">
            <v>2.9475698E-3</v>
          </cell>
          <cell r="M271">
            <v>3.4519505999999998E-3</v>
          </cell>
          <cell r="N271">
            <v>1.9549458600000001E-3</v>
          </cell>
          <cell r="O271">
            <v>2.3555858200000001E-3</v>
          </cell>
          <cell r="P271">
            <v>2.5523933400000004E-3</v>
          </cell>
          <cell r="Q271">
            <v>1.55371076E-3</v>
          </cell>
          <cell r="R271">
            <v>1.1427555999999998E-3</v>
          </cell>
          <cell r="S271">
            <v>1.1657532879999998E-2</v>
          </cell>
          <cell r="T271">
            <v>1.7391197600000002E-2</v>
          </cell>
          <cell r="U271">
            <v>1.3285566000000002E-2</v>
          </cell>
          <cell r="V271">
            <v>9.3085827799999996E-3</v>
          </cell>
          <cell r="W271">
            <v>0</v>
          </cell>
          <cell r="X271">
            <v>0</v>
          </cell>
          <cell r="Y271">
            <v>0</v>
          </cell>
          <cell r="Z271">
            <v>0</v>
          </cell>
          <cell r="AA271">
            <v>0</v>
          </cell>
          <cell r="AB271">
            <v>0</v>
          </cell>
          <cell r="AC271">
            <v>0</v>
          </cell>
          <cell r="AD271">
            <v>0</v>
          </cell>
          <cell r="AE271">
            <v>9.9999999999999991E-5</v>
          </cell>
          <cell r="AF271">
            <v>2.3999999999999998E-3</v>
          </cell>
          <cell r="AG271">
            <v>3.61E-2</v>
          </cell>
          <cell r="AH271">
            <v>0.14129999999999998</v>
          </cell>
          <cell r="AI271">
            <v>0.45779999999999993</v>
          </cell>
          <cell r="AJ271">
            <v>1.7955000000000001</v>
          </cell>
          <cell r="AK271">
            <v>2.2281</v>
          </cell>
          <cell r="AL271">
            <v>2.5914999999999999</v>
          </cell>
          <cell r="AM271">
            <v>3.3319999999999999</v>
          </cell>
          <cell r="AN271">
            <v>1.5700999999999998</v>
          </cell>
          <cell r="AO271">
            <v>2.0709999999999997</v>
          </cell>
          <cell r="AP271">
            <v>2.1498999999999997</v>
          </cell>
          <cell r="AQ271">
            <v>0.97619999999999996</v>
          </cell>
          <cell r="AR271">
            <v>0.79059999999999997</v>
          </cell>
          <cell r="AS271">
            <v>5.1606000000000005</v>
          </cell>
          <cell r="AT271">
            <v>7.7069000000000001</v>
          </cell>
          <cell r="AU271">
            <v>5.8225999999999996</v>
          </cell>
          <cell r="AV271">
            <v>4.3752999999999993</v>
          </cell>
          <cell r="AW271">
            <v>0</v>
          </cell>
          <cell r="AX271">
            <v>0</v>
          </cell>
          <cell r="AY271">
            <v>0</v>
          </cell>
          <cell r="AZ271">
            <v>0</v>
          </cell>
          <cell r="BA271">
            <v>0</v>
          </cell>
        </row>
      </sheetData>
      <sheetData sheetId="18" refreshError="1"/>
      <sheetData sheetId="19" refreshError="1"/>
      <sheetData sheetId="20" refreshError="1"/>
      <sheetData sheetId="21">
        <row r="263">
          <cell r="B263">
            <v>5.0597147999999993E-3</v>
          </cell>
          <cell r="C263">
            <v>5.2958359999999991E-3</v>
          </cell>
          <cell r="D263">
            <v>7.1134867999999981E-3</v>
          </cell>
          <cell r="E263">
            <v>1.6821000000000002E-4</v>
          </cell>
          <cell r="F263">
            <v>8.1459083999999987E-3</v>
          </cell>
          <cell r="G263">
            <v>7.4321519999999992E-3</v>
          </cell>
          <cell r="H263">
            <v>1.0478700399999999E-2</v>
          </cell>
          <cell r="I263">
            <v>1.34650432E-2</v>
          </cell>
          <cell r="J263">
            <v>1.9835057199999999E-2</v>
          </cell>
          <cell r="K263">
            <v>1.6448283599999995E-2</v>
          </cell>
          <cell r="L263">
            <v>2.5392452400000001E-2</v>
          </cell>
          <cell r="M263">
            <v>2.5097069199999999E-2</v>
          </cell>
          <cell r="N263">
            <v>3.1235117199999999E-2</v>
          </cell>
          <cell r="O263">
            <v>4.3270144400000002E-2</v>
          </cell>
          <cell r="P263">
            <v>4.0476819599999991E-2</v>
          </cell>
          <cell r="Q263">
            <v>2.9830220000000001E-2</v>
          </cell>
          <cell r="R263">
            <v>4.6156283600000007E-2</v>
          </cell>
          <cell r="S263">
            <v>6.6499540799999993E-2</v>
          </cell>
          <cell r="T263">
            <v>8.5094284800000003E-2</v>
          </cell>
          <cell r="U263">
            <v>0.10402564760000003</v>
          </cell>
          <cell r="V263">
            <v>0.10017120400000001</v>
          </cell>
          <cell r="W263">
            <v>0</v>
          </cell>
          <cell r="X263">
            <v>0</v>
          </cell>
          <cell r="Y263">
            <v>0</v>
          </cell>
          <cell r="Z263">
            <v>0</v>
          </cell>
          <cell r="AA263">
            <v>0</v>
          </cell>
          <cell r="AB263">
            <v>5.1097000000000001</v>
          </cell>
          <cell r="AC263">
            <v>5.2149999999999999</v>
          </cell>
          <cell r="AD263">
            <v>6.7081999999999997</v>
          </cell>
          <cell r="AE263">
            <v>8.5793000000000017</v>
          </cell>
          <cell r="AF263">
            <v>10.009699999999999</v>
          </cell>
          <cell r="AG263">
            <v>7.9005000000000019</v>
          </cell>
          <cell r="AH263">
            <v>11.652800000000003</v>
          </cell>
          <cell r="AI263">
            <v>17.144299999999998</v>
          </cell>
          <cell r="AJ263">
            <v>24.782400000000003</v>
          </cell>
          <cell r="AK263">
            <v>18.613999999999994</v>
          </cell>
          <cell r="AL263">
            <v>25.498399999999993</v>
          </cell>
          <cell r="AM263">
            <v>28.6587</v>
          </cell>
          <cell r="AN263">
            <v>38.427699999999994</v>
          </cell>
          <cell r="AO263">
            <v>57.952700000000007</v>
          </cell>
          <cell r="AP263">
            <v>61.653100000000002</v>
          </cell>
          <cell r="AQ263">
            <v>32.835899999999988</v>
          </cell>
          <cell r="AR263">
            <v>36.698199999999986</v>
          </cell>
          <cell r="AS263">
            <v>48.204299999999996</v>
          </cell>
          <cell r="AT263">
            <v>72.249000000000009</v>
          </cell>
          <cell r="AU263">
            <v>80.613</v>
          </cell>
          <cell r="AV263">
            <v>66.575299999999999</v>
          </cell>
          <cell r="AW263">
            <v>0</v>
          </cell>
          <cell r="AX263">
            <v>0</v>
          </cell>
          <cell r="AY263">
            <v>0</v>
          </cell>
          <cell r="AZ263">
            <v>0</v>
          </cell>
          <cell r="BA263">
            <v>0</v>
          </cell>
        </row>
        <row r="264">
          <cell r="B264">
            <v>2.0796999999999999E-3</v>
          </cell>
          <cell r="C264">
            <v>1.5120532E-3</v>
          </cell>
          <cell r="D264">
            <v>1.6706787999999999E-3</v>
          </cell>
          <cell r="E264">
            <v>3.9703999999999998E-5</v>
          </cell>
          <cell r="F264">
            <v>2.2987075999999994E-3</v>
          </cell>
          <cell r="G264">
            <v>2.4518563999999998E-3</v>
          </cell>
          <cell r="H264">
            <v>2.6336099999999989E-3</v>
          </cell>
          <cell r="I264">
            <v>2.7900403999999998E-3</v>
          </cell>
          <cell r="J264">
            <v>2.2923264E-3</v>
          </cell>
          <cell r="K264">
            <v>2.1325751999999999E-3</v>
          </cell>
          <cell r="L264">
            <v>2.8522871999999994E-3</v>
          </cell>
          <cell r="M264">
            <v>2.8506855999999997E-3</v>
          </cell>
          <cell r="N264">
            <v>3.3265876E-3</v>
          </cell>
          <cell r="O264">
            <v>4.8828891999999997E-3</v>
          </cell>
          <cell r="P264">
            <v>5.4833016000000005E-3</v>
          </cell>
          <cell r="Q264">
            <v>4.7650875999999997E-3</v>
          </cell>
          <cell r="R264">
            <v>1.1360773199999997E-2</v>
          </cell>
          <cell r="S264">
            <v>2.5062833600000001E-2</v>
          </cell>
          <cell r="T264">
            <v>3.3469567599999993E-2</v>
          </cell>
          <cell r="U264">
            <v>3.5224674800000008E-2</v>
          </cell>
          <cell r="V264">
            <v>2.8499472400000007E-2</v>
          </cell>
          <cell r="W264">
            <v>0</v>
          </cell>
          <cell r="X264">
            <v>0</v>
          </cell>
          <cell r="Y264">
            <v>0</v>
          </cell>
          <cell r="Z264">
            <v>0</v>
          </cell>
          <cell r="AA264">
            <v>0</v>
          </cell>
          <cell r="AB264">
            <v>2.5095000000000005</v>
          </cell>
          <cell r="AC264">
            <v>1.5940000000000001</v>
          </cell>
          <cell r="AD264">
            <v>1.7706999999999997</v>
          </cell>
          <cell r="AE264">
            <v>2.5177</v>
          </cell>
          <cell r="AF264">
            <v>3.5105999999999997</v>
          </cell>
          <cell r="AG264">
            <v>3.4790999999999999</v>
          </cell>
          <cell r="AH264">
            <v>4.7857000000000003</v>
          </cell>
          <cell r="AI264">
            <v>7.618199999999999</v>
          </cell>
          <cell r="AJ264">
            <v>6.2294</v>
          </cell>
          <cell r="AK264">
            <v>5.1317999999999993</v>
          </cell>
          <cell r="AL264">
            <v>7.1421999999999999</v>
          </cell>
          <cell r="AM264">
            <v>8.9120000000000008</v>
          </cell>
          <cell r="AN264">
            <v>9.1456</v>
          </cell>
          <cell r="AO264">
            <v>13.410099999999998</v>
          </cell>
          <cell r="AP264">
            <v>24.228099999999998</v>
          </cell>
          <cell r="AQ264">
            <v>12.217399999999998</v>
          </cell>
          <cell r="AR264">
            <v>12.385299999999999</v>
          </cell>
          <cell r="AS264">
            <v>19.153499999999994</v>
          </cell>
          <cell r="AT264">
            <v>34.822200000000009</v>
          </cell>
          <cell r="AU264">
            <v>38.742100000000008</v>
          </cell>
          <cell r="AV264">
            <v>25.869299999999999</v>
          </cell>
          <cell r="AW264">
            <v>0</v>
          </cell>
          <cell r="AX264">
            <v>0</v>
          </cell>
          <cell r="AY264">
            <v>0</v>
          </cell>
          <cell r="AZ264">
            <v>0</v>
          </cell>
          <cell r="BA264">
            <v>0</v>
          </cell>
        </row>
        <row r="266">
          <cell r="B266">
            <v>0</v>
          </cell>
          <cell r="C266">
            <v>0</v>
          </cell>
          <cell r="D266">
            <v>5.4319999999999994E-7</v>
          </cell>
          <cell r="E266">
            <v>0</v>
          </cell>
          <cell r="F266">
            <v>0</v>
          </cell>
          <cell r="G266">
            <v>0</v>
          </cell>
          <cell r="H266">
            <v>1.54E-7</v>
          </cell>
          <cell r="I266">
            <v>0</v>
          </cell>
          <cell r="J266">
            <v>3.9591999999999993E-6</v>
          </cell>
          <cell r="K266">
            <v>4.7767999999999997E-6</v>
          </cell>
          <cell r="L266">
            <v>5.5495999999999993E-6</v>
          </cell>
          <cell r="M266">
            <v>1.09368E-5</v>
          </cell>
          <cell r="N266">
            <v>5.6923999999999999E-6</v>
          </cell>
          <cell r="O266">
            <v>2.23524E-5</v>
          </cell>
          <cell r="P266">
            <v>5.8043999999999999E-6</v>
          </cell>
          <cell r="Q266">
            <v>3.2703999999999996E-6</v>
          </cell>
          <cell r="R266">
            <v>2.1279999999999998E-6</v>
          </cell>
          <cell r="S266">
            <v>1.6211999999999998E-6</v>
          </cell>
          <cell r="T266">
            <v>1.1051599999999999E-5</v>
          </cell>
          <cell r="U266">
            <v>2.0582799999999999E-5</v>
          </cell>
          <cell r="V266">
            <v>6.0199999999999991E-7</v>
          </cell>
          <cell r="W266">
            <v>0</v>
          </cell>
          <cell r="X266">
            <v>0</v>
          </cell>
          <cell r="Y266">
            <v>0</v>
          </cell>
          <cell r="Z266">
            <v>0</v>
          </cell>
          <cell r="AA266">
            <v>0</v>
          </cell>
          <cell r="AB266">
            <v>0</v>
          </cell>
          <cell r="AC266">
            <v>0</v>
          </cell>
          <cell r="AD266">
            <v>3.9999999999999996E-4</v>
          </cell>
          <cell r="AE266">
            <v>0</v>
          </cell>
          <cell r="AF266">
            <v>0</v>
          </cell>
          <cell r="AG266">
            <v>0</v>
          </cell>
          <cell r="AH266">
            <v>5.9999999999999995E-4</v>
          </cell>
          <cell r="AI266">
            <v>0</v>
          </cell>
          <cell r="AJ266">
            <v>3.6199999999999996E-2</v>
          </cell>
          <cell r="AK266">
            <v>3.2299999999999995E-2</v>
          </cell>
          <cell r="AL266">
            <v>3.6799999999999999E-2</v>
          </cell>
          <cell r="AM266">
            <v>8.9899999999999994E-2</v>
          </cell>
          <cell r="AN266">
            <v>3.6699999999999997E-2</v>
          </cell>
          <cell r="AO266">
            <v>0.12739999999999999</v>
          </cell>
          <cell r="AP266">
            <v>2.81E-2</v>
          </cell>
          <cell r="AQ266">
            <v>1.6299999999999999E-2</v>
          </cell>
          <cell r="AR266">
            <v>6.3999999999999994E-3</v>
          </cell>
          <cell r="AS266">
            <v>4.8999999999999998E-3</v>
          </cell>
          <cell r="AT266">
            <v>2.8099999999999997E-2</v>
          </cell>
          <cell r="AU266">
            <v>3.0799999999999998E-2</v>
          </cell>
          <cell r="AV266">
            <v>6.0000000000000006E-4</v>
          </cell>
          <cell r="AW266">
            <v>0</v>
          </cell>
          <cell r="AX266">
            <v>0</v>
          </cell>
          <cell r="AY266">
            <v>0</v>
          </cell>
          <cell r="AZ266">
            <v>0</v>
          </cell>
          <cell r="BA266">
            <v>0</v>
          </cell>
        </row>
        <row r="267">
          <cell r="B267">
            <v>2.6468399999999995E-5</v>
          </cell>
          <cell r="C267">
            <v>4.7812799999999997E-5</v>
          </cell>
          <cell r="D267">
            <v>3.6749999999999999E-5</v>
          </cell>
          <cell r="E267">
            <v>2.1895999999999998E-6</v>
          </cell>
          <cell r="F267">
            <v>8.0410399999999985E-5</v>
          </cell>
          <cell r="G267">
            <v>2.8190399999999998E-4</v>
          </cell>
          <cell r="H267">
            <v>6.2958559999999998E-4</v>
          </cell>
          <cell r="I267">
            <v>9.9209879999999991E-4</v>
          </cell>
          <cell r="J267">
            <v>2.7304816000000001E-3</v>
          </cell>
          <cell r="K267">
            <v>1.8251603999999999E-3</v>
          </cell>
          <cell r="L267">
            <v>2.9303735999999993E-3</v>
          </cell>
          <cell r="M267">
            <v>4.5387355999999988E-3</v>
          </cell>
          <cell r="N267">
            <v>8.2970719999999991E-3</v>
          </cell>
          <cell r="O267">
            <v>9.0078575999999987E-3</v>
          </cell>
          <cell r="P267">
            <v>9.627637599999999E-3</v>
          </cell>
          <cell r="Q267">
            <v>3.2348148000000002E-3</v>
          </cell>
          <cell r="R267">
            <v>4.1110020000000008E-3</v>
          </cell>
          <cell r="S267">
            <v>9.7925128000000018E-3</v>
          </cell>
          <cell r="T267">
            <v>9.8517635999999988E-3</v>
          </cell>
          <cell r="U267">
            <v>1.0682733599999999E-2</v>
          </cell>
          <cell r="V267">
            <v>8.2907384000000025E-3</v>
          </cell>
          <cell r="W267">
            <v>0</v>
          </cell>
          <cell r="X267">
            <v>0</v>
          </cell>
          <cell r="Y267">
            <v>0</v>
          </cell>
          <cell r="Z267">
            <v>0</v>
          </cell>
          <cell r="AA267">
            <v>0</v>
          </cell>
          <cell r="AB267">
            <v>3.09E-2</v>
          </cell>
          <cell r="AC267">
            <v>9.3600000000000003E-2</v>
          </cell>
          <cell r="AD267">
            <v>6.2099999999999995E-2</v>
          </cell>
          <cell r="AE267">
            <v>7.1199999999999986E-2</v>
          </cell>
          <cell r="AF267">
            <v>0.13519999999999999</v>
          </cell>
          <cell r="AG267">
            <v>0.39850000000000002</v>
          </cell>
          <cell r="AH267">
            <v>1.0921999999999998</v>
          </cell>
          <cell r="AI267">
            <v>1.5649</v>
          </cell>
          <cell r="AJ267">
            <v>4.3757999999999999</v>
          </cell>
          <cell r="AK267">
            <v>3.1035999999999997</v>
          </cell>
          <cell r="AL267">
            <v>4.8732999999999995</v>
          </cell>
          <cell r="AM267">
            <v>7.3388999999999989</v>
          </cell>
          <cell r="AN267">
            <v>12.960700000000001</v>
          </cell>
          <cell r="AO267">
            <v>14.485000000000001</v>
          </cell>
          <cell r="AP267">
            <v>14.596200000000001</v>
          </cell>
          <cell r="AQ267">
            <v>4.9427999999999992</v>
          </cell>
          <cell r="AR267">
            <v>3.9956</v>
          </cell>
          <cell r="AS267">
            <v>5.9608000000000008</v>
          </cell>
          <cell r="AT267">
            <v>8.0000999999999998</v>
          </cell>
          <cell r="AU267">
            <v>8.0655999999999999</v>
          </cell>
          <cell r="AV267">
            <v>6.4540999999999986</v>
          </cell>
          <cell r="AW267">
            <v>0</v>
          </cell>
          <cell r="AX267">
            <v>0</v>
          </cell>
          <cell r="AY267">
            <v>0</v>
          </cell>
          <cell r="AZ267">
            <v>0</v>
          </cell>
          <cell r="BA267">
            <v>0</v>
          </cell>
        </row>
        <row r="268">
          <cell r="B268">
            <v>5.0007999999999996E-6</v>
          </cell>
          <cell r="C268">
            <v>1.4198799999999999E-5</v>
          </cell>
          <cell r="D268">
            <v>6.1040000000000001E-7</v>
          </cell>
          <cell r="E268">
            <v>8.9599999999999995E-8</v>
          </cell>
          <cell r="F268">
            <v>6.7199999999999998E-7</v>
          </cell>
          <cell r="G268">
            <v>6.0171999999999998E-6</v>
          </cell>
          <cell r="H268">
            <v>1.9227599999999999E-5</v>
          </cell>
          <cell r="I268">
            <v>8.6015999999999991E-6</v>
          </cell>
          <cell r="J268">
            <v>1.6575999999999998E-6</v>
          </cell>
          <cell r="K268">
            <v>5.3900000000000001E-6</v>
          </cell>
          <cell r="L268">
            <v>7.8175999999999995E-6</v>
          </cell>
          <cell r="M268">
            <v>2.1632799999999997E-5</v>
          </cell>
          <cell r="N268">
            <v>5.8911999999999996E-6</v>
          </cell>
          <cell r="O268">
            <v>2.9455999999999998E-6</v>
          </cell>
          <cell r="P268">
            <v>2.74176E-5</v>
          </cell>
          <cell r="Q268">
            <v>9.9259999999999995E-6</v>
          </cell>
          <cell r="R268">
            <v>3.6937599999999997E-5</v>
          </cell>
          <cell r="S268">
            <v>1.5649199999999999E-4</v>
          </cell>
          <cell r="T268">
            <v>1.85682E-4</v>
          </cell>
          <cell r="U268">
            <v>1.1801159999999999E-4</v>
          </cell>
          <cell r="V268">
            <v>8.1426800000000004E-5</v>
          </cell>
          <cell r="W268">
            <v>0</v>
          </cell>
          <cell r="X268">
            <v>0</v>
          </cell>
          <cell r="Y268">
            <v>0</v>
          </cell>
          <cell r="Z268">
            <v>0</v>
          </cell>
          <cell r="AA268">
            <v>0</v>
          </cell>
          <cell r="AB268">
            <v>1.61E-2</v>
          </cell>
          <cell r="AC268">
            <v>1.2199999999999999E-2</v>
          </cell>
          <cell r="AD268">
            <v>2.9999999999999997E-4</v>
          </cell>
          <cell r="AE268">
            <v>4.0000000000000001E-3</v>
          </cell>
          <cell r="AF268">
            <v>1.0999999999999998E-3</v>
          </cell>
          <cell r="AG268">
            <v>1.2699999999999999E-2</v>
          </cell>
          <cell r="AH268">
            <v>2.1899999999999999E-2</v>
          </cell>
          <cell r="AI268">
            <v>7.899999999999999E-3</v>
          </cell>
          <cell r="AJ268">
            <v>1.06E-2</v>
          </cell>
          <cell r="AK268">
            <v>1.5799999999999998E-2</v>
          </cell>
          <cell r="AL268">
            <v>3.1E-2</v>
          </cell>
          <cell r="AM268">
            <v>8.9399999999999993E-2</v>
          </cell>
          <cell r="AN268">
            <v>9.8999999999999991E-3</v>
          </cell>
          <cell r="AO268">
            <v>7.1000000000000004E-3</v>
          </cell>
          <cell r="AP268">
            <v>0.23889999999999997</v>
          </cell>
          <cell r="AQ268">
            <v>4.24E-2</v>
          </cell>
          <cell r="AR268">
            <v>2.9100000000000001E-2</v>
          </cell>
          <cell r="AS268">
            <v>0.12499999999999999</v>
          </cell>
          <cell r="AT268">
            <v>0.40309999999999996</v>
          </cell>
          <cell r="AU268">
            <v>0.2752</v>
          </cell>
          <cell r="AV268">
            <v>0.13769999999999999</v>
          </cell>
          <cell r="AW268">
            <v>0</v>
          </cell>
          <cell r="AX268">
            <v>0</v>
          </cell>
          <cell r="AY268">
            <v>0</v>
          </cell>
          <cell r="AZ268">
            <v>0</v>
          </cell>
          <cell r="BA268">
            <v>0</v>
          </cell>
        </row>
        <row r="269">
          <cell r="B269">
            <v>0</v>
          </cell>
          <cell r="C269">
            <v>0</v>
          </cell>
          <cell r="D269">
            <v>0</v>
          </cell>
          <cell r="E269">
            <v>0</v>
          </cell>
          <cell r="F269">
            <v>0</v>
          </cell>
          <cell r="G269">
            <v>0</v>
          </cell>
          <cell r="H269">
            <v>0</v>
          </cell>
          <cell r="I269">
            <v>0</v>
          </cell>
          <cell r="J269">
            <v>0</v>
          </cell>
          <cell r="K269">
            <v>0</v>
          </cell>
          <cell r="L269">
            <v>0</v>
          </cell>
          <cell r="M269">
            <v>0</v>
          </cell>
          <cell r="N269">
            <v>0</v>
          </cell>
          <cell r="O269">
            <v>1.7639999999999999E-7</v>
          </cell>
          <cell r="P269">
            <v>7.8400000000000001E-8</v>
          </cell>
          <cell r="Q269">
            <v>0</v>
          </cell>
          <cell r="R269">
            <v>0</v>
          </cell>
          <cell r="S269">
            <v>2.5451999999999998E-6</v>
          </cell>
          <cell r="T269">
            <v>4.2271599999999997E-5</v>
          </cell>
          <cell r="U269">
            <v>0</v>
          </cell>
          <cell r="V269">
            <v>6.9999999999999997E-7</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0</v>
          </cell>
          <cell r="AN269">
            <v>0</v>
          </cell>
          <cell r="AO269">
            <v>1.9999999999999998E-4</v>
          </cell>
          <cell r="AP269">
            <v>1.9999999999999998E-4</v>
          </cell>
          <cell r="AQ269">
            <v>0</v>
          </cell>
          <cell r="AR269">
            <v>0</v>
          </cell>
          <cell r="AS269">
            <v>4.3999999999999994E-3</v>
          </cell>
          <cell r="AT269">
            <v>2.7899999999999998E-2</v>
          </cell>
          <cell r="AU269">
            <v>0</v>
          </cell>
          <cell r="AV269">
            <v>1E-3</v>
          </cell>
          <cell r="AW269">
            <v>0</v>
          </cell>
          <cell r="AX269">
            <v>0</v>
          </cell>
          <cell r="AY269">
            <v>0</v>
          </cell>
          <cell r="AZ269">
            <v>0</v>
          </cell>
          <cell r="BA269">
            <v>0</v>
          </cell>
        </row>
        <row r="271">
          <cell r="B271">
            <v>3.6399999999999998E-7</v>
          </cell>
          <cell r="C271">
            <v>2.9596E-6</v>
          </cell>
          <cell r="D271">
            <v>1.0471999999999999E-6</v>
          </cell>
          <cell r="E271">
            <v>4.1999999999999995E-7</v>
          </cell>
          <cell r="F271">
            <v>1.0999519999999999E-4</v>
          </cell>
          <cell r="G271">
            <v>1.3127155999999999E-3</v>
          </cell>
          <cell r="H271">
            <v>3.4705299999999999E-3</v>
          </cell>
          <cell r="I271">
            <v>5.0219399999999999E-3</v>
          </cell>
          <cell r="J271">
            <v>7.0633583999999998E-3</v>
          </cell>
          <cell r="K271">
            <v>6.3148203999999998E-3</v>
          </cell>
          <cell r="L271">
            <v>1.3522115599999999E-2</v>
          </cell>
          <cell r="M271">
            <v>1.3038704E-2</v>
          </cell>
          <cell r="N271">
            <v>1.37591552E-2</v>
          </cell>
          <cell r="O271">
            <v>1.8081403199999999E-2</v>
          </cell>
          <cell r="P271">
            <v>1.4222109999999998E-2</v>
          </cell>
          <cell r="Q271">
            <v>5.5128751999999996E-3</v>
          </cell>
          <cell r="R271">
            <v>4.8629251999999998E-3</v>
          </cell>
          <cell r="S271">
            <v>9.1275044E-3</v>
          </cell>
          <cell r="T271">
            <v>1.4208504799999999E-2</v>
          </cell>
          <cell r="U271">
            <v>1.30747764E-2</v>
          </cell>
          <cell r="V271">
            <v>1.12060788E-2</v>
          </cell>
          <cell r="W271">
            <v>0</v>
          </cell>
          <cell r="X271">
            <v>0</v>
          </cell>
          <cell r="Y271">
            <v>0</v>
          </cell>
          <cell r="Z271">
            <v>0</v>
          </cell>
          <cell r="AA271">
            <v>0</v>
          </cell>
          <cell r="AB271">
            <v>3.9999999999999996E-4</v>
          </cell>
          <cell r="AC271">
            <v>3.5999999999999999E-3</v>
          </cell>
          <cell r="AD271">
            <v>3.9999999999999996E-4</v>
          </cell>
          <cell r="AE271">
            <v>2.2599999999999999E-2</v>
          </cell>
          <cell r="AF271">
            <v>0.1181</v>
          </cell>
          <cell r="AG271">
            <v>0.56089999999999995</v>
          </cell>
          <cell r="AH271">
            <v>1.3711</v>
          </cell>
          <cell r="AI271">
            <v>2.7044999999999999</v>
          </cell>
          <cell r="AJ271">
            <v>4.6682999999999995</v>
          </cell>
          <cell r="AK271">
            <v>3.4883999999999999</v>
          </cell>
          <cell r="AL271">
            <v>6.9143999999999997</v>
          </cell>
          <cell r="AM271">
            <v>6.5746000000000002</v>
          </cell>
          <cell r="AN271">
            <v>8.2458999999999989</v>
          </cell>
          <cell r="AO271">
            <v>11.3657</v>
          </cell>
          <cell r="AP271">
            <v>8.6090999999999998</v>
          </cell>
          <cell r="AQ271">
            <v>3.4527999999999999</v>
          </cell>
          <cell r="AR271">
            <v>4.3011999999999997</v>
          </cell>
          <cell r="AS271">
            <v>8.1064999999999987</v>
          </cell>
          <cell r="AT271">
            <v>11.607899999999999</v>
          </cell>
          <cell r="AU271">
            <v>11.569899999999999</v>
          </cell>
          <cell r="AV271">
            <v>9.5091000000000001</v>
          </cell>
          <cell r="AW271">
            <v>0</v>
          </cell>
          <cell r="AX271">
            <v>0</v>
          </cell>
          <cell r="AY271">
            <v>0</v>
          </cell>
          <cell r="AZ271">
            <v>0</v>
          </cell>
          <cell r="BA271">
            <v>0</v>
          </cell>
        </row>
      </sheetData>
      <sheetData sheetId="22" refreshError="1"/>
      <sheetData sheetId="23">
        <row r="16">
          <cell r="B16">
            <v>2.4329865E-3</v>
          </cell>
          <cell r="C16">
            <v>3.529127E-3</v>
          </cell>
          <cell r="D16">
            <v>6.6866239999999995E-3</v>
          </cell>
          <cell r="E16">
            <v>5.2156160000000002E-3</v>
          </cell>
          <cell r="F16">
            <v>4.490661E-3</v>
          </cell>
          <cell r="G16">
            <v>4.7919759999999999E-3</v>
          </cell>
          <cell r="H16">
            <v>7.6955374999999994E-3</v>
          </cell>
          <cell r="I16">
            <v>8.6295230000000001E-3</v>
          </cell>
          <cell r="J16">
            <v>1.1308895499999999E-2</v>
          </cell>
          <cell r="K16">
            <v>1.24179055E-2</v>
          </cell>
          <cell r="L16">
            <v>1.4240092579999999E-2</v>
          </cell>
          <cell r="M16">
            <v>1.50383345E-2</v>
          </cell>
          <cell r="N16">
            <v>1.7196711E-2</v>
          </cell>
          <cell r="O16">
            <v>1.4944134E-2</v>
          </cell>
          <cell r="P16">
            <v>1.3562892999999999E-2</v>
          </cell>
          <cell r="Q16">
            <v>1.2154095E-2</v>
          </cell>
          <cell r="R16">
            <v>1.1070680999999999E-2</v>
          </cell>
          <cell r="S16">
            <v>1.2440291499999999E-2</v>
          </cell>
          <cell r="T16">
            <v>1.17040385E-2</v>
          </cell>
          <cell r="U16">
            <v>0</v>
          </cell>
          <cell r="V16">
            <v>1.2629035E-2</v>
          </cell>
          <cell r="W16">
            <v>0</v>
          </cell>
          <cell r="X16">
            <v>0</v>
          </cell>
          <cell r="Y16">
            <v>0</v>
          </cell>
          <cell r="Z16">
            <v>0</v>
          </cell>
          <cell r="AA16">
            <v>0</v>
          </cell>
          <cell r="AB16">
            <v>1.0744</v>
          </cell>
          <cell r="AC16">
            <v>1.3204</v>
          </cell>
          <cell r="AD16">
            <v>2.0511999999999997</v>
          </cell>
          <cell r="AE16">
            <v>2.8201000000000001</v>
          </cell>
          <cell r="AF16">
            <v>2.1623000000000001</v>
          </cell>
          <cell r="AG16">
            <v>2.8117999999999999</v>
          </cell>
          <cell r="AH16">
            <v>5.4687999999999999</v>
          </cell>
          <cell r="AI16">
            <v>7.5314999999999994</v>
          </cell>
          <cell r="AJ16">
            <v>9.214599999999999</v>
          </cell>
          <cell r="AK16">
            <v>10.705499999999999</v>
          </cell>
          <cell r="AL16">
            <v>9.6877999999999993</v>
          </cell>
          <cell r="AM16">
            <v>9.4552999999999994</v>
          </cell>
          <cell r="AN16">
            <v>8.5434999999999999</v>
          </cell>
          <cell r="AO16">
            <v>7.6391999999999998</v>
          </cell>
          <cell r="AP16">
            <v>6.9988999999999999</v>
          </cell>
          <cell r="AQ16">
            <v>5.1567999999999996</v>
          </cell>
          <cell r="AR16">
            <v>5.4631999999999996</v>
          </cell>
          <cell r="AS16">
            <v>6.1999999999999993</v>
          </cell>
          <cell r="AT16">
            <v>6.0271999999999997</v>
          </cell>
          <cell r="AU16">
            <v>0</v>
          </cell>
          <cell r="AV16">
            <v>6.386099999999999</v>
          </cell>
          <cell r="AW16">
            <v>0</v>
          </cell>
          <cell r="AX16">
            <v>0</v>
          </cell>
          <cell r="AY16">
            <v>0</v>
          </cell>
          <cell r="AZ16">
            <v>0</v>
          </cell>
          <cell r="BA16">
            <v>0</v>
          </cell>
        </row>
        <row r="47">
          <cell r="B47">
            <v>2.92145E-5</v>
          </cell>
          <cell r="C47">
            <v>7.0332499999999998E-5</v>
          </cell>
          <cell r="D47">
            <v>0</v>
          </cell>
          <cell r="E47">
            <v>1.7455899999999999E-4</v>
          </cell>
          <cell r="F47">
            <v>4.8863849999999996E-4</v>
          </cell>
          <cell r="G47">
            <v>1.417808E-3</v>
          </cell>
          <cell r="H47">
            <v>2.0550719999999998E-3</v>
          </cell>
          <cell r="I47">
            <v>2.1023867200000001E-3</v>
          </cell>
          <cell r="J47">
            <v>4.7290214999999997E-3</v>
          </cell>
          <cell r="K47">
            <v>4.6997434400000001E-3</v>
          </cell>
          <cell r="L47">
            <v>2.90582334E-3</v>
          </cell>
          <cell r="M47">
            <v>1.7636508500000002E-2</v>
          </cell>
          <cell r="N47">
            <v>1.2589646999999999E-2</v>
          </cell>
          <cell r="O47">
            <v>1.18026435E-2</v>
          </cell>
          <cell r="P47">
            <v>1.6945669999999999E-2</v>
          </cell>
          <cell r="Q47">
            <v>1.3645576E-2</v>
          </cell>
          <cell r="R47">
            <v>1.7507888999999999E-2</v>
          </cell>
          <cell r="S47">
            <v>2.1159701499999999E-2</v>
          </cell>
          <cell r="T47">
            <v>2.0212681999999999E-2</v>
          </cell>
          <cell r="U47">
            <v>2.9412033000000001E-2</v>
          </cell>
          <cell r="V47">
            <v>3.6372416499999997E-2</v>
          </cell>
          <cell r="W47">
            <v>0</v>
          </cell>
          <cell r="X47">
            <v>0</v>
          </cell>
          <cell r="Y47">
            <v>0</v>
          </cell>
          <cell r="Z47">
            <v>0</v>
          </cell>
          <cell r="AA47">
            <v>0</v>
          </cell>
          <cell r="AB47">
            <v>4.3899999999999995E-2</v>
          </cell>
          <cell r="AC47">
            <v>6.9499999999999992E-2</v>
          </cell>
          <cell r="AD47">
            <v>0</v>
          </cell>
          <cell r="AE47">
            <v>0.12419999999999999</v>
          </cell>
          <cell r="AF47">
            <v>0.34609999999999996</v>
          </cell>
          <cell r="AG47">
            <v>1.1141999999999999</v>
          </cell>
          <cell r="AH47">
            <v>1.6453</v>
          </cell>
          <cell r="AI47">
            <v>2.2625000000000002</v>
          </cell>
          <cell r="AJ47">
            <v>4.6209999999999996</v>
          </cell>
          <cell r="AK47">
            <v>5.1632999999999996</v>
          </cell>
          <cell r="AL47">
            <v>2.0785</v>
          </cell>
          <cell r="AM47">
            <v>12.5402</v>
          </cell>
          <cell r="AN47">
            <v>8.0427999999999997</v>
          </cell>
          <cell r="AO47">
            <v>8.1432000000000002</v>
          </cell>
          <cell r="AP47">
            <v>9.3262</v>
          </cell>
          <cell r="AQ47">
            <v>6.8538999999999994</v>
          </cell>
          <cell r="AR47">
            <v>7.7439999999999998</v>
          </cell>
          <cell r="AS47">
            <v>8.835799999999999</v>
          </cell>
          <cell r="AT47">
            <v>10.114899999999999</v>
          </cell>
          <cell r="AU47">
            <v>13.3424</v>
          </cell>
          <cell r="AV47">
            <v>15.5558</v>
          </cell>
          <cell r="AW47">
            <v>0</v>
          </cell>
          <cell r="AX47">
            <v>0</v>
          </cell>
          <cell r="AY47">
            <v>0</v>
          </cell>
          <cell r="AZ47">
            <v>0</v>
          </cell>
          <cell r="BA47">
            <v>0</v>
          </cell>
        </row>
        <row r="84">
          <cell r="B84">
            <v>1.0083097499999999E-2</v>
          </cell>
          <cell r="C84">
            <v>1.1220781499999999E-2</v>
          </cell>
          <cell r="D84">
            <v>9.0877065000000007E-3</v>
          </cell>
          <cell r="E84">
            <v>7.3876884999999996E-3</v>
          </cell>
          <cell r="F84">
            <v>1.1909104499999998E-2</v>
          </cell>
          <cell r="G84">
            <v>1.5167824E-2</v>
          </cell>
          <cell r="H84">
            <v>2.2702997499999999E-2</v>
          </cell>
          <cell r="I84">
            <v>3.1949757500000002E-2</v>
          </cell>
          <cell r="J84">
            <v>5.0231564999999997E-3</v>
          </cell>
          <cell r="K84">
            <v>1.9259995499999998E-2</v>
          </cell>
          <cell r="L84">
            <v>1.9794599999999999E-2</v>
          </cell>
          <cell r="M84">
            <v>2.7579244499999999E-2</v>
          </cell>
          <cell r="N84">
            <v>2.8158723E-2</v>
          </cell>
          <cell r="O84">
            <v>2.9109761999999997E-2</v>
          </cell>
          <cell r="P84">
            <v>1.4927849999999999E-2</v>
          </cell>
          <cell r="Q84">
            <v>1.2186404999999999E-2</v>
          </cell>
          <cell r="R84">
            <v>1.6237008000000001E-2</v>
          </cell>
          <cell r="S84">
            <v>1.5085062E-2</v>
          </cell>
          <cell r="T84">
            <v>3.2382405E-3</v>
          </cell>
          <cell r="U84">
            <v>1.11224115E-2</v>
          </cell>
          <cell r="V84">
            <v>1.6523792999999998E-2</v>
          </cell>
          <cell r="W84">
            <v>0</v>
          </cell>
          <cell r="X84">
            <v>0</v>
          </cell>
          <cell r="Y84">
            <v>0</v>
          </cell>
          <cell r="Z84">
            <v>0</v>
          </cell>
          <cell r="AA84">
            <v>0</v>
          </cell>
          <cell r="AB84">
            <v>5.3888999999999996</v>
          </cell>
          <cell r="AC84">
            <v>3.2242999999999995</v>
          </cell>
          <cell r="AD84">
            <v>2.6414</v>
          </cell>
          <cell r="AE84">
            <v>2.9646999999999997</v>
          </cell>
          <cell r="AF84">
            <v>4.2144999999999992</v>
          </cell>
          <cell r="AG84">
            <v>5.6950999999999992</v>
          </cell>
          <cell r="AH84">
            <v>8.0351999999999997</v>
          </cell>
          <cell r="AI84">
            <v>11.533199999999999</v>
          </cell>
          <cell r="AJ84">
            <v>15.9496</v>
          </cell>
          <cell r="AK84">
            <v>14.7149</v>
          </cell>
          <cell r="AL84">
            <v>20.0809</v>
          </cell>
          <cell r="AM84">
            <v>20.509499999999999</v>
          </cell>
          <cell r="AN84">
            <v>16.854199999999999</v>
          </cell>
          <cell r="AO84">
            <v>14.975999999999999</v>
          </cell>
          <cell r="AP84">
            <v>10.1884</v>
          </cell>
          <cell r="AQ84">
            <v>6.4666999999999994</v>
          </cell>
          <cell r="AR84">
            <v>7.5302999999999995</v>
          </cell>
          <cell r="AS84">
            <v>13.6418</v>
          </cell>
          <cell r="AT84">
            <v>12.2088</v>
          </cell>
          <cell r="AU84">
            <v>11.954799999999999</v>
          </cell>
          <cell r="AV84">
            <v>10.1892</v>
          </cell>
          <cell r="AW84">
            <v>0</v>
          </cell>
          <cell r="AX84">
            <v>0</v>
          </cell>
          <cell r="AY84">
            <v>0</v>
          </cell>
          <cell r="AZ84">
            <v>0</v>
          </cell>
          <cell r="BA84">
            <v>0</v>
          </cell>
        </row>
        <row r="91">
          <cell r="B91">
            <v>1.7522431499999998E-2</v>
          </cell>
          <cell r="C91">
            <v>1.44696615E-2</v>
          </cell>
          <cell r="D91">
            <v>1.7219493499999999E-2</v>
          </cell>
          <cell r="E91">
            <v>1.66535103E-2</v>
          </cell>
          <cell r="F91">
            <v>1.8043975400000002E-2</v>
          </cell>
          <cell r="G91">
            <v>2.50146142E-2</v>
          </cell>
          <cell r="H91">
            <v>2.3468128099999999E-2</v>
          </cell>
          <cell r="I91">
            <v>2.9854763940000001E-2</v>
          </cell>
          <cell r="J91">
            <v>3.0646199999999998E-5</v>
          </cell>
          <cell r="K91">
            <v>5.8112989999999997E-5</v>
          </cell>
          <cell r="L91">
            <v>4.6738425999999999E-4</v>
          </cell>
          <cell r="M91">
            <v>2.1221549999999998E-4</v>
          </cell>
          <cell r="N91">
            <v>2.1275099999999998E-4</v>
          </cell>
          <cell r="O91">
            <v>3.5546849999999996E-4</v>
          </cell>
          <cell r="P91">
            <v>2.865915E-4</v>
          </cell>
          <cell r="Q91">
            <v>3.3839549999999997E-4</v>
          </cell>
          <cell r="R91">
            <v>2.6764200000000001E-4</v>
          </cell>
          <cell r="S91">
            <v>6.6782860999999992E-4</v>
          </cell>
          <cell r="T91">
            <v>4.9607942999999998E-4</v>
          </cell>
          <cell r="U91">
            <v>7.6198169999999992E-4</v>
          </cell>
          <cell r="V91">
            <v>2.4864062999999997E-3</v>
          </cell>
          <cell r="W91">
            <v>0</v>
          </cell>
          <cell r="X91">
            <v>0</v>
          </cell>
          <cell r="Y91">
            <v>0</v>
          </cell>
          <cell r="Z91">
            <v>0</v>
          </cell>
          <cell r="AA91">
            <v>0</v>
          </cell>
          <cell r="AB91">
            <v>11.4236</v>
          </cell>
          <cell r="AC91">
            <v>5.7375999999999996</v>
          </cell>
          <cell r="AD91">
            <v>7.5705999999999998</v>
          </cell>
          <cell r="AE91">
            <v>7.7813999999999997</v>
          </cell>
          <cell r="AF91">
            <v>9.6997</v>
          </cell>
          <cell r="AG91">
            <v>16.299299999999999</v>
          </cell>
          <cell r="AH91">
            <v>16.851600000000001</v>
          </cell>
          <cell r="AI91">
            <v>26.365600000000001</v>
          </cell>
          <cell r="AJ91">
            <v>31.151</v>
          </cell>
          <cell r="AK91">
            <v>24.572399999999998</v>
          </cell>
          <cell r="AL91">
            <v>8.0564</v>
          </cell>
          <cell r="AM91">
            <v>43.756399999999992</v>
          </cell>
          <cell r="AN91">
            <v>38.7136</v>
          </cell>
          <cell r="AO91">
            <v>36.595299999999995</v>
          </cell>
          <cell r="AP91">
            <v>51.123199999999997</v>
          </cell>
          <cell r="AQ91">
            <v>23.660799999999998</v>
          </cell>
          <cell r="AR91">
            <v>21.991299999999999</v>
          </cell>
          <cell r="AS91">
            <v>25.408999999999999</v>
          </cell>
          <cell r="AT91">
            <v>27.007999999999999</v>
          </cell>
          <cell r="AU91">
            <v>27.9724</v>
          </cell>
          <cell r="AV91">
            <v>27.377999999999997</v>
          </cell>
          <cell r="AW91">
            <v>0</v>
          </cell>
          <cell r="AX91">
            <v>0</v>
          </cell>
          <cell r="AY91">
            <v>0</v>
          </cell>
          <cell r="AZ91">
            <v>0</v>
          </cell>
          <cell r="BA91">
            <v>0</v>
          </cell>
        </row>
        <row r="105">
          <cell r="B105">
            <v>1.0745E-5</v>
          </cell>
          <cell r="C105">
            <v>0</v>
          </cell>
          <cell r="D105">
            <v>0</v>
          </cell>
          <cell r="E105">
            <v>0</v>
          </cell>
          <cell r="F105">
            <v>0</v>
          </cell>
          <cell r="G105">
            <v>2.7300000000000001E-6</v>
          </cell>
          <cell r="H105">
            <v>1.7675E-6</v>
          </cell>
          <cell r="I105">
            <v>6.5799999999999999E-7</v>
          </cell>
          <cell r="J105">
            <v>5.5649999999999999E-7</v>
          </cell>
          <cell r="K105">
            <v>6.9999999999999992E-8</v>
          </cell>
          <cell r="L105">
            <v>8.7499999999999999E-7</v>
          </cell>
          <cell r="M105">
            <v>1.8795E-6</v>
          </cell>
          <cell r="N105">
            <v>1.9074999999999999E-6</v>
          </cell>
          <cell r="O105">
            <v>9.5969999999999998E-6</v>
          </cell>
          <cell r="P105">
            <v>1.34015E-5</v>
          </cell>
          <cell r="Q105">
            <v>1.5505E-6</v>
          </cell>
          <cell r="R105">
            <v>2.3869999999999998E-6</v>
          </cell>
          <cell r="S105">
            <v>1.5645E-6</v>
          </cell>
          <cell r="T105">
            <v>1.7009999999999999E-6</v>
          </cell>
          <cell r="U105">
            <v>2.9805999999999999E-5</v>
          </cell>
          <cell r="V105">
            <v>7.7000000000000001E-8</v>
          </cell>
          <cell r="W105">
            <v>0</v>
          </cell>
          <cell r="X105">
            <v>0</v>
          </cell>
          <cell r="Y105">
            <v>0</v>
          </cell>
          <cell r="Z105">
            <v>0</v>
          </cell>
          <cell r="AA105">
            <v>0</v>
          </cell>
          <cell r="AB105">
            <v>4.0799999999999996E-2</v>
          </cell>
          <cell r="AC105">
            <v>0</v>
          </cell>
          <cell r="AD105">
            <v>0</v>
          </cell>
          <cell r="AE105">
            <v>0</v>
          </cell>
          <cell r="AF105">
            <v>0</v>
          </cell>
          <cell r="AG105">
            <v>1.7499999999999998E-2</v>
          </cell>
          <cell r="AH105">
            <v>1.0699999999999999E-2</v>
          </cell>
          <cell r="AI105">
            <v>2.8E-3</v>
          </cell>
          <cell r="AJ105">
            <v>4.7000000000000002E-3</v>
          </cell>
          <cell r="AK105">
            <v>2.9999999999999997E-4</v>
          </cell>
          <cell r="AL105">
            <v>3.8999999999999998E-3</v>
          </cell>
          <cell r="AM105">
            <v>6.0999999999999995E-3</v>
          </cell>
          <cell r="AN105">
            <v>3.1999999999999997E-3</v>
          </cell>
          <cell r="AO105">
            <v>1.5099999999999999E-2</v>
          </cell>
          <cell r="AP105">
            <v>1.46E-2</v>
          </cell>
          <cell r="AQ105">
            <v>4.0000000000000001E-3</v>
          </cell>
          <cell r="AR105">
            <v>6.9999999999999999E-4</v>
          </cell>
          <cell r="AS105">
            <v>1.4E-3</v>
          </cell>
          <cell r="AT105">
            <v>2.8999999999999998E-3</v>
          </cell>
          <cell r="AU105">
            <v>1.3399999999999999E-2</v>
          </cell>
          <cell r="AV105">
            <v>7.9999999999999993E-4</v>
          </cell>
          <cell r="AW105">
            <v>0</v>
          </cell>
          <cell r="AX105">
            <v>0</v>
          </cell>
          <cell r="AY105">
            <v>0</v>
          </cell>
          <cell r="AZ105">
            <v>0</v>
          </cell>
          <cell r="BA105">
            <v>0</v>
          </cell>
        </row>
        <row r="114">
          <cell r="B114">
            <v>2.821217E-3</v>
          </cell>
          <cell r="C114">
            <v>3.1993360000000001E-3</v>
          </cell>
          <cell r="D114">
            <v>4.7446525E-3</v>
          </cell>
          <cell r="E114">
            <v>4.5690154999999998E-3</v>
          </cell>
          <cell r="F114">
            <v>2.8185709999999998E-3</v>
          </cell>
          <cell r="G114">
            <v>4.2145669999999998E-3</v>
          </cell>
          <cell r="H114">
            <v>6.9551090000000001E-3</v>
          </cell>
          <cell r="I114">
            <v>6.7584684999999999E-3</v>
          </cell>
          <cell r="J114">
            <v>5.640908E-3</v>
          </cell>
          <cell r="K114">
            <v>4.6969194999999997E-3</v>
          </cell>
          <cell r="L114">
            <v>5.4444000000000003E-3</v>
          </cell>
          <cell r="M114">
            <v>3.4685876000000004E-2</v>
          </cell>
          <cell r="N114">
            <v>2.0001846E-2</v>
          </cell>
          <cell r="O114">
            <v>1.5737077500000002E-2</v>
          </cell>
          <cell r="P114">
            <v>2.44823895E-2</v>
          </cell>
          <cell r="Q114">
            <v>9.4137449999999994E-3</v>
          </cell>
          <cell r="R114">
            <v>8.8701275E-3</v>
          </cell>
          <cell r="S114">
            <v>8.7459918500000008E-3</v>
          </cell>
          <cell r="T114">
            <v>8.2371715700000001E-3</v>
          </cell>
          <cell r="U114">
            <v>7.6177450000000004E-3</v>
          </cell>
          <cell r="V114">
            <v>9.3009274999999985E-3</v>
          </cell>
          <cell r="W114">
            <v>0</v>
          </cell>
          <cell r="X114">
            <v>0</v>
          </cell>
          <cell r="Y114">
            <v>0</v>
          </cell>
          <cell r="Z114">
            <v>0</v>
          </cell>
          <cell r="AA114">
            <v>0</v>
          </cell>
          <cell r="AB114">
            <v>1.4604999999999999</v>
          </cell>
          <cell r="AC114">
            <v>1.6164999999999998</v>
          </cell>
          <cell r="AD114">
            <v>2.0478999999999998</v>
          </cell>
          <cell r="AE114">
            <v>2.6924999999999999</v>
          </cell>
          <cell r="AF114">
            <v>2.0979999999999999</v>
          </cell>
          <cell r="AG114">
            <v>2.7835000000000001</v>
          </cell>
          <cell r="AH114">
            <v>4.6129999999999995</v>
          </cell>
          <cell r="AI114">
            <v>7.4628999999999994</v>
          </cell>
          <cell r="AJ114">
            <v>8.0108999999999995</v>
          </cell>
          <cell r="AK114">
            <v>6.6311</v>
          </cell>
          <cell r="AL114">
            <v>7.4267999999999992</v>
          </cell>
          <cell r="AM114">
            <v>35.223399999999998</v>
          </cell>
          <cell r="AN114">
            <v>22.922000000000001</v>
          </cell>
          <cell r="AO114">
            <v>22.3813</v>
          </cell>
          <cell r="AP114">
            <v>35.787099999999995</v>
          </cell>
          <cell r="AQ114">
            <v>10.694899999999999</v>
          </cell>
          <cell r="AR114">
            <v>8.9016999999999982</v>
          </cell>
          <cell r="AS114">
            <v>8.9763000000000002</v>
          </cell>
          <cell r="AT114">
            <v>9.1756999999999991</v>
          </cell>
          <cell r="AU114">
            <v>8.7298000000000009</v>
          </cell>
          <cell r="AV114">
            <v>9.4407999999999994</v>
          </cell>
          <cell r="AW114">
            <v>0</v>
          </cell>
          <cell r="AX114">
            <v>0</v>
          </cell>
          <cell r="AY114">
            <v>0</v>
          </cell>
          <cell r="AZ114">
            <v>0</v>
          </cell>
          <cell r="BA114">
            <v>0</v>
          </cell>
        </row>
        <row r="132">
          <cell r="B132">
            <v>6.0566379999999996E-3</v>
          </cell>
          <cell r="C132">
            <v>9.1204995000000004E-3</v>
          </cell>
          <cell r="D132">
            <v>5.1449579999999998E-3</v>
          </cell>
          <cell r="E132">
            <v>7.1876104999999994E-3</v>
          </cell>
          <cell r="F132">
            <v>9.1576204999999997E-3</v>
          </cell>
          <cell r="G132">
            <v>8.6538164999999997E-3</v>
          </cell>
          <cell r="H132">
            <v>8.9835794299999994E-3</v>
          </cell>
          <cell r="I132">
            <v>8.7889650800000007E-3</v>
          </cell>
          <cell r="J132">
            <v>1.2721758769999999E-2</v>
          </cell>
          <cell r="K132">
            <v>1.0377184860000001E-2</v>
          </cell>
          <cell r="L132">
            <v>2.006473126E-2</v>
          </cell>
          <cell r="M132">
            <v>2.4367101499999998E-2</v>
          </cell>
          <cell r="N132">
            <v>4.07482355E-2</v>
          </cell>
          <cell r="O132">
            <v>4.5637658499999997E-2</v>
          </cell>
          <cell r="P132">
            <v>5.6090481999999997E-2</v>
          </cell>
          <cell r="Q132">
            <v>3.5364423499999999E-2</v>
          </cell>
          <cell r="R132">
            <v>2.9319244499999998E-2</v>
          </cell>
          <cell r="S132">
            <v>2.7169535540000001E-2</v>
          </cell>
          <cell r="T132">
            <v>2.4015814619999999E-2</v>
          </cell>
          <cell r="U132">
            <v>3.9308240299999998E-2</v>
          </cell>
          <cell r="V132">
            <v>5.9544385530000001E-2</v>
          </cell>
          <cell r="W132">
            <v>0</v>
          </cell>
          <cell r="X132">
            <v>0</v>
          </cell>
          <cell r="Y132">
            <v>0</v>
          </cell>
          <cell r="Z132">
            <v>0</v>
          </cell>
          <cell r="AA132">
            <v>0</v>
          </cell>
          <cell r="AB132">
            <v>1.5993999999999999</v>
          </cell>
          <cell r="AC132">
            <v>2.6766999999999999</v>
          </cell>
          <cell r="AD132">
            <v>2.8605999999999998</v>
          </cell>
          <cell r="AE132">
            <v>4.1635999999999997</v>
          </cell>
          <cell r="AF132">
            <v>5.2279999999999998</v>
          </cell>
          <cell r="AG132">
            <v>5.4497</v>
          </cell>
          <cell r="AH132">
            <v>5.3487999999999998</v>
          </cell>
          <cell r="AI132">
            <v>5.7010999999999994</v>
          </cell>
          <cell r="AJ132">
            <v>10.169700000000001</v>
          </cell>
          <cell r="AK132">
            <v>7.7174999999999994</v>
          </cell>
          <cell r="AL132">
            <v>7.9641999999999999</v>
          </cell>
          <cell r="AM132">
            <v>12.832599999999999</v>
          </cell>
          <cell r="AN132">
            <v>17.343299999999999</v>
          </cell>
          <cell r="AO132">
            <v>19.2927</v>
          </cell>
          <cell r="AP132">
            <v>21.957100000000001</v>
          </cell>
          <cell r="AQ132">
            <v>14.425199999999998</v>
          </cell>
          <cell r="AR132">
            <v>13.2005</v>
          </cell>
          <cell r="AS132">
            <v>13.023400000000001</v>
          </cell>
          <cell r="AT132">
            <v>15.097999999999999</v>
          </cell>
          <cell r="AU132">
            <v>16.043099999999999</v>
          </cell>
          <cell r="AV132">
            <v>20.598799999999997</v>
          </cell>
          <cell r="AW132">
            <v>0</v>
          </cell>
          <cell r="AX132">
            <v>0</v>
          </cell>
          <cell r="AY132">
            <v>0</v>
          </cell>
          <cell r="AZ132">
            <v>0</v>
          </cell>
          <cell r="BA132">
            <v>0</v>
          </cell>
        </row>
        <row r="188">
          <cell r="B188">
            <v>1.2698385E-2</v>
          </cell>
          <cell r="C188">
            <v>1.5340688999999999E-2</v>
          </cell>
          <cell r="D188">
            <v>1.8954771499999998E-2</v>
          </cell>
          <cell r="E188">
            <v>2.6034396499999998E-2</v>
          </cell>
          <cell r="F188">
            <v>2.8236809719999999E-2</v>
          </cell>
          <cell r="G188">
            <v>2.8298019609999999E-2</v>
          </cell>
          <cell r="H188">
            <v>3.733343117E-2</v>
          </cell>
          <cell r="I188">
            <v>5.2411266390000003E-2</v>
          </cell>
          <cell r="J188">
            <v>6.7600173900000005E-2</v>
          </cell>
          <cell r="K188">
            <v>6.2503791840000003E-2</v>
          </cell>
          <cell r="L188">
            <v>3.8824660910000003E-2</v>
          </cell>
          <cell r="M188">
            <v>5.8471535499999998E-2</v>
          </cell>
          <cell r="N188">
            <v>7.0657194999999992E-2</v>
          </cell>
          <cell r="O188">
            <v>9.1090880999999999E-2</v>
          </cell>
          <cell r="P188">
            <v>8.6432625999999999E-2</v>
          </cell>
          <cell r="Q188">
            <v>8.3854123500000002E-2</v>
          </cell>
          <cell r="R188">
            <v>9.4375599500000004E-2</v>
          </cell>
          <cell r="S188">
            <v>0.11390730028999999</v>
          </cell>
          <cell r="T188">
            <v>0.11042643135999999</v>
          </cell>
          <cell r="U188">
            <v>0.12582004316000001</v>
          </cell>
          <cell r="V188">
            <v>0.11826279731</v>
          </cell>
          <cell r="W188">
            <v>0</v>
          </cell>
          <cell r="X188">
            <v>0</v>
          </cell>
          <cell r="Y188">
            <v>0</v>
          </cell>
          <cell r="Z188">
            <v>0</v>
          </cell>
          <cell r="AA188">
            <v>0</v>
          </cell>
          <cell r="AB188">
            <v>6.8647</v>
          </cell>
          <cell r="AC188">
            <v>8.3378999999999994</v>
          </cell>
          <cell r="AD188">
            <v>10.4679</v>
          </cell>
          <cell r="AE188">
            <v>15.710799999999999</v>
          </cell>
          <cell r="AF188">
            <v>19.3566</v>
          </cell>
          <cell r="AG188">
            <v>23.2972</v>
          </cell>
          <cell r="AH188">
            <v>27.813800000000001</v>
          </cell>
          <cell r="AI188">
            <v>39.757199999999997</v>
          </cell>
          <cell r="AJ188">
            <v>61.9923</v>
          </cell>
          <cell r="AK188">
            <v>46.374400000000001</v>
          </cell>
          <cell r="AL188">
            <v>18.802</v>
          </cell>
          <cell r="AM188">
            <v>46.369</v>
          </cell>
          <cell r="AN188">
            <v>37.110700000000001</v>
          </cell>
          <cell r="AO188">
            <v>58.704699999999995</v>
          </cell>
          <cell r="AP188">
            <v>50.742599999999996</v>
          </cell>
          <cell r="AQ188">
            <v>41.034299999999995</v>
          </cell>
          <cell r="AR188">
            <v>40.496899999999997</v>
          </cell>
          <cell r="AS188">
            <v>51.284699999999994</v>
          </cell>
          <cell r="AT188">
            <v>58.434999999999995</v>
          </cell>
          <cell r="AU188">
            <v>59.535599999999995</v>
          </cell>
          <cell r="AV188">
            <v>57.154199999999996</v>
          </cell>
          <cell r="AW188">
            <v>0</v>
          </cell>
          <cell r="AX188">
            <v>0</v>
          </cell>
          <cell r="AY188">
            <v>0</v>
          </cell>
          <cell r="AZ188">
            <v>0</v>
          </cell>
          <cell r="BA188">
            <v>0</v>
          </cell>
        </row>
        <row r="194">
          <cell r="B194">
            <v>0.67411192733000003</v>
          </cell>
          <cell r="C194">
            <v>0.70051976846999997</v>
          </cell>
          <cell r="D194">
            <v>0.71566891733999993</v>
          </cell>
          <cell r="E194">
            <v>0.70116201544000001</v>
          </cell>
          <cell r="F194">
            <v>0.7848995461099999</v>
          </cell>
          <cell r="G194">
            <v>0.70507129002999991</v>
          </cell>
          <cell r="H194">
            <v>0.76657728713999995</v>
          </cell>
          <cell r="I194">
            <v>0.74140152776000001</v>
          </cell>
          <cell r="J194">
            <v>0.83288796895999995</v>
          </cell>
          <cell r="K194">
            <v>0.65859103423999987</v>
          </cell>
          <cell r="L194">
            <v>0.59708635795999998</v>
          </cell>
          <cell r="M194">
            <v>0.57033660499999994</v>
          </cell>
          <cell r="N194">
            <v>0.65985060750000002</v>
          </cell>
          <cell r="O194">
            <v>0.65163022849999996</v>
          </cell>
          <cell r="P194">
            <v>0.74652344900000001</v>
          </cell>
          <cell r="Q194">
            <v>0.73871090699999997</v>
          </cell>
          <cell r="R194">
            <v>0.81971727550000006</v>
          </cell>
          <cell r="S194">
            <v>0.85974575868999992</v>
          </cell>
          <cell r="T194">
            <v>0.89450381335999996</v>
          </cell>
          <cell r="U194">
            <v>0.81557115349999998</v>
          </cell>
          <cell r="V194">
            <v>0.87203465174000006</v>
          </cell>
          <cell r="W194">
            <v>0</v>
          </cell>
          <cell r="X194">
            <v>0</v>
          </cell>
          <cell r="Y194">
            <v>0</v>
          </cell>
          <cell r="Z194">
            <v>0</v>
          </cell>
          <cell r="AA194">
            <v>0</v>
          </cell>
          <cell r="AB194">
            <v>141.11609999999999</v>
          </cell>
          <cell r="AC194">
            <v>141.81270000000001</v>
          </cell>
          <cell r="AD194">
            <v>154.48179999999999</v>
          </cell>
          <cell r="AE194">
            <v>170.94659999999999</v>
          </cell>
          <cell r="AF194">
            <v>207.9717</v>
          </cell>
          <cell r="AG194">
            <v>146.77689999999998</v>
          </cell>
          <cell r="AH194">
            <v>182.69749999999999</v>
          </cell>
          <cell r="AI194">
            <v>205.3235</v>
          </cell>
          <cell r="AJ194">
            <v>255.59799999999998</v>
          </cell>
          <cell r="AK194">
            <v>178.56899999999999</v>
          </cell>
          <cell r="AL194">
            <v>131.9546</v>
          </cell>
          <cell r="AM194">
            <v>209.2072</v>
          </cell>
          <cell r="AN194">
            <v>223.42179999999999</v>
          </cell>
          <cell r="AO194">
            <v>236.68659999999997</v>
          </cell>
          <cell r="AP194">
            <v>239.9879</v>
          </cell>
          <cell r="AQ194">
            <v>195.0067</v>
          </cell>
          <cell r="AR194">
            <v>215.55100000000002</v>
          </cell>
          <cell r="AS194">
            <v>253.09249999999997</v>
          </cell>
          <cell r="AT194">
            <v>279.30130000000003</v>
          </cell>
          <cell r="AU194">
            <v>268.3972</v>
          </cell>
          <cell r="AV194">
            <v>259.58889999999997</v>
          </cell>
          <cell r="AW194">
            <v>0</v>
          </cell>
          <cell r="AX194">
            <v>0</v>
          </cell>
          <cell r="AY194">
            <v>0</v>
          </cell>
          <cell r="AZ194">
            <v>0</v>
          </cell>
          <cell r="BA194">
            <v>0</v>
          </cell>
        </row>
        <row r="225">
          <cell r="B225">
            <v>1.1815649999999999E-3</v>
          </cell>
          <cell r="C225">
            <v>4.6068005E-3</v>
          </cell>
          <cell r="D225">
            <v>1.58193625E-2</v>
          </cell>
          <cell r="E225">
            <v>6.4420509999999999E-3</v>
          </cell>
          <cell r="F225">
            <v>7.3671399999999995E-3</v>
          </cell>
          <cell r="G225">
            <v>7.5808450000000001E-3</v>
          </cell>
          <cell r="H225">
            <v>7.0911259999999997E-3</v>
          </cell>
          <cell r="I225">
            <v>1.0301697E-2</v>
          </cell>
          <cell r="J225">
            <v>1.5490572000000001E-2</v>
          </cell>
          <cell r="K225">
            <v>8.8336674999999996E-3</v>
          </cell>
          <cell r="L225">
            <v>1.4691958E-2</v>
          </cell>
          <cell r="M225">
            <v>1.0157968999999999E-2</v>
          </cell>
          <cell r="N225">
            <v>1.5567422000000001E-2</v>
          </cell>
          <cell r="O225">
            <v>6.7967709999999992E-3</v>
          </cell>
          <cell r="P225">
            <v>7.2002699999999999E-3</v>
          </cell>
          <cell r="Q225">
            <v>2.332284E-3</v>
          </cell>
          <cell r="R225">
            <v>1.2270867499999999E-2</v>
          </cell>
          <cell r="S225">
            <v>5.8404949999999994E-3</v>
          </cell>
          <cell r="T225">
            <v>4.4933679999999993E-3</v>
          </cell>
          <cell r="U225">
            <v>5.2993704999999992E-3</v>
          </cell>
          <cell r="V225">
            <v>1.7150769E-2</v>
          </cell>
          <cell r="W225">
            <v>0</v>
          </cell>
          <cell r="X225">
            <v>0</v>
          </cell>
          <cell r="Y225">
            <v>0</v>
          </cell>
          <cell r="Z225">
            <v>0</v>
          </cell>
          <cell r="AA225">
            <v>0</v>
          </cell>
          <cell r="AB225">
            <v>0.6865</v>
          </cell>
          <cell r="AC225">
            <v>1.1655</v>
          </cell>
          <cell r="AD225">
            <v>4.3548999999999998</v>
          </cell>
          <cell r="AE225">
            <v>2.2774000000000001</v>
          </cell>
          <cell r="AF225">
            <v>3.4408999999999996</v>
          </cell>
          <cell r="AG225">
            <v>3.4556</v>
          </cell>
          <cell r="AH225">
            <v>5.8876999999999997</v>
          </cell>
          <cell r="AI225">
            <v>7.0336999999999996</v>
          </cell>
          <cell r="AJ225">
            <v>9.3427000000000007</v>
          </cell>
          <cell r="AK225">
            <v>7.7246999999999995</v>
          </cell>
          <cell r="AL225">
            <v>8.8803000000000001</v>
          </cell>
          <cell r="AM225">
            <v>8.2865000000000002</v>
          </cell>
          <cell r="AN225">
            <v>5.2144000000000004</v>
          </cell>
          <cell r="AO225">
            <v>3.4007999999999998</v>
          </cell>
          <cell r="AP225">
            <v>3.3896999999999995</v>
          </cell>
          <cell r="AQ225">
            <v>1.5134999999999998</v>
          </cell>
          <cell r="AR225">
            <v>2.8022999999999998</v>
          </cell>
          <cell r="AS225">
            <v>2.0726999999999998</v>
          </cell>
          <cell r="AT225">
            <v>1.9409000000000001</v>
          </cell>
          <cell r="AU225">
            <v>1.8454999999999999</v>
          </cell>
          <cell r="AV225">
            <v>3.2913999999999999</v>
          </cell>
          <cell r="AW225">
            <v>0</v>
          </cell>
          <cell r="AX225">
            <v>0</v>
          </cell>
          <cell r="AY225">
            <v>0</v>
          </cell>
          <cell r="AZ225">
            <v>0</v>
          </cell>
          <cell r="BA225">
            <v>0</v>
          </cell>
        </row>
        <row r="244">
          <cell r="B244">
            <v>3.2838900499999997E-2</v>
          </cell>
          <cell r="C244">
            <v>2.6871823999999999E-2</v>
          </cell>
          <cell r="D244">
            <v>2.1373198E-2</v>
          </cell>
          <cell r="E244">
            <v>3.2151636999999997E-2</v>
          </cell>
          <cell r="F244">
            <v>3.9749381E-2</v>
          </cell>
          <cell r="G244">
            <v>3.7617930000000001E-2</v>
          </cell>
          <cell r="H244">
            <v>6.2471212999999998E-2</v>
          </cell>
          <cell r="I244">
            <v>7.5347583639999993E-2</v>
          </cell>
          <cell r="J244">
            <v>8.5154828500000002E-2</v>
          </cell>
          <cell r="K244">
            <v>7.8248142140000004E-2</v>
          </cell>
          <cell r="L244">
            <v>7.0778564710000005E-2</v>
          </cell>
          <cell r="M244">
            <v>0.1109749095</v>
          </cell>
          <cell r="N244">
            <v>0.10459086049999999</v>
          </cell>
          <cell r="O244">
            <v>0.14217737799999999</v>
          </cell>
          <cell r="P244">
            <v>0.11593548399999999</v>
          </cell>
          <cell r="Q244">
            <v>8.4200213999999995E-2</v>
          </cell>
          <cell r="R244">
            <v>0.1100086995</v>
          </cell>
          <cell r="S244">
            <v>0.12004474881</v>
          </cell>
          <cell r="T244">
            <v>0.19147736579999999</v>
          </cell>
          <cell r="U244">
            <v>0.25515452970000002</v>
          </cell>
          <cell r="V244">
            <v>0.18202068499999999</v>
          </cell>
          <cell r="W244">
            <v>0</v>
          </cell>
          <cell r="X244">
            <v>0</v>
          </cell>
          <cell r="Y244">
            <v>0</v>
          </cell>
          <cell r="Z244">
            <v>0</v>
          </cell>
          <cell r="AA244">
            <v>0</v>
          </cell>
          <cell r="AB244">
            <v>4.5308999999999999</v>
          </cell>
          <cell r="AC244">
            <v>4.7397</v>
          </cell>
          <cell r="AD244">
            <v>5.3075999999999999</v>
          </cell>
          <cell r="AE244">
            <v>8.3825000000000003</v>
          </cell>
          <cell r="AF244">
            <v>10.563699999999999</v>
          </cell>
          <cell r="AG244">
            <v>13.723899999999999</v>
          </cell>
          <cell r="AH244">
            <v>22.8902</v>
          </cell>
          <cell r="AI244">
            <v>34.106099999999998</v>
          </cell>
          <cell r="AJ244">
            <v>48.281599999999997</v>
          </cell>
          <cell r="AK244">
            <v>42.879599999999996</v>
          </cell>
          <cell r="AL244">
            <v>40.853200000000001</v>
          </cell>
          <cell r="AM244">
            <v>57.8217</v>
          </cell>
          <cell r="AN244">
            <v>51.198899999999995</v>
          </cell>
          <cell r="AO244">
            <v>65.221199999999996</v>
          </cell>
          <cell r="AP244">
            <v>60.4268</v>
          </cell>
          <cell r="AQ244">
            <v>36.369999999999997</v>
          </cell>
          <cell r="AR244">
            <v>37.320499999999996</v>
          </cell>
          <cell r="AS244">
            <v>43.365400000000001</v>
          </cell>
          <cell r="AT244">
            <v>64.826000000000008</v>
          </cell>
          <cell r="AU244">
            <v>73.909199999999998</v>
          </cell>
          <cell r="AV244">
            <v>55.477899999999998</v>
          </cell>
          <cell r="AW244">
            <v>0</v>
          </cell>
          <cell r="AX244">
            <v>0</v>
          </cell>
          <cell r="AY244">
            <v>0</v>
          </cell>
          <cell r="AZ244">
            <v>0</v>
          </cell>
          <cell r="BA244">
            <v>0</v>
          </cell>
        </row>
        <row r="263">
          <cell r="B263">
            <v>0.81388721807999997</v>
          </cell>
          <cell r="C263">
            <v>0.80990251922000001</v>
          </cell>
          <cell r="D263">
            <v>0.84061056960999991</v>
          </cell>
          <cell r="E263">
            <v>0.83152326334000015</v>
          </cell>
          <cell r="F263">
            <v>0.92976968513000013</v>
          </cell>
          <cell r="G263">
            <v>0.86800289248999996</v>
          </cell>
          <cell r="H263">
            <v>0.98505320912999972</v>
          </cell>
          <cell r="I263">
            <v>1.0178612344700002</v>
          </cell>
          <cell r="J263">
            <v>1.1604664031599998</v>
          </cell>
          <cell r="K263">
            <v>0.98157333844999994</v>
          </cell>
          <cell r="L263">
            <v>0.91100065295999988</v>
          </cell>
          <cell r="M263">
            <v>1.032289902</v>
          </cell>
          <cell r="N263">
            <v>1.0990341549999998</v>
          </cell>
          <cell r="O263">
            <v>1.1382461035</v>
          </cell>
          <cell r="P263">
            <v>1.2226862695000003</v>
          </cell>
          <cell r="Q263">
            <v>1.0959975940000002</v>
          </cell>
          <cell r="R263">
            <v>1.2453191549999998</v>
          </cell>
          <cell r="S263">
            <v>1.3470977102999997</v>
          </cell>
          <cell r="T263">
            <v>1.42274569622</v>
          </cell>
          <cell r="U263">
            <v>1.4460701387800001</v>
          </cell>
          <cell r="V263">
            <v>1.4804779102100001</v>
          </cell>
          <cell r="W263">
            <v>0</v>
          </cell>
          <cell r="X263">
            <v>0</v>
          </cell>
          <cell r="Y263">
            <v>0</v>
          </cell>
          <cell r="Z263">
            <v>0</v>
          </cell>
          <cell r="AA263">
            <v>0</v>
          </cell>
          <cell r="AB263">
            <v>200.84399999999997</v>
          </cell>
          <cell r="AC263">
            <v>184.03190000000006</v>
          </cell>
          <cell r="AD263">
            <v>209.43579999999992</v>
          </cell>
          <cell r="AE263">
            <v>237.77329999999995</v>
          </cell>
          <cell r="AF263">
            <v>288.19669999999996</v>
          </cell>
          <cell r="AG263">
            <v>249.92259999999996</v>
          </cell>
          <cell r="AH263">
            <v>316.38990000000001</v>
          </cell>
          <cell r="AI263">
            <v>393.79359999999997</v>
          </cell>
          <cell r="AJ263">
            <v>514.29560000000004</v>
          </cell>
          <cell r="AK263">
            <v>403.48520000000002</v>
          </cell>
          <cell r="AL263">
            <v>318.91690000000006</v>
          </cell>
          <cell r="AM263">
            <v>531.94970000000001</v>
          </cell>
          <cell r="AN263">
            <v>478.68680000000012</v>
          </cell>
          <cell r="AO263">
            <v>524.47169999999971</v>
          </cell>
          <cell r="AP263">
            <v>546.69209999999987</v>
          </cell>
          <cell r="AQ263">
            <v>377.11520000000002</v>
          </cell>
          <cell r="AR263">
            <v>400.0163</v>
          </cell>
          <cell r="AS263">
            <v>468.78499999999991</v>
          </cell>
          <cell r="AT263">
            <v>528.69140000000016</v>
          </cell>
          <cell r="AU263">
            <v>522.3232999999999</v>
          </cell>
          <cell r="AV263">
            <v>504.44719999999984</v>
          </cell>
          <cell r="AW263">
            <v>0</v>
          </cell>
          <cell r="AX263">
            <v>0</v>
          </cell>
          <cell r="AY263">
            <v>0</v>
          </cell>
          <cell r="AZ263">
            <v>0</v>
          </cell>
          <cell r="BA263">
            <v>0</v>
          </cell>
        </row>
        <row r="264">
          <cell r="B264">
            <v>7.1493249249999974E-2</v>
          </cell>
          <cell r="C264">
            <v>7.3020586749999977E-2</v>
          </cell>
          <cell r="D264">
            <v>8.7760581770000012E-2</v>
          </cell>
          <cell r="E264">
            <v>8.3908273899999983E-2</v>
          </cell>
          <cell r="F264">
            <v>9.4946006019999973E-2</v>
          </cell>
          <cell r="G264">
            <v>0.11247772446000003</v>
          </cell>
          <cell r="H264">
            <v>0.14416064148999999</v>
          </cell>
          <cell r="I264">
            <v>0.18534633585000002</v>
          </cell>
          <cell r="J264">
            <v>0.18673303020000001</v>
          </cell>
          <cell r="K264">
            <v>0.17803045413000002</v>
          </cell>
          <cell r="L264">
            <v>0.19647341771000001</v>
          </cell>
          <cell r="M264">
            <v>0.24730042749999998</v>
          </cell>
          <cell r="N264">
            <v>0.25911035650000003</v>
          </cell>
          <cell r="O264">
            <v>0.27141667800000002</v>
          </cell>
          <cell r="P264">
            <v>0.26467533050000003</v>
          </cell>
          <cell r="Q264">
            <v>0.2061833025</v>
          </cell>
          <cell r="R264">
            <v>0.23786278450000001</v>
          </cell>
          <cell r="S264">
            <v>0.27231706705999997</v>
          </cell>
          <cell r="T264">
            <v>0.25011797375000006</v>
          </cell>
          <cell r="U264">
            <v>0.26871754579999996</v>
          </cell>
          <cell r="V264">
            <v>0.30893696394999998</v>
          </cell>
          <cell r="W264">
            <v>0</v>
          </cell>
          <cell r="X264">
            <v>0</v>
          </cell>
          <cell r="Y264">
            <v>0</v>
          </cell>
          <cell r="Z264">
            <v>0</v>
          </cell>
          <cell r="AA264">
            <v>0</v>
          </cell>
          <cell r="AB264">
            <v>36.786200000000008</v>
          </cell>
          <cell r="AC264">
            <v>29.169699999999992</v>
          </cell>
          <cell r="AD264">
            <v>37.296700000000008</v>
          </cell>
          <cell r="AE264">
            <v>46.073099999999997</v>
          </cell>
          <cell r="AF264">
            <v>58.004300000000001</v>
          </cell>
          <cell r="AG264">
            <v>75.383700000000005</v>
          </cell>
          <cell r="AH264">
            <v>96.642799999999994</v>
          </cell>
          <cell r="AI264">
            <v>137.12199999999999</v>
          </cell>
          <cell r="AJ264">
            <v>183.46540000000002</v>
          </cell>
          <cell r="AK264">
            <v>151.42090000000002</v>
          </cell>
          <cell r="AL264">
            <v>118.7043</v>
          </cell>
          <cell r="AM264">
            <v>222.94320000000002</v>
          </cell>
          <cell r="AN264">
            <v>178.93370000000004</v>
          </cell>
          <cell r="AO264">
            <v>198.10909999999998</v>
          </cell>
          <cell r="AP264">
            <v>220.73149999999998</v>
          </cell>
          <cell r="AQ264">
            <v>127.14689999999996</v>
          </cell>
          <cell r="AR264">
            <v>128.13640000000001</v>
          </cell>
          <cell r="AS264">
            <v>149.7784</v>
          </cell>
          <cell r="AT264">
            <v>161.83609999999996</v>
          </cell>
          <cell r="AU264">
            <v>152.98599999999999</v>
          </cell>
          <cell r="AV264">
            <v>159.6506</v>
          </cell>
          <cell r="AW264">
            <v>0</v>
          </cell>
          <cell r="AX264">
            <v>0</v>
          </cell>
          <cell r="AY264">
            <v>0</v>
          </cell>
          <cell r="AZ264">
            <v>0</v>
          </cell>
          <cell r="BA264">
            <v>0</v>
          </cell>
        </row>
        <row r="266">
          <cell r="B266">
            <v>2.065E-7</v>
          </cell>
          <cell r="C266">
            <v>0</v>
          </cell>
          <cell r="D266">
            <v>1.37613E-4</v>
          </cell>
          <cell r="E266">
            <v>2.438695E-4</v>
          </cell>
          <cell r="F266">
            <v>3.428285E-4</v>
          </cell>
          <cell r="G266">
            <v>1.376215E-4</v>
          </cell>
          <cell r="H266">
            <v>2.0369999999999997E-6</v>
          </cell>
          <cell r="I266">
            <v>3.0835000000000002E-6</v>
          </cell>
          <cell r="J266">
            <v>2.9412774999999997E-3</v>
          </cell>
          <cell r="K266">
            <v>4.6559714999999998E-3</v>
          </cell>
          <cell r="L266">
            <v>3.4126004999999997E-3</v>
          </cell>
          <cell r="M266">
            <v>5.5348799999999998E-3</v>
          </cell>
          <cell r="N266">
            <v>3.6506295E-3</v>
          </cell>
          <cell r="O266">
            <v>4.1099555000000008E-3</v>
          </cell>
          <cell r="P266">
            <v>6.7623885E-3</v>
          </cell>
          <cell r="Q266">
            <v>5.5478009999999998E-3</v>
          </cell>
          <cell r="R266">
            <v>7.1205890000000001E-3</v>
          </cell>
          <cell r="S266">
            <v>7.3772474999999997E-3</v>
          </cell>
          <cell r="T266">
            <v>4.7900055000000006E-3</v>
          </cell>
          <cell r="U266">
            <v>4.4239090000000002E-3</v>
          </cell>
          <cell r="V266">
            <v>4.3370179999999998E-3</v>
          </cell>
          <cell r="W266">
            <v>0</v>
          </cell>
          <cell r="X266">
            <v>0</v>
          </cell>
          <cell r="Y266">
            <v>0</v>
          </cell>
          <cell r="Z266">
            <v>0</v>
          </cell>
          <cell r="AA266">
            <v>0</v>
          </cell>
          <cell r="AB266">
            <v>1.4E-3</v>
          </cell>
          <cell r="AC266">
            <v>0</v>
          </cell>
          <cell r="AD266">
            <v>3.6600000000000001E-2</v>
          </cell>
          <cell r="AE266">
            <v>8.1699999999999995E-2</v>
          </cell>
          <cell r="AF266">
            <v>0.10849999999999999</v>
          </cell>
          <cell r="AG266">
            <v>4.1199999999999994E-2</v>
          </cell>
          <cell r="AH266">
            <v>1.5E-3</v>
          </cell>
          <cell r="AI266">
            <v>8.6E-3</v>
          </cell>
          <cell r="AJ266">
            <v>0.105</v>
          </cell>
          <cell r="AK266">
            <v>0.46310000000000001</v>
          </cell>
          <cell r="AL266">
            <v>0.20910000000000001</v>
          </cell>
          <cell r="AM266">
            <v>0.10690000000000001</v>
          </cell>
          <cell r="AN266">
            <v>1.03E-2</v>
          </cell>
          <cell r="AO266">
            <v>2.3799999999999998E-2</v>
          </cell>
          <cell r="AP266">
            <v>8.249999999999999E-2</v>
          </cell>
          <cell r="AQ266">
            <v>3.0700000000000002E-2</v>
          </cell>
          <cell r="AR266">
            <v>8.3999999999999995E-3</v>
          </cell>
          <cell r="AS266">
            <v>5.2999999999999992E-3</v>
          </cell>
          <cell r="AT266">
            <v>1.7499999999999998E-2</v>
          </cell>
          <cell r="AU266">
            <v>3.8E-3</v>
          </cell>
          <cell r="AV266">
            <v>8.8999999999999982E-3</v>
          </cell>
          <cell r="AW266">
            <v>0</v>
          </cell>
          <cell r="AX266">
            <v>0</v>
          </cell>
          <cell r="AY266">
            <v>0</v>
          </cell>
          <cell r="AZ266">
            <v>0</v>
          </cell>
          <cell r="BA266">
            <v>0</v>
          </cell>
        </row>
        <row r="267">
          <cell r="B267">
            <v>2.3606500000000001E-4</v>
          </cell>
          <cell r="C267">
            <v>2.1013999999999999E-4</v>
          </cell>
          <cell r="D267">
            <v>2.3245249999999997E-4</v>
          </cell>
          <cell r="E267">
            <v>1.0536399999999996E-3</v>
          </cell>
          <cell r="F267">
            <v>1.7595549999999999E-3</v>
          </cell>
          <cell r="G267">
            <v>3.432807E-3</v>
          </cell>
          <cell r="H267">
            <v>5.4653704999999995E-3</v>
          </cell>
          <cell r="I267">
            <v>9.5867272199999989E-3</v>
          </cell>
          <cell r="J267">
            <v>1.1132600500000001E-2</v>
          </cell>
          <cell r="K267">
            <v>8.5319914400000009E-3</v>
          </cell>
          <cell r="L267">
            <v>6.9925178399999994E-3</v>
          </cell>
          <cell r="M267">
            <v>3.4695872499999995E-2</v>
          </cell>
          <cell r="N267">
            <v>2.1901169500000001E-2</v>
          </cell>
          <cell r="O267">
            <v>2.4555351999999999E-2</v>
          </cell>
          <cell r="P267">
            <v>3.0470776000000001E-2</v>
          </cell>
          <cell r="Q267">
            <v>1.8844374499999997E-2</v>
          </cell>
          <cell r="R267">
            <v>2.2887896500000001E-2</v>
          </cell>
          <cell r="S267">
            <v>2.826222665E-2</v>
          </cell>
          <cell r="T267">
            <v>2.8082312999999998E-2</v>
          </cell>
          <cell r="U267">
            <v>3.7603656999999999E-2</v>
          </cell>
          <cell r="V267">
            <v>4.5117198840000004E-2</v>
          </cell>
          <cell r="W267">
            <v>0</v>
          </cell>
          <cell r="X267">
            <v>0</v>
          </cell>
          <cell r="Y267">
            <v>0</v>
          </cell>
          <cell r="Z267">
            <v>0</v>
          </cell>
          <cell r="AA267">
            <v>0</v>
          </cell>
          <cell r="AB267">
            <v>0.49919999999999998</v>
          </cell>
          <cell r="AC267">
            <v>0.16209999999999997</v>
          </cell>
          <cell r="AD267">
            <v>9.69E-2</v>
          </cell>
          <cell r="AE267">
            <v>0.41159999999999997</v>
          </cell>
          <cell r="AF267">
            <v>0.82739999999999991</v>
          </cell>
          <cell r="AG267">
            <v>2.1744999999999997</v>
          </cell>
          <cell r="AH267">
            <v>3.0573999999999995</v>
          </cell>
          <cell r="AI267">
            <v>5.2751999999999999</v>
          </cell>
          <cell r="AJ267">
            <v>8.2308000000000003</v>
          </cell>
          <cell r="AK267">
            <v>8.1205999999999996</v>
          </cell>
          <cell r="AL267">
            <v>5.091800000000001</v>
          </cell>
          <cell r="AM267">
            <v>21.452200000000001</v>
          </cell>
          <cell r="AN267">
            <v>13.379599999999998</v>
          </cell>
          <cell r="AO267">
            <v>14.313800000000002</v>
          </cell>
          <cell r="AP267">
            <v>15.816599999999999</v>
          </cell>
          <cell r="AQ267">
            <v>9.9769999999999985</v>
          </cell>
          <cell r="AR267">
            <v>10.643700000000001</v>
          </cell>
          <cell r="AS267">
            <v>12.060999999999998</v>
          </cell>
          <cell r="AT267">
            <v>14.0723</v>
          </cell>
          <cell r="AU267">
            <v>17.022000000000002</v>
          </cell>
          <cell r="AV267">
            <v>19.318999999999999</v>
          </cell>
          <cell r="AW267">
            <v>0</v>
          </cell>
          <cell r="AX267">
            <v>0</v>
          </cell>
          <cell r="AY267">
            <v>0</v>
          </cell>
          <cell r="AZ267">
            <v>0</v>
          </cell>
          <cell r="BA267">
            <v>0</v>
          </cell>
        </row>
        <row r="268">
          <cell r="B268">
            <v>2.32340875E-2</v>
          </cell>
          <cell r="C268">
            <v>5.8817620000000004E-3</v>
          </cell>
          <cell r="D268">
            <v>1.4179473E-2</v>
          </cell>
          <cell r="E268">
            <v>1.00479635E-2</v>
          </cell>
          <cell r="F268">
            <v>5.4139355000000005E-3</v>
          </cell>
          <cell r="G268">
            <v>7.0529034999999999E-3</v>
          </cell>
          <cell r="H268">
            <v>4.5909595000000001E-3</v>
          </cell>
          <cell r="I268">
            <v>1.8306349999999999E-3</v>
          </cell>
          <cell r="J268">
            <v>1.5096515E-3</v>
          </cell>
          <cell r="K268">
            <v>2.2295470000000001E-3</v>
          </cell>
          <cell r="L268">
            <v>5.0864273999999998E-4</v>
          </cell>
          <cell r="M268">
            <v>2.1365494999999999E-3</v>
          </cell>
          <cell r="N268">
            <v>3.0808090000000003E-3</v>
          </cell>
          <cell r="O268">
            <v>2.0539224999999999E-3</v>
          </cell>
          <cell r="P268">
            <v>1.6274649999999998E-3</v>
          </cell>
          <cell r="Q268">
            <v>2.8049015E-3</v>
          </cell>
          <cell r="R268">
            <v>1.4799594999999998E-3</v>
          </cell>
          <cell r="S268">
            <v>9.2821950000000005E-4</v>
          </cell>
          <cell r="T268">
            <v>1.4408489999999999E-3</v>
          </cell>
          <cell r="U268">
            <v>4.6403429999999999E-3</v>
          </cell>
          <cell r="V268">
            <v>6.5498469999999993E-3</v>
          </cell>
          <cell r="W268">
            <v>0</v>
          </cell>
          <cell r="X268">
            <v>0</v>
          </cell>
          <cell r="Y268">
            <v>0</v>
          </cell>
          <cell r="Z268">
            <v>0</v>
          </cell>
          <cell r="AA268">
            <v>0</v>
          </cell>
          <cell r="AB268">
            <v>4.6276999999999999</v>
          </cell>
          <cell r="AC268">
            <v>1.6105</v>
          </cell>
          <cell r="AD268">
            <v>3.0348000000000002</v>
          </cell>
          <cell r="AE268">
            <v>2.6328999999999998</v>
          </cell>
          <cell r="AF268">
            <v>2.4031000000000002</v>
          </cell>
          <cell r="AG268">
            <v>3.6895000000000002</v>
          </cell>
          <cell r="AH268">
            <v>2.6985000000000001</v>
          </cell>
          <cell r="AI268">
            <v>1.9010999999999998</v>
          </cell>
          <cell r="AJ268">
            <v>1.4161999999999999</v>
          </cell>
          <cell r="AK268">
            <v>1.1124000000000001</v>
          </cell>
          <cell r="AL268">
            <v>0.71429999999999993</v>
          </cell>
          <cell r="AM268">
            <v>1.4350000000000001</v>
          </cell>
          <cell r="AN268">
            <v>1.3576999999999999</v>
          </cell>
          <cell r="AO268">
            <v>1.0429999999999999</v>
          </cell>
          <cell r="AP268">
            <v>1.5512999999999999</v>
          </cell>
          <cell r="AQ268">
            <v>1.3415999999999999</v>
          </cell>
          <cell r="AR268">
            <v>0.98509999999999998</v>
          </cell>
          <cell r="AS268">
            <v>0.77710000000000001</v>
          </cell>
          <cell r="AT268">
            <v>0.70289999999999997</v>
          </cell>
          <cell r="AU268">
            <v>1.3891</v>
          </cell>
          <cell r="AV268">
            <v>1.5860999999999998</v>
          </cell>
          <cell r="AW268">
            <v>0</v>
          </cell>
          <cell r="AX268">
            <v>0</v>
          </cell>
          <cell r="AY268">
            <v>0</v>
          </cell>
          <cell r="AZ268">
            <v>0</v>
          </cell>
          <cell r="BA268">
            <v>0</v>
          </cell>
        </row>
        <row r="269">
          <cell r="B269">
            <v>9.3555000000000005E-6</v>
          </cell>
          <cell r="C269">
            <v>4.5814999999999992E-6</v>
          </cell>
          <cell r="D269">
            <v>4.9000000000000002E-8</v>
          </cell>
          <cell r="E269">
            <v>5.5999999999999999E-8</v>
          </cell>
          <cell r="F269">
            <v>1.7103100000000001E-4</v>
          </cell>
          <cell r="G269">
            <v>4.4320499999999997E-5</v>
          </cell>
          <cell r="H269">
            <v>2.8444499999999998E-5</v>
          </cell>
          <cell r="I269">
            <v>1.7963265E-3</v>
          </cell>
          <cell r="J269">
            <v>6.7001689999999997E-3</v>
          </cell>
          <cell r="K269">
            <v>7.3632049999999994E-3</v>
          </cell>
          <cell r="L269">
            <v>5.4008569999999985E-3</v>
          </cell>
          <cell r="M269">
            <v>1.6540510000000001E-3</v>
          </cell>
          <cell r="N269">
            <v>6.2271999999999989E-5</v>
          </cell>
          <cell r="O269">
            <v>4.2202999999999996E-5</v>
          </cell>
          <cell r="P269">
            <v>6.0458350000000007E-4</v>
          </cell>
          <cell r="Q269">
            <v>2.8722099999999994E-4</v>
          </cell>
          <cell r="R269">
            <v>2.6892000000000001E-3</v>
          </cell>
          <cell r="S269">
            <v>5.3719325E-3</v>
          </cell>
          <cell r="T269">
            <v>1.8087769999999999E-3</v>
          </cell>
          <cell r="U269">
            <v>8.5687450000000004E-4</v>
          </cell>
          <cell r="V269">
            <v>1.3044825E-3</v>
          </cell>
          <cell r="W269">
            <v>0</v>
          </cell>
          <cell r="X269">
            <v>0</v>
          </cell>
          <cell r="Y269">
            <v>0</v>
          </cell>
          <cell r="Z269">
            <v>0</v>
          </cell>
          <cell r="AA269">
            <v>0</v>
          </cell>
          <cell r="AB269">
            <v>8.199999999999999E-3</v>
          </cell>
          <cell r="AC269">
            <v>7.0999999999999995E-3</v>
          </cell>
          <cell r="AD269">
            <v>1.1999999999999999E-3</v>
          </cell>
          <cell r="AE269">
            <v>2.3999999999999998E-3</v>
          </cell>
          <cell r="AF269">
            <v>5.3700000000000005E-2</v>
          </cell>
          <cell r="AG269">
            <v>5.4299999999999994E-2</v>
          </cell>
          <cell r="AH269">
            <v>0.11900000000000001</v>
          </cell>
          <cell r="AI269">
            <v>0.60719999999999996</v>
          </cell>
          <cell r="AJ269">
            <v>1.9242999999999999</v>
          </cell>
          <cell r="AK269">
            <v>1.9025999999999996</v>
          </cell>
          <cell r="AL269">
            <v>1.5649999999999999</v>
          </cell>
          <cell r="AM269">
            <v>0.50219999999999998</v>
          </cell>
          <cell r="AN269">
            <v>2.7699999999999999E-2</v>
          </cell>
          <cell r="AO269">
            <v>2.3999999999999997E-2</v>
          </cell>
          <cell r="AP269">
            <v>9.5199999999999993E-2</v>
          </cell>
          <cell r="AQ269">
            <v>4.8299999999999996E-2</v>
          </cell>
          <cell r="AR269">
            <v>0.3458</v>
          </cell>
          <cell r="AS269">
            <v>0.85289999999999999</v>
          </cell>
          <cell r="AT269">
            <v>0.45329999999999998</v>
          </cell>
          <cell r="AU269">
            <v>0.23639999999999994</v>
          </cell>
          <cell r="AV269">
            <v>0.20999999999999996</v>
          </cell>
          <cell r="AW269">
            <v>0</v>
          </cell>
          <cell r="AX269">
            <v>0</v>
          </cell>
          <cell r="AY269">
            <v>0</v>
          </cell>
          <cell r="AZ269">
            <v>0</v>
          </cell>
          <cell r="BA269">
            <v>0</v>
          </cell>
        </row>
        <row r="271">
          <cell r="B271">
            <v>3.3128045999999994E-2</v>
          </cell>
          <cell r="C271">
            <v>2.68996385E-2</v>
          </cell>
          <cell r="D271">
            <v>2.1850461499999998E-2</v>
          </cell>
          <cell r="E271">
            <v>3.2208847999999998E-2</v>
          </cell>
          <cell r="F271">
            <v>3.97672835E-2</v>
          </cell>
          <cell r="G271">
            <v>3.76824875E-2</v>
          </cell>
          <cell r="H271">
            <v>6.2602452500000003E-2</v>
          </cell>
          <cell r="I271">
            <v>7.5897706639999993E-2</v>
          </cell>
          <cell r="J271">
            <v>8.6338899499999996E-2</v>
          </cell>
          <cell r="K271">
            <v>7.9891322139999998E-2</v>
          </cell>
          <cell r="L271">
            <v>7.2813965210000012E-2</v>
          </cell>
          <cell r="M271">
            <v>0.1147612375</v>
          </cell>
          <cell r="N271">
            <v>0.10671653299999999</v>
          </cell>
          <cell r="O271">
            <v>0.145448044</v>
          </cell>
          <cell r="P271">
            <v>0.11954809999999999</v>
          </cell>
          <cell r="Q271">
            <v>9.0500892999999999E-2</v>
          </cell>
          <cell r="R271">
            <v>0.117444488</v>
          </cell>
          <cell r="S271">
            <v>0.13156264681000002</v>
          </cell>
          <cell r="T271">
            <v>0.20121825779999999</v>
          </cell>
          <cell r="U271">
            <v>0.26467439670000004</v>
          </cell>
          <cell r="V271">
            <v>0.19237233049999999</v>
          </cell>
          <cell r="W271">
            <v>0</v>
          </cell>
          <cell r="X271">
            <v>0</v>
          </cell>
          <cell r="Y271">
            <v>0</v>
          </cell>
          <cell r="Z271">
            <v>0</v>
          </cell>
          <cell r="AA271">
            <v>0</v>
          </cell>
          <cell r="AB271">
            <v>4.5658000000000003</v>
          </cell>
          <cell r="AC271">
            <v>4.7569999999999997</v>
          </cell>
          <cell r="AD271">
            <v>5.3917999999999999</v>
          </cell>
          <cell r="AE271">
            <v>8.4285999999999994</v>
          </cell>
          <cell r="AF271">
            <v>10.5878</v>
          </cell>
          <cell r="AG271">
            <v>13.778699999999999</v>
          </cell>
          <cell r="AH271">
            <v>22.994199999999999</v>
          </cell>
          <cell r="AI271">
            <v>34.888099999999994</v>
          </cell>
          <cell r="AJ271">
            <v>50.155200000000001</v>
          </cell>
          <cell r="AK271">
            <v>45.536499999999997</v>
          </cell>
          <cell r="AL271">
            <v>43.335900000000002</v>
          </cell>
          <cell r="AM271">
            <v>60.289200000000001</v>
          </cell>
          <cell r="AN271">
            <v>51.918399999999991</v>
          </cell>
          <cell r="AO271">
            <v>66.1173</v>
          </cell>
          <cell r="AP271">
            <v>61.496099999999998</v>
          </cell>
          <cell r="AQ271">
            <v>38.787499999999994</v>
          </cell>
          <cell r="AR271">
            <v>40.427299999999995</v>
          </cell>
          <cell r="AS271">
            <v>48.521100000000004</v>
          </cell>
          <cell r="AT271">
            <v>68.793500000000009</v>
          </cell>
          <cell r="AU271">
            <v>77.782399999999996</v>
          </cell>
          <cell r="AV271">
            <v>59.980999999999995</v>
          </cell>
          <cell r="AW271">
            <v>0</v>
          </cell>
          <cell r="AX271">
            <v>0</v>
          </cell>
          <cell r="AY271">
            <v>0</v>
          </cell>
          <cell r="AZ271">
            <v>0</v>
          </cell>
          <cell r="BA271">
            <v>0</v>
          </cell>
        </row>
      </sheetData>
      <sheetData sheetId="24">
        <row r="194">
          <cell r="B194">
            <v>0.13571796149999998</v>
          </cell>
          <cell r="C194">
            <v>0.17090874449999999</v>
          </cell>
          <cell r="D194">
            <v>0.1525262805</v>
          </cell>
          <cell r="E194">
            <v>0.16368623099999999</v>
          </cell>
          <cell r="F194">
            <v>0.15619825799999998</v>
          </cell>
          <cell r="G194">
            <v>0.145665819</v>
          </cell>
          <cell r="H194">
            <v>8.911132649999999E-2</v>
          </cell>
          <cell r="I194">
            <v>7.4630533499999999E-2</v>
          </cell>
          <cell r="J194">
            <v>7.1361148499999999E-2</v>
          </cell>
          <cell r="K194">
            <v>5.8688756999999994E-2</v>
          </cell>
          <cell r="L194">
            <v>0.12972591</v>
          </cell>
          <cell r="M194">
            <v>7.591622399999999E-2</v>
          </cell>
          <cell r="N194">
            <v>8.14333275E-2</v>
          </cell>
          <cell r="O194">
            <v>5.36110515E-2</v>
          </cell>
          <cell r="P194">
            <v>7.1700992999999991E-2</v>
          </cell>
          <cell r="Q194">
            <v>6.99804495E-2</v>
          </cell>
          <cell r="R194">
            <v>4.5904018499999998E-2</v>
          </cell>
          <cell r="S194">
            <v>7.9895434500000001E-2</v>
          </cell>
          <cell r="T194">
            <v>7.5330409500000001E-2</v>
          </cell>
          <cell r="U194">
            <v>3.7204596E-2</v>
          </cell>
          <cell r="V194">
            <v>2.9310844499999999E-2</v>
          </cell>
          <cell r="AB194">
            <v>16.294899999999998</v>
          </cell>
          <cell r="AC194">
            <v>21.4742</v>
          </cell>
          <cell r="AD194">
            <v>18.3935</v>
          </cell>
          <cell r="AE194">
            <v>20.909499999999998</v>
          </cell>
          <cell r="AF194">
            <v>19.629200000000001</v>
          </cell>
          <cell r="AG194">
            <v>16.7225</v>
          </cell>
          <cell r="AH194">
            <v>12.8864</v>
          </cell>
          <cell r="AI194">
            <v>13.769299999999999</v>
          </cell>
          <cell r="AJ194">
            <v>15.6166</v>
          </cell>
          <cell r="AK194">
            <v>7.4207999999999998</v>
          </cell>
          <cell r="AL194">
            <v>22.9604</v>
          </cell>
          <cell r="AM194">
            <v>16.073799999999999</v>
          </cell>
          <cell r="AN194">
            <v>12.421099999999999</v>
          </cell>
          <cell r="AO194">
            <v>7.6759999999999993</v>
          </cell>
          <cell r="AP194">
            <v>9.2288999999999994</v>
          </cell>
          <cell r="AQ194">
            <v>8.7678999999999991</v>
          </cell>
          <cell r="AR194">
            <v>5.4532999999999996</v>
          </cell>
          <cell r="AS194">
            <v>10.3238</v>
          </cell>
          <cell r="AT194">
            <v>11.0764</v>
          </cell>
          <cell r="AU194">
            <v>5.4219999999999997</v>
          </cell>
          <cell r="AV194">
            <v>3.4137999999999997</v>
          </cell>
        </row>
        <row r="263">
          <cell r="B263">
            <v>0.17333477100000003</v>
          </cell>
          <cell r="C263">
            <v>0.1826117505</v>
          </cell>
          <cell r="D263">
            <v>0.17650921050000001</v>
          </cell>
          <cell r="E263">
            <v>0.17736166349999999</v>
          </cell>
          <cell r="F263">
            <v>0.16521013349999999</v>
          </cell>
          <cell r="G263">
            <v>0.15531321150000002</v>
          </cell>
          <cell r="H263">
            <v>9.3154301999999994E-2</v>
          </cell>
          <cell r="I263">
            <v>8.0884174500000003E-2</v>
          </cell>
          <cell r="J263">
            <v>8.36415675E-2</v>
          </cell>
          <cell r="K263">
            <v>9.7849970999999994E-2</v>
          </cell>
          <cell r="L263">
            <v>0.16155887400000002</v>
          </cell>
          <cell r="M263">
            <v>0.106221654</v>
          </cell>
          <cell r="N263">
            <v>0.11812135499999998</v>
          </cell>
          <cell r="O263">
            <v>8.4624992999999996E-2</v>
          </cell>
          <cell r="P263">
            <v>9.060182999999998E-2</v>
          </cell>
          <cell r="Q263">
            <v>8.8525673999999985E-2</v>
          </cell>
          <cell r="R263">
            <v>8.1298772999999991E-2</v>
          </cell>
          <cell r="S263">
            <v>0.10732856850000001</v>
          </cell>
          <cell r="T263">
            <v>8.4200278499999989E-2</v>
          </cell>
          <cell r="U263">
            <v>5.6905721999999999E-2</v>
          </cell>
          <cell r="V263">
            <v>7.7604889499999996E-2</v>
          </cell>
          <cell r="W263">
            <v>0</v>
          </cell>
          <cell r="X263">
            <v>0</v>
          </cell>
          <cell r="Y263">
            <v>0</v>
          </cell>
          <cell r="Z263">
            <v>0</v>
          </cell>
          <cell r="AA263">
            <v>0</v>
          </cell>
          <cell r="AB263">
            <v>22.986499999999999</v>
          </cell>
          <cell r="AC263">
            <v>23.440899999999999</v>
          </cell>
          <cell r="AD263">
            <v>22.096499999999999</v>
          </cell>
          <cell r="AE263">
            <v>23.008599999999998</v>
          </cell>
          <cell r="AF263">
            <v>21.071300000000001</v>
          </cell>
          <cell r="AG263">
            <v>18.517199999999999</v>
          </cell>
          <cell r="AH263">
            <v>13.724499999999999</v>
          </cell>
          <cell r="AI263">
            <v>14.9642</v>
          </cell>
          <cell r="AJ263">
            <v>18.491600000000002</v>
          </cell>
          <cell r="AK263">
            <v>15.070500000000001</v>
          </cell>
          <cell r="AL263">
            <v>29.5762</v>
          </cell>
          <cell r="AM263">
            <v>21.772299999999998</v>
          </cell>
          <cell r="AN263">
            <v>18.4893</v>
          </cell>
          <cell r="AO263">
            <v>13.0299</v>
          </cell>
          <cell r="AP263">
            <v>12.767699999999998</v>
          </cell>
          <cell r="AQ263">
            <v>11.962199999999999</v>
          </cell>
          <cell r="AR263">
            <v>10.6831</v>
          </cell>
          <cell r="AS263">
            <v>14.573500000000001</v>
          </cell>
          <cell r="AT263">
            <v>13.042399999999999</v>
          </cell>
          <cell r="AU263">
            <v>8.6026000000000007</v>
          </cell>
          <cell r="AV263">
            <v>10.157399999999999</v>
          </cell>
          <cell r="AW263">
            <v>0</v>
          </cell>
          <cell r="AX263">
            <v>0</v>
          </cell>
          <cell r="AY263">
            <v>0</v>
          </cell>
          <cell r="AZ263">
            <v>0</v>
          </cell>
          <cell r="BA263">
            <v>0</v>
          </cell>
        </row>
        <row r="264">
          <cell r="B264">
            <v>5.872815E-3</v>
          </cell>
          <cell r="C264">
            <v>5.6026259999999994E-3</v>
          </cell>
          <cell r="D264">
            <v>1.2998249999999999E-2</v>
          </cell>
          <cell r="E264">
            <v>5.9838840000000001E-3</v>
          </cell>
          <cell r="F264">
            <v>7.5721994999999997E-3</v>
          </cell>
          <cell r="G264">
            <v>6.9448859999999999E-3</v>
          </cell>
          <cell r="H264">
            <v>2.837025E-3</v>
          </cell>
          <cell r="I264">
            <v>4.7266514999999999E-3</v>
          </cell>
          <cell r="J264">
            <v>5.8432364999999997E-3</v>
          </cell>
          <cell r="K264">
            <v>1.9477251000000001E-2</v>
          </cell>
          <cell r="L264">
            <v>2.1284316000000001E-2</v>
          </cell>
          <cell r="M264">
            <v>2.8101464999999999E-2</v>
          </cell>
          <cell r="N264">
            <v>3.5476299000000003E-2</v>
          </cell>
          <cell r="O264">
            <v>3.0009235499999998E-2</v>
          </cell>
          <cell r="P264">
            <v>1.7426240999999999E-2</v>
          </cell>
          <cell r="Q264">
            <v>1.5894584999999999E-2</v>
          </cell>
          <cell r="R264">
            <v>3.1525083000000002E-2</v>
          </cell>
          <cell r="S264">
            <v>2.14816005E-2</v>
          </cell>
          <cell r="T264">
            <v>5.9002604999999998E-3</v>
          </cell>
          <cell r="U264">
            <v>1.5453440999999998E-2</v>
          </cell>
          <cell r="V264">
            <v>4.05619875E-2</v>
          </cell>
          <cell r="W264">
            <v>0</v>
          </cell>
          <cell r="X264">
            <v>0</v>
          </cell>
          <cell r="Y264">
            <v>0</v>
          </cell>
          <cell r="Z264">
            <v>0</v>
          </cell>
          <cell r="AA264">
            <v>0</v>
          </cell>
          <cell r="AB264">
            <v>1.0566</v>
          </cell>
          <cell r="AC264">
            <v>0.88749999999999996</v>
          </cell>
          <cell r="AD264">
            <v>1.9779</v>
          </cell>
          <cell r="AE264">
            <v>0.86699999999999999</v>
          </cell>
          <cell r="AF264">
            <v>1.1484000000000001</v>
          </cell>
          <cell r="AG264">
            <v>1.1136999999999999</v>
          </cell>
          <cell r="AH264">
            <v>0.51200000000000001</v>
          </cell>
          <cell r="AI264">
            <v>0.8508</v>
          </cell>
          <cell r="AJ264">
            <v>1.1237999999999999</v>
          </cell>
          <cell r="AK264">
            <v>2.8607999999999998</v>
          </cell>
          <cell r="AL264">
            <v>3.7638000000000003</v>
          </cell>
          <cell r="AM264">
            <v>5.1056999999999997</v>
          </cell>
          <cell r="AN264">
            <v>5.7455000000000007</v>
          </cell>
          <cell r="AO264">
            <v>5.0625</v>
          </cell>
          <cell r="AP264">
            <v>3.2130999999999998</v>
          </cell>
          <cell r="AQ264">
            <v>2.6401999999999997</v>
          </cell>
          <cell r="AR264">
            <v>4.5944000000000003</v>
          </cell>
          <cell r="AS264">
            <v>3.2881</v>
          </cell>
          <cell r="AT264">
            <v>1.2887999999999999</v>
          </cell>
          <cell r="AU264">
            <v>2.2410999999999999</v>
          </cell>
          <cell r="AV264">
            <v>5.2220999999999993</v>
          </cell>
          <cell r="AW264">
            <v>0</v>
          </cell>
          <cell r="AX264">
            <v>0</v>
          </cell>
          <cell r="AY264">
            <v>0</v>
          </cell>
          <cell r="AZ264">
            <v>0</v>
          </cell>
          <cell r="BA264">
            <v>0</v>
          </cell>
        </row>
        <row r="266">
          <cell r="B266">
            <v>0</v>
          </cell>
          <cell r="C266">
            <v>0</v>
          </cell>
          <cell r="D266">
            <v>0</v>
          </cell>
          <cell r="E266">
            <v>0</v>
          </cell>
          <cell r="F266">
            <v>0</v>
          </cell>
          <cell r="G266">
            <v>2.25E-8</v>
          </cell>
          <cell r="H266">
            <v>0</v>
          </cell>
          <cell r="I266">
            <v>0</v>
          </cell>
          <cell r="J266">
            <v>0</v>
          </cell>
          <cell r="K266">
            <v>2.229768E-3</v>
          </cell>
          <cell r="L266">
            <v>9.0968399999999991E-4</v>
          </cell>
          <cell r="M266">
            <v>5.6190150000000002E-4</v>
          </cell>
          <cell r="N266">
            <v>0</v>
          </cell>
          <cell r="O266">
            <v>0</v>
          </cell>
          <cell r="P266">
            <v>0</v>
          </cell>
          <cell r="Q266">
            <v>0</v>
          </cell>
          <cell r="R266">
            <v>0</v>
          </cell>
          <cell r="S266">
            <v>0</v>
          </cell>
          <cell r="T266">
            <v>0</v>
          </cell>
          <cell r="U266">
            <v>0</v>
          </cell>
          <cell r="V266">
            <v>0</v>
          </cell>
          <cell r="W266">
            <v>0</v>
          </cell>
          <cell r="X266">
            <v>0</v>
          </cell>
          <cell r="Y266">
            <v>0</v>
          </cell>
          <cell r="Z266">
            <v>0</v>
          </cell>
          <cell r="AA266">
            <v>0</v>
          </cell>
          <cell r="AB266">
            <v>0</v>
          </cell>
          <cell r="AC266">
            <v>0</v>
          </cell>
          <cell r="AD266">
            <v>0</v>
          </cell>
          <cell r="AE266">
            <v>0</v>
          </cell>
          <cell r="AF266">
            <v>0</v>
          </cell>
          <cell r="AG266">
            <v>1.9999999999999998E-4</v>
          </cell>
          <cell r="AH266">
            <v>0</v>
          </cell>
          <cell r="AI266">
            <v>0</v>
          </cell>
          <cell r="AJ266">
            <v>0</v>
          </cell>
          <cell r="AK266">
            <v>0.312</v>
          </cell>
          <cell r="AL266">
            <v>0.1452</v>
          </cell>
          <cell r="AM266">
            <v>9.6000000000000002E-2</v>
          </cell>
          <cell r="AN266">
            <v>0</v>
          </cell>
          <cell r="AO266">
            <v>0</v>
          </cell>
          <cell r="AP266">
            <v>0</v>
          </cell>
          <cell r="AQ266">
            <v>0</v>
          </cell>
          <cell r="AR266">
            <v>0</v>
          </cell>
          <cell r="AS266">
            <v>0</v>
          </cell>
          <cell r="AT266">
            <v>0</v>
          </cell>
          <cell r="AU266">
            <v>0</v>
          </cell>
          <cell r="AV266">
            <v>0</v>
          </cell>
          <cell r="AW266">
            <v>0</v>
          </cell>
          <cell r="AX266">
            <v>0</v>
          </cell>
          <cell r="AY266">
            <v>0</v>
          </cell>
          <cell r="AZ266">
            <v>0</v>
          </cell>
          <cell r="BA266">
            <v>0</v>
          </cell>
        </row>
        <row r="267">
          <cell r="B267">
            <v>1.1249999999999999E-7</v>
          </cell>
          <cell r="C267">
            <v>0</v>
          </cell>
          <cell r="D267">
            <v>0</v>
          </cell>
          <cell r="E267">
            <v>0</v>
          </cell>
          <cell r="F267">
            <v>0</v>
          </cell>
          <cell r="G267">
            <v>0</v>
          </cell>
          <cell r="H267">
            <v>2.25E-8</v>
          </cell>
          <cell r="I267">
            <v>0</v>
          </cell>
          <cell r="J267">
            <v>0</v>
          </cell>
          <cell r="K267">
            <v>0</v>
          </cell>
          <cell r="L267">
            <v>0</v>
          </cell>
          <cell r="M267">
            <v>1.125E-6</v>
          </cell>
          <cell r="N267">
            <v>0</v>
          </cell>
          <cell r="O267">
            <v>2.2500000000000001E-6</v>
          </cell>
          <cell r="P267">
            <v>0</v>
          </cell>
          <cell r="Q267">
            <v>0</v>
          </cell>
          <cell r="R267">
            <v>0</v>
          </cell>
          <cell r="S267">
            <v>0</v>
          </cell>
          <cell r="T267">
            <v>0</v>
          </cell>
          <cell r="U267">
            <v>0</v>
          </cell>
          <cell r="V267">
            <v>0</v>
          </cell>
          <cell r="W267">
            <v>0</v>
          </cell>
          <cell r="X267">
            <v>0</v>
          </cell>
          <cell r="Y267">
            <v>0</v>
          </cell>
          <cell r="Z267">
            <v>0</v>
          </cell>
          <cell r="AA267">
            <v>0</v>
          </cell>
          <cell r="AB267">
            <v>9.9999999999999991E-5</v>
          </cell>
          <cell r="AC267">
            <v>0</v>
          </cell>
          <cell r="AD267">
            <v>0</v>
          </cell>
          <cell r="AE267">
            <v>0</v>
          </cell>
          <cell r="AF267">
            <v>0</v>
          </cell>
          <cell r="AG267">
            <v>0</v>
          </cell>
          <cell r="AH267">
            <v>1.9999999999999998E-4</v>
          </cell>
          <cell r="AI267">
            <v>0</v>
          </cell>
          <cell r="AJ267">
            <v>0</v>
          </cell>
          <cell r="AK267">
            <v>0</v>
          </cell>
          <cell r="AL267">
            <v>0</v>
          </cell>
          <cell r="AM267">
            <v>1.4E-3</v>
          </cell>
          <cell r="AN267">
            <v>0</v>
          </cell>
          <cell r="AO267">
            <v>5.0000000000000001E-4</v>
          </cell>
          <cell r="AP267">
            <v>0</v>
          </cell>
          <cell r="AQ267">
            <v>0</v>
          </cell>
          <cell r="AR267">
            <v>0</v>
          </cell>
          <cell r="AS267">
            <v>0</v>
          </cell>
          <cell r="AT267">
            <v>0</v>
          </cell>
          <cell r="AU267">
            <v>0</v>
          </cell>
          <cell r="AV267">
            <v>0</v>
          </cell>
          <cell r="AW267">
            <v>0</v>
          </cell>
          <cell r="AX267">
            <v>0</v>
          </cell>
          <cell r="AY267">
            <v>0</v>
          </cell>
          <cell r="AZ267">
            <v>0</v>
          </cell>
          <cell r="BA267">
            <v>0</v>
          </cell>
        </row>
        <row r="268">
          <cell r="B268">
            <v>2.2279819499999999E-2</v>
          </cell>
          <cell r="C268">
            <v>3.8887605E-3</v>
          </cell>
          <cell r="D268">
            <v>1.0984679999999998E-2</v>
          </cell>
          <cell r="E268">
            <v>6.8629320000000004E-3</v>
          </cell>
          <cell r="F268">
            <v>1.4396399999999998E-3</v>
          </cell>
          <cell r="G268">
            <v>2.7024839999999998E-3</v>
          </cell>
          <cell r="H268">
            <v>9.8701650000000002E-4</v>
          </cell>
          <cell r="I268">
            <v>1.720305E-4</v>
          </cell>
          <cell r="J268">
            <v>0</v>
          </cell>
          <cell r="K268">
            <v>1.5237404999999999E-3</v>
          </cell>
          <cell r="L268">
            <v>4.8959999999999994E-6</v>
          </cell>
          <cell r="M268">
            <v>3.6535499999999996E-5</v>
          </cell>
          <cell r="N268">
            <v>1.2117285E-3</v>
          </cell>
          <cell r="O268">
            <v>1.0024559999999999E-3</v>
          </cell>
          <cell r="P268">
            <v>9.0896399999999995E-4</v>
          </cell>
          <cell r="Q268">
            <v>2.3652314999999999E-3</v>
          </cell>
          <cell r="R268">
            <v>1.182771E-3</v>
          </cell>
          <cell r="S268">
            <v>6.8932349999999999E-4</v>
          </cell>
          <cell r="T268">
            <v>1.2673574999999999E-3</v>
          </cell>
          <cell r="U268">
            <v>3.766302E-3</v>
          </cell>
          <cell r="V268">
            <v>6.4905254999999993E-3</v>
          </cell>
          <cell r="W268">
            <v>0</v>
          </cell>
          <cell r="X268">
            <v>0</v>
          </cell>
          <cell r="Y268">
            <v>0</v>
          </cell>
          <cell r="Z268">
            <v>0</v>
          </cell>
          <cell r="AA268">
            <v>0</v>
          </cell>
          <cell r="AB268">
            <v>4.0308999999999999</v>
          </cell>
          <cell r="AC268">
            <v>0.68689999999999996</v>
          </cell>
          <cell r="AD268">
            <v>1.7250999999999999</v>
          </cell>
          <cell r="AE268">
            <v>1.0993999999999999</v>
          </cell>
          <cell r="AF268">
            <v>0.29319999999999996</v>
          </cell>
          <cell r="AG268">
            <v>0.68079999999999996</v>
          </cell>
          <cell r="AH268">
            <v>0.28070000000000001</v>
          </cell>
          <cell r="AI268">
            <v>3.2599999999999997E-2</v>
          </cell>
          <cell r="AJ268">
            <v>0</v>
          </cell>
          <cell r="AK268">
            <v>0.35609999999999997</v>
          </cell>
          <cell r="AL268">
            <v>4.1999999999999997E-3</v>
          </cell>
          <cell r="AM268">
            <v>2.3099999999999999E-2</v>
          </cell>
          <cell r="AN268">
            <v>0.32269999999999999</v>
          </cell>
          <cell r="AO268">
            <v>0.29089999999999999</v>
          </cell>
          <cell r="AP268">
            <v>0.23949999999999999</v>
          </cell>
          <cell r="AQ268">
            <v>0.5081</v>
          </cell>
          <cell r="AR268">
            <v>0.29169999999999996</v>
          </cell>
          <cell r="AS268">
            <v>0.16519999999999999</v>
          </cell>
          <cell r="AT268">
            <v>0.2888</v>
          </cell>
          <cell r="AU268">
            <v>0.82019999999999993</v>
          </cell>
          <cell r="AV268">
            <v>1.3569</v>
          </cell>
          <cell r="AW268">
            <v>0</v>
          </cell>
          <cell r="AX268">
            <v>0</v>
          </cell>
          <cell r="AY268">
            <v>0</v>
          </cell>
          <cell r="AZ268">
            <v>0</v>
          </cell>
          <cell r="BA268">
            <v>0</v>
          </cell>
        </row>
        <row r="269">
          <cell r="B269">
            <v>0</v>
          </cell>
          <cell r="C269">
            <v>0</v>
          </cell>
          <cell r="D269">
            <v>0</v>
          </cell>
          <cell r="E269">
            <v>0</v>
          </cell>
          <cell r="F269">
            <v>0</v>
          </cell>
          <cell r="G269">
            <v>0</v>
          </cell>
          <cell r="H269">
            <v>0</v>
          </cell>
          <cell r="I269">
            <v>1.354959E-3</v>
          </cell>
          <cell r="J269">
            <v>6.4371824999999994E-3</v>
          </cell>
          <cell r="K269">
            <v>7.3474829999999993E-3</v>
          </cell>
          <cell r="L269">
            <v>5.3887994999999994E-3</v>
          </cell>
          <cell r="M269">
            <v>1.6025939999999999E-3</v>
          </cell>
          <cell r="N269">
            <v>0</v>
          </cell>
          <cell r="O269">
            <v>0</v>
          </cell>
          <cell r="P269">
            <v>5.6563199999999994E-4</v>
          </cell>
          <cell r="Q269">
            <v>2.8540799999999996E-4</v>
          </cell>
          <cell r="R269">
            <v>2.6869004999999996E-3</v>
          </cell>
          <cell r="S269">
            <v>5.2510635E-3</v>
          </cell>
          <cell r="T269">
            <v>1.7022509999999999E-3</v>
          </cell>
          <cell r="U269">
            <v>4.4106749999999996E-4</v>
          </cell>
          <cell r="V269">
            <v>9.6809399999999996E-4</v>
          </cell>
          <cell r="W269">
            <v>0</v>
          </cell>
          <cell r="X269">
            <v>0</v>
          </cell>
          <cell r="Y269">
            <v>0</v>
          </cell>
          <cell r="Z269">
            <v>0</v>
          </cell>
          <cell r="AA269">
            <v>0</v>
          </cell>
          <cell r="AB269">
            <v>0</v>
          </cell>
          <cell r="AC269">
            <v>0</v>
          </cell>
          <cell r="AD269">
            <v>0</v>
          </cell>
          <cell r="AE269">
            <v>0</v>
          </cell>
          <cell r="AF269">
            <v>0</v>
          </cell>
          <cell r="AG269">
            <v>0</v>
          </cell>
          <cell r="AH269">
            <v>0</v>
          </cell>
          <cell r="AI269">
            <v>0.3115</v>
          </cell>
          <cell r="AJ269">
            <v>1.7511999999999999</v>
          </cell>
          <cell r="AK269">
            <v>1.8844999999999998</v>
          </cell>
          <cell r="AL269">
            <v>1.5508999999999999</v>
          </cell>
          <cell r="AM269">
            <v>0.47009999999999996</v>
          </cell>
          <cell r="AN269">
            <v>0</v>
          </cell>
          <cell r="AO269">
            <v>0</v>
          </cell>
          <cell r="AP269">
            <v>8.6199999999999999E-2</v>
          </cell>
          <cell r="AQ269">
            <v>4.5999999999999999E-2</v>
          </cell>
          <cell r="AR269">
            <v>0.34370000000000001</v>
          </cell>
          <cell r="AS269">
            <v>0.79329999999999989</v>
          </cell>
          <cell r="AT269">
            <v>0.38839999999999997</v>
          </cell>
          <cell r="AU269">
            <v>0.11069999999999999</v>
          </cell>
          <cell r="AV269">
            <v>0.11489999999999999</v>
          </cell>
          <cell r="AW269">
            <v>0</v>
          </cell>
          <cell r="AX269">
            <v>0</v>
          </cell>
          <cell r="AY269">
            <v>0</v>
          </cell>
          <cell r="AZ269">
            <v>0</v>
          </cell>
          <cell r="BA269">
            <v>0</v>
          </cell>
        </row>
        <row r="271">
          <cell r="B271">
            <v>0</v>
          </cell>
          <cell r="C271">
            <v>0</v>
          </cell>
          <cell r="D271">
            <v>0</v>
          </cell>
          <cell r="E271">
            <v>0</v>
          </cell>
          <cell r="F271">
            <v>0</v>
          </cell>
          <cell r="G271">
            <v>0</v>
          </cell>
          <cell r="H271">
            <v>0</v>
          </cell>
          <cell r="I271">
            <v>0</v>
          </cell>
          <cell r="J271">
            <v>0</v>
          </cell>
          <cell r="K271">
            <v>0</v>
          </cell>
          <cell r="L271">
            <v>0</v>
          </cell>
          <cell r="M271">
            <v>0</v>
          </cell>
          <cell r="N271">
            <v>0</v>
          </cell>
          <cell r="O271">
            <v>0</v>
          </cell>
          <cell r="P271">
            <v>0</v>
          </cell>
          <cell r="Q271">
            <v>0</v>
          </cell>
          <cell r="R271">
            <v>0</v>
          </cell>
          <cell r="S271">
            <v>0</v>
          </cell>
          <cell r="T271">
            <v>0</v>
          </cell>
          <cell r="U271">
            <v>0</v>
          </cell>
          <cell r="V271">
            <v>0</v>
          </cell>
          <cell r="W271">
            <v>0</v>
          </cell>
          <cell r="X271">
            <v>0</v>
          </cell>
          <cell r="Y271">
            <v>0</v>
          </cell>
          <cell r="Z271">
            <v>0</v>
          </cell>
          <cell r="AA271">
            <v>0</v>
          </cell>
          <cell r="AB271">
            <v>0</v>
          </cell>
          <cell r="AC271">
            <v>0</v>
          </cell>
          <cell r="AD271">
            <v>0</v>
          </cell>
          <cell r="AE271">
            <v>0</v>
          </cell>
          <cell r="AF271">
            <v>0</v>
          </cell>
          <cell r="AG271">
            <v>0</v>
          </cell>
          <cell r="AH271">
            <v>0</v>
          </cell>
          <cell r="AI271">
            <v>0</v>
          </cell>
          <cell r="AJ271">
            <v>0</v>
          </cell>
          <cell r="AK271">
            <v>0</v>
          </cell>
          <cell r="AL271">
            <v>0</v>
          </cell>
          <cell r="AM271">
            <v>0</v>
          </cell>
          <cell r="AN271">
            <v>0</v>
          </cell>
          <cell r="AO271">
            <v>0</v>
          </cell>
          <cell r="AP271">
            <v>0</v>
          </cell>
          <cell r="AQ271">
            <v>0</v>
          </cell>
          <cell r="AR271">
            <v>0</v>
          </cell>
          <cell r="AS271">
            <v>0</v>
          </cell>
          <cell r="AT271">
            <v>0</v>
          </cell>
          <cell r="AU271">
            <v>0</v>
          </cell>
          <cell r="AV271">
            <v>0</v>
          </cell>
          <cell r="AW271">
            <v>0</v>
          </cell>
          <cell r="AX271">
            <v>0</v>
          </cell>
          <cell r="AY271">
            <v>0</v>
          </cell>
          <cell r="AZ271">
            <v>0</v>
          </cell>
          <cell r="BA271">
            <v>0</v>
          </cell>
        </row>
      </sheetData>
      <sheetData sheetId="25">
        <row r="47">
          <cell r="B47">
            <v>2.92145E-5</v>
          </cell>
          <cell r="C47">
            <v>7.0332499999999998E-5</v>
          </cell>
          <cell r="E47">
            <v>1.7455899999999999E-4</v>
          </cell>
          <cell r="F47">
            <v>4.8863849999999996E-4</v>
          </cell>
          <cell r="G47">
            <v>1.417808E-3</v>
          </cell>
          <cell r="H47">
            <v>2.0550494999999999E-3</v>
          </cell>
          <cell r="I47">
            <v>2.1023834999999999E-3</v>
          </cell>
          <cell r="J47">
            <v>4.7290214999999997E-3</v>
          </cell>
          <cell r="K47">
            <v>4.6996564999999997E-3</v>
          </cell>
          <cell r="L47">
            <v>2.9037400000000001E-3</v>
          </cell>
          <cell r="M47">
            <v>1.7635383500000001E-2</v>
          </cell>
          <cell r="N47">
            <v>1.2589646999999999E-2</v>
          </cell>
          <cell r="O47">
            <v>1.1800393499999999E-2</v>
          </cell>
          <cell r="P47">
            <v>1.6945669999999999E-2</v>
          </cell>
          <cell r="Q47">
            <v>1.3645576E-2</v>
          </cell>
          <cell r="R47">
            <v>1.7507888999999999E-2</v>
          </cell>
          <cell r="S47">
            <v>2.1159701499999999E-2</v>
          </cell>
          <cell r="T47">
            <v>2.0212681999999999E-2</v>
          </cell>
          <cell r="U47">
            <v>2.9412033000000001E-2</v>
          </cell>
          <cell r="V47">
            <v>3.6372416499999997E-2</v>
          </cell>
          <cell r="AB47">
            <v>4.3899999999999995E-2</v>
          </cell>
          <cell r="AC47">
            <v>6.9499999999999992E-2</v>
          </cell>
          <cell r="AE47">
            <v>0.12419999999999999</v>
          </cell>
          <cell r="AF47">
            <v>0.34609999999999996</v>
          </cell>
          <cell r="AG47">
            <v>1.1141999999999999</v>
          </cell>
          <cell r="AH47">
            <v>1.6451</v>
          </cell>
          <cell r="AI47">
            <v>2.2624</v>
          </cell>
          <cell r="AJ47">
            <v>4.6209999999999996</v>
          </cell>
          <cell r="AK47">
            <v>5.1631999999999998</v>
          </cell>
          <cell r="AL47">
            <v>2.0779999999999998</v>
          </cell>
          <cell r="AM47">
            <v>12.5388</v>
          </cell>
          <cell r="AN47">
            <v>8.0427999999999997</v>
          </cell>
          <cell r="AO47">
            <v>8.1426999999999996</v>
          </cell>
          <cell r="AP47">
            <v>9.3262</v>
          </cell>
          <cell r="AQ47">
            <v>6.8538999999999994</v>
          </cell>
          <cell r="AR47">
            <v>7.7439999999999998</v>
          </cell>
          <cell r="AS47">
            <v>8.835799999999999</v>
          </cell>
          <cell r="AT47">
            <v>10.114899999999999</v>
          </cell>
          <cell r="AU47">
            <v>13.3424</v>
          </cell>
          <cell r="AV47">
            <v>15.5558</v>
          </cell>
        </row>
        <row r="91">
          <cell r="B91">
            <v>1.7490553499999999E-2</v>
          </cell>
          <cell r="C91">
            <v>1.4421844499999999E-2</v>
          </cell>
          <cell r="D91">
            <v>1.71977855E-2</v>
          </cell>
          <cell r="E91">
            <v>1.66213425E-2</v>
          </cell>
          <cell r="F91">
            <v>1.6670857000000001E-2</v>
          </cell>
          <cell r="G91">
            <v>2.4976199500000001E-2</v>
          </cell>
          <cell r="H91">
            <v>2.3410120999999999E-2</v>
          </cell>
          <cell r="I91">
            <v>2.9740123E-2</v>
          </cell>
          <cell r="J91">
            <v>2.8987930999999998E-2</v>
          </cell>
          <cell r="K91">
            <v>2.8470382499999999E-2</v>
          </cell>
          <cell r="L91">
            <v>1.6487005499999999E-2</v>
          </cell>
          <cell r="M91">
            <v>4.9825467999999998E-2</v>
          </cell>
          <cell r="N91">
            <v>4.2528842999999997E-2</v>
          </cell>
          <cell r="O91">
            <v>3.7295471499999996E-2</v>
          </cell>
          <cell r="P91">
            <v>5.0217051499999998E-2</v>
          </cell>
          <cell r="Q91">
            <v>3.0944025E-2</v>
          </cell>
          <cell r="R91">
            <v>3.3041270499999997E-2</v>
          </cell>
          <cell r="S91">
            <v>3.7615378499999998E-2</v>
          </cell>
          <cell r="T91">
            <v>3.7081257499999999E-2</v>
          </cell>
          <cell r="U91">
            <v>4.4177398999999999E-2</v>
          </cell>
          <cell r="V91">
            <v>4.3409964500000002E-2</v>
          </cell>
          <cell r="AB91">
            <v>11.4208</v>
          </cell>
          <cell r="AC91">
            <v>5.7309999999999999</v>
          </cell>
          <cell r="AD91">
            <v>7.5667</v>
          </cell>
          <cell r="AE91">
            <v>7.7733999999999996</v>
          </cell>
          <cell r="AF91">
            <v>9.4833999999999996</v>
          </cell>
          <cell r="AG91">
            <v>16.286099999999998</v>
          </cell>
          <cell r="AH91">
            <v>16.8414</v>
          </cell>
          <cell r="AI91">
            <v>26.3322</v>
          </cell>
          <cell r="AJ91">
            <v>31.134399999999999</v>
          </cell>
          <cell r="AK91">
            <v>24.5444</v>
          </cell>
          <cell r="AL91">
            <v>7.9295999999999998</v>
          </cell>
          <cell r="AM91">
            <v>43.682199999999995</v>
          </cell>
          <cell r="AN91">
            <v>38.6188</v>
          </cell>
          <cell r="AO91">
            <v>36.442099999999996</v>
          </cell>
          <cell r="AP91">
            <v>50.988099999999996</v>
          </cell>
          <cell r="AQ91">
            <v>23.520899999999997</v>
          </cell>
          <cell r="AR91">
            <v>21.886599999999998</v>
          </cell>
          <cell r="AS91">
            <v>25.142199999999999</v>
          </cell>
          <cell r="AT91">
            <v>26.733999999999998</v>
          </cell>
          <cell r="AU91">
            <v>27.7563</v>
          </cell>
          <cell r="AV91">
            <v>26.570999999999998</v>
          </cell>
        </row>
        <row r="105">
          <cell r="B105">
            <v>1.0745E-5</v>
          </cell>
          <cell r="G105">
            <v>2.7300000000000001E-6</v>
          </cell>
          <cell r="H105">
            <v>1.7675E-6</v>
          </cell>
          <cell r="I105">
            <v>6.5799999999999999E-7</v>
          </cell>
          <cell r="J105">
            <v>5.5649999999999999E-7</v>
          </cell>
          <cell r="K105">
            <v>6.9999999999999992E-8</v>
          </cell>
          <cell r="L105">
            <v>8.7499999999999999E-7</v>
          </cell>
          <cell r="M105">
            <v>1.8795E-6</v>
          </cell>
          <cell r="N105">
            <v>1.9074999999999999E-6</v>
          </cell>
          <cell r="O105">
            <v>9.5969999999999998E-6</v>
          </cell>
          <cell r="P105">
            <v>1.34015E-5</v>
          </cell>
          <cell r="Q105">
            <v>1.5505E-6</v>
          </cell>
          <cell r="R105">
            <v>2.3869999999999998E-6</v>
          </cell>
          <cell r="S105">
            <v>1.5645E-6</v>
          </cell>
          <cell r="T105">
            <v>1.7009999999999999E-6</v>
          </cell>
          <cell r="U105">
            <v>2.9805999999999999E-5</v>
          </cell>
          <cell r="V105">
            <v>7.7000000000000001E-8</v>
          </cell>
          <cell r="AB105">
            <v>4.0799999999999996E-2</v>
          </cell>
          <cell r="AG105">
            <v>1.7499999999999998E-2</v>
          </cell>
          <cell r="AH105">
            <v>1.0699999999999999E-2</v>
          </cell>
          <cell r="AI105">
            <v>2.8E-3</v>
          </cell>
          <cell r="AJ105">
            <v>4.7000000000000002E-3</v>
          </cell>
          <cell r="AK105">
            <v>2.9999999999999997E-4</v>
          </cell>
          <cell r="AL105">
            <v>3.8999999999999998E-3</v>
          </cell>
          <cell r="AM105">
            <v>6.0999999999999995E-3</v>
          </cell>
          <cell r="AN105">
            <v>3.1999999999999997E-3</v>
          </cell>
          <cell r="AO105">
            <v>1.5099999999999999E-2</v>
          </cell>
          <cell r="AP105">
            <v>1.46E-2</v>
          </cell>
          <cell r="AQ105">
            <v>4.0000000000000001E-3</v>
          </cell>
          <cell r="AR105">
            <v>6.9999999999999999E-4</v>
          </cell>
          <cell r="AS105">
            <v>1.4E-3</v>
          </cell>
          <cell r="AT105">
            <v>2.8999999999999998E-3</v>
          </cell>
          <cell r="AU105">
            <v>1.3399999999999999E-2</v>
          </cell>
          <cell r="AV105">
            <v>7.9999999999999993E-4</v>
          </cell>
        </row>
        <row r="114">
          <cell r="B114">
            <v>2.821217E-3</v>
          </cell>
          <cell r="C114">
            <v>3.1993360000000001E-3</v>
          </cell>
          <cell r="D114">
            <v>4.7446525E-3</v>
          </cell>
          <cell r="E114">
            <v>4.5690154999999998E-3</v>
          </cell>
          <cell r="F114">
            <v>2.8185709999999998E-3</v>
          </cell>
          <cell r="G114">
            <v>4.2145669999999998E-3</v>
          </cell>
          <cell r="H114">
            <v>6.9551090000000001E-3</v>
          </cell>
          <cell r="I114">
            <v>6.7584684999999999E-3</v>
          </cell>
          <cell r="J114">
            <v>5.640908E-3</v>
          </cell>
          <cell r="K114">
            <v>4.6969194999999997E-3</v>
          </cell>
          <cell r="L114">
            <v>5.4404804999999999E-3</v>
          </cell>
          <cell r="M114">
            <v>3.4654466000000002E-2</v>
          </cell>
          <cell r="N114">
            <v>1.9954704E-2</v>
          </cell>
          <cell r="O114">
            <v>1.5643131000000001E-2</v>
          </cell>
          <cell r="P114">
            <v>2.4375424499999999E-2</v>
          </cell>
          <cell r="Q114">
            <v>9.3426269999999992E-3</v>
          </cell>
          <cell r="R114">
            <v>8.7901939999999994E-3</v>
          </cell>
          <cell r="S114">
            <v>8.6720830000000006E-3</v>
          </cell>
          <cell r="T114">
            <v>8.1842389999999994E-3</v>
          </cell>
          <cell r="U114">
            <v>7.5754945000000001E-3</v>
          </cell>
          <cell r="V114">
            <v>9.2591134999999991E-3</v>
          </cell>
          <cell r="AB114">
            <v>1.4604999999999999</v>
          </cell>
          <cell r="AC114">
            <v>1.6164999999999998</v>
          </cell>
          <cell r="AD114">
            <v>2.0478999999999998</v>
          </cell>
          <cell r="AE114">
            <v>2.6924999999999999</v>
          </cell>
          <cell r="AF114">
            <v>2.0979999999999999</v>
          </cell>
          <cell r="AG114">
            <v>2.7835000000000001</v>
          </cell>
          <cell r="AH114">
            <v>4.6129999999999995</v>
          </cell>
          <cell r="AI114">
            <v>7.4628999999999994</v>
          </cell>
          <cell r="AJ114">
            <v>8.0108999999999995</v>
          </cell>
          <cell r="AK114">
            <v>6.6311</v>
          </cell>
          <cell r="AL114">
            <v>7.4243999999999994</v>
          </cell>
          <cell r="AM114">
            <v>35.208300000000001</v>
          </cell>
          <cell r="AN114">
            <v>22.8993</v>
          </cell>
          <cell r="AO114">
            <v>22.332599999999999</v>
          </cell>
          <cell r="AP114">
            <v>35.733599999999996</v>
          </cell>
          <cell r="AQ114">
            <v>10.662699999999999</v>
          </cell>
          <cell r="AR114">
            <v>8.8693999999999988</v>
          </cell>
          <cell r="AS114">
            <v>8.9436</v>
          </cell>
          <cell r="AT114">
            <v>9.1512999999999991</v>
          </cell>
          <cell r="AU114">
            <v>8.7133000000000003</v>
          </cell>
          <cell r="AV114">
            <v>9.424199999999999</v>
          </cell>
        </row>
        <row r="132">
          <cell r="B132">
            <v>6.0566379999999996E-3</v>
          </cell>
          <cell r="C132">
            <v>9.1204995000000004E-3</v>
          </cell>
          <cell r="D132">
            <v>5.1449579999999998E-3</v>
          </cell>
          <cell r="E132">
            <v>7.1876104999999994E-3</v>
          </cell>
          <cell r="F132">
            <v>9.1576204999999997E-3</v>
          </cell>
          <cell r="G132">
            <v>8.6538164999999997E-3</v>
          </cell>
          <cell r="H132">
            <v>8.9832365000000001E-3</v>
          </cell>
          <cell r="I132">
            <v>8.7880344999999999E-3</v>
          </cell>
          <cell r="J132">
            <v>1.2720700999999999E-2</v>
          </cell>
          <cell r="K132">
            <v>1.0375774500000001E-2</v>
          </cell>
          <cell r="L132">
            <v>2.0052549999999999E-2</v>
          </cell>
          <cell r="M132">
            <v>2.4367101499999998E-2</v>
          </cell>
          <cell r="N132">
            <v>4.07482355E-2</v>
          </cell>
          <cell r="O132">
            <v>4.5637658499999997E-2</v>
          </cell>
          <cell r="P132">
            <v>5.6090481999999997E-2</v>
          </cell>
          <cell r="Q132">
            <v>3.5364423499999999E-2</v>
          </cell>
          <cell r="R132">
            <v>2.9319244499999998E-2</v>
          </cell>
          <cell r="S132">
            <v>2.7129599000000001E-2</v>
          </cell>
          <cell r="T132">
            <v>2.38728E-2</v>
          </cell>
          <cell r="U132">
            <v>3.8910441499999997E-2</v>
          </cell>
          <cell r="V132">
            <v>5.9211239499999999E-2</v>
          </cell>
          <cell r="AB132">
            <v>1.5993999999999999</v>
          </cell>
          <cell r="AC132">
            <v>2.6766999999999999</v>
          </cell>
          <cell r="AD132">
            <v>2.8605999999999998</v>
          </cell>
          <cell r="AE132">
            <v>4.1635999999999997</v>
          </cell>
          <cell r="AF132">
            <v>5.2279999999999998</v>
          </cell>
          <cell r="AG132">
            <v>5.4497</v>
          </cell>
          <cell r="AH132">
            <v>5.3481999999999994</v>
          </cell>
          <cell r="AI132">
            <v>5.6991999999999994</v>
          </cell>
          <cell r="AJ132">
            <v>10.1676</v>
          </cell>
          <cell r="AK132">
            <v>7.7143999999999995</v>
          </cell>
          <cell r="AL132">
            <v>7.9603999999999999</v>
          </cell>
          <cell r="AM132">
            <v>12.832599999999999</v>
          </cell>
          <cell r="AN132">
            <v>17.343299999999999</v>
          </cell>
          <cell r="AO132">
            <v>19.2927</v>
          </cell>
          <cell r="AP132">
            <v>21.957100000000001</v>
          </cell>
          <cell r="AQ132">
            <v>14.425199999999998</v>
          </cell>
          <cell r="AR132">
            <v>13.2005</v>
          </cell>
          <cell r="AS132">
            <v>13.0192</v>
          </cell>
          <cell r="AT132">
            <v>15.084999999999999</v>
          </cell>
          <cell r="AU132">
            <v>16.014299999999999</v>
          </cell>
          <cell r="AV132">
            <v>20.575799999999997</v>
          </cell>
        </row>
        <row r="188">
          <cell r="B188">
            <v>1.2653305E-2</v>
          </cell>
          <cell r="C188">
            <v>1.5246826E-2</v>
          </cell>
          <cell r="D188">
            <v>1.88551125E-2</v>
          </cell>
          <cell r="E188">
            <v>2.5889093999999998E-2</v>
          </cell>
          <cell r="F188">
            <v>2.8200178999999999E-2</v>
          </cell>
          <cell r="G188">
            <v>2.8170344999999999E-2</v>
          </cell>
          <cell r="H188">
            <v>3.7129770999999999E-2</v>
          </cell>
          <cell r="I188">
            <v>5.2014322500000001E-2</v>
          </cell>
          <cell r="J188">
            <v>6.7050858000000005E-2</v>
          </cell>
          <cell r="K188">
            <v>6.1770205000000002E-2</v>
          </cell>
          <cell r="L188">
            <v>3.7838003000000002E-2</v>
          </cell>
          <cell r="M188">
            <v>5.8471535499999998E-2</v>
          </cell>
          <cell r="N188">
            <v>7.0657194999999992E-2</v>
          </cell>
          <cell r="O188">
            <v>9.1090880999999999E-2</v>
          </cell>
          <cell r="P188">
            <v>8.6432625999999999E-2</v>
          </cell>
          <cell r="Q188">
            <v>8.3854123500000002E-2</v>
          </cell>
          <cell r="R188">
            <v>9.4375599500000004E-2</v>
          </cell>
          <cell r="S188">
            <v>0.11294067399999999</v>
          </cell>
          <cell r="T188">
            <v>0.10823759449999999</v>
          </cell>
          <cell r="U188">
            <v>0.124823846</v>
          </cell>
          <cell r="V188">
            <v>0.1173877285</v>
          </cell>
          <cell r="AB188">
            <v>6.8597000000000001</v>
          </cell>
          <cell r="AC188">
            <v>8.3308</v>
          </cell>
          <cell r="AD188">
            <v>10.4557</v>
          </cell>
          <cell r="AE188">
            <v>15.698599999999999</v>
          </cell>
          <cell r="AF188">
            <v>19.350999999999999</v>
          </cell>
          <cell r="AG188">
            <v>23.270199999999999</v>
          </cell>
          <cell r="AH188">
            <v>27.7591</v>
          </cell>
          <cell r="AI188">
            <v>39.642299999999999</v>
          </cell>
          <cell r="AJ188">
            <v>61.7988</v>
          </cell>
          <cell r="AK188">
            <v>46.183199999999999</v>
          </cell>
          <cell r="AL188">
            <v>18.553100000000001</v>
          </cell>
          <cell r="AM188">
            <v>46.369</v>
          </cell>
          <cell r="AN188">
            <v>37.110700000000001</v>
          </cell>
          <cell r="AO188">
            <v>58.704699999999995</v>
          </cell>
          <cell r="AP188">
            <v>50.742599999999996</v>
          </cell>
          <cell r="AQ188">
            <v>41.034299999999995</v>
          </cell>
          <cell r="AR188">
            <v>40.496899999999997</v>
          </cell>
          <cell r="AS188">
            <v>51.087399999999995</v>
          </cell>
          <cell r="AT188">
            <v>58.157799999999995</v>
          </cell>
          <cell r="AU188">
            <v>59.344299999999997</v>
          </cell>
          <cell r="AV188">
            <v>57.023699999999998</v>
          </cell>
        </row>
        <row r="194">
          <cell r="B194">
            <v>0.53835829950000003</v>
          </cell>
          <cell r="C194">
            <v>0.52959576600000002</v>
          </cell>
          <cell r="D194">
            <v>0.56311326399999995</v>
          </cell>
          <cell r="E194">
            <v>0.53498124400000002</v>
          </cell>
          <cell r="F194">
            <v>0.62869379999999997</v>
          </cell>
          <cell r="G194">
            <v>0.55928919199999994</v>
          </cell>
          <cell r="H194">
            <v>0.67618355699999999</v>
          </cell>
          <cell r="I194">
            <v>0.66534837250000001</v>
          </cell>
          <cell r="J194">
            <v>0.76072441899999999</v>
          </cell>
          <cell r="K194">
            <v>0.59901688349999993</v>
          </cell>
          <cell r="L194">
            <v>0.46655369949999997</v>
          </cell>
          <cell r="M194">
            <v>0.49442038099999996</v>
          </cell>
          <cell r="N194">
            <v>0.57841728000000003</v>
          </cell>
          <cell r="O194">
            <v>0.59801917699999996</v>
          </cell>
          <cell r="P194">
            <v>0.67482245600000001</v>
          </cell>
          <cell r="Q194">
            <v>0.66873045749999993</v>
          </cell>
          <cell r="R194">
            <v>0.77381325700000003</v>
          </cell>
          <cell r="S194">
            <v>0.76814050599999995</v>
          </cell>
          <cell r="T194">
            <v>0.80749683699999997</v>
          </cell>
          <cell r="U194">
            <v>0.77701608950000001</v>
          </cell>
          <cell r="V194">
            <v>0.84210148750000002</v>
          </cell>
          <cell r="AB194">
            <v>124.8168</v>
          </cell>
          <cell r="AC194">
            <v>120.3365</v>
          </cell>
          <cell r="AD194">
            <v>136.08339999999998</v>
          </cell>
          <cell r="AE194">
            <v>149.99889999999999</v>
          </cell>
          <cell r="AF194">
            <v>188.34109999999998</v>
          </cell>
          <cell r="AG194">
            <v>130.04739999999998</v>
          </cell>
          <cell r="AH194">
            <v>169.74799999999999</v>
          </cell>
          <cell r="AI194">
            <v>191.4683</v>
          </cell>
          <cell r="AJ194">
            <v>239.91079999999999</v>
          </cell>
          <cell r="AK194">
            <v>171.05519999999999</v>
          </cell>
          <cell r="AL194">
            <v>108.9083</v>
          </cell>
          <cell r="AM194">
            <v>193.13339999999999</v>
          </cell>
          <cell r="AN194">
            <v>211.00069999999999</v>
          </cell>
          <cell r="AO194">
            <v>229.01059999999998</v>
          </cell>
          <cell r="AP194">
            <v>230.75899999999999</v>
          </cell>
          <cell r="AQ194">
            <v>186.2388</v>
          </cell>
          <cell r="AR194">
            <v>210.0977</v>
          </cell>
          <cell r="AS194">
            <v>242.45649999999998</v>
          </cell>
          <cell r="AT194">
            <v>267.54570000000001</v>
          </cell>
          <cell r="AU194">
            <v>262.83690000000001</v>
          </cell>
          <cell r="AV194">
            <v>256.04469999999998</v>
          </cell>
        </row>
        <row r="244">
          <cell r="B244">
            <v>3.2838900499999997E-2</v>
          </cell>
          <cell r="C244">
            <v>2.6871823999999999E-2</v>
          </cell>
          <cell r="D244">
            <v>2.1373198E-2</v>
          </cell>
          <cell r="E244">
            <v>3.2151636999999997E-2</v>
          </cell>
          <cell r="F244">
            <v>3.9749381E-2</v>
          </cell>
          <cell r="G244">
            <v>3.7617930000000001E-2</v>
          </cell>
          <cell r="H244">
            <v>6.2471212999999998E-2</v>
          </cell>
          <cell r="I244">
            <v>7.5340782999999995E-2</v>
          </cell>
          <cell r="J244">
            <v>8.5105562499999995E-2</v>
          </cell>
          <cell r="K244">
            <v>7.8217272000000004E-2</v>
          </cell>
          <cell r="L244">
            <v>7.0688789500000002E-2</v>
          </cell>
          <cell r="M244">
            <v>0.1109749095</v>
          </cell>
          <cell r="N244">
            <v>0.10459086049999999</v>
          </cell>
          <cell r="O244">
            <v>0.14217737799999999</v>
          </cell>
          <cell r="P244">
            <v>0.11593548399999999</v>
          </cell>
          <cell r="Q244">
            <v>8.4200213999999995E-2</v>
          </cell>
          <cell r="R244">
            <v>0.1100086995</v>
          </cell>
          <cell r="S244">
            <v>0.1192955015</v>
          </cell>
          <cell r="T244">
            <v>0.191379349</v>
          </cell>
          <cell r="U244">
            <v>0.25508864850000001</v>
          </cell>
          <cell r="V244">
            <v>0.1818533255</v>
          </cell>
          <cell r="AB244">
            <v>4.5308999999999999</v>
          </cell>
          <cell r="AC244">
            <v>4.7397</v>
          </cell>
          <cell r="AD244">
            <v>5.3075999999999999</v>
          </cell>
          <cell r="AE244">
            <v>8.3825000000000003</v>
          </cell>
          <cell r="AF244">
            <v>10.563699999999999</v>
          </cell>
          <cell r="AG244">
            <v>13.723899999999999</v>
          </cell>
          <cell r="AH244">
            <v>22.8902</v>
          </cell>
          <cell r="AI244">
            <v>34.102699999999999</v>
          </cell>
          <cell r="AJ244">
            <v>48.267199999999995</v>
          </cell>
          <cell r="AK244">
            <v>42.871299999999998</v>
          </cell>
          <cell r="AL244">
            <v>40.824300000000001</v>
          </cell>
          <cell r="AM244">
            <v>57.8217</v>
          </cell>
          <cell r="AN244">
            <v>51.198899999999995</v>
          </cell>
          <cell r="AO244">
            <v>65.221199999999996</v>
          </cell>
          <cell r="AP244">
            <v>60.4268</v>
          </cell>
          <cell r="AQ244">
            <v>36.369999999999997</v>
          </cell>
          <cell r="AR244">
            <v>37.320499999999996</v>
          </cell>
          <cell r="AS244">
            <v>43.302700000000002</v>
          </cell>
          <cell r="AT244">
            <v>64.804400000000001</v>
          </cell>
          <cell r="AU244">
            <v>73.893900000000002</v>
          </cell>
          <cell r="AV244">
            <v>55.450499999999998</v>
          </cell>
        </row>
        <row r="263">
          <cell r="B263">
            <v>0.64043929949999989</v>
          </cell>
          <cell r="C263">
            <v>0.62713121450000009</v>
          </cell>
          <cell r="D263">
            <v>0.66393568849999995</v>
          </cell>
          <cell r="E263">
            <v>0.65147129950000027</v>
          </cell>
          <cell r="F263">
            <v>0.76446893600000021</v>
          </cell>
          <cell r="G263">
            <v>0.71237450899999999</v>
          </cell>
          <cell r="H263">
            <v>0.8903498729999999</v>
          </cell>
          <cell r="I263">
            <v>0.93503414900000004</v>
          </cell>
          <cell r="J263">
            <v>1.0752917349999997</v>
          </cell>
          <cell r="K263">
            <v>0.88185781949999997</v>
          </cell>
          <cell r="L263">
            <v>0.7473479475</v>
          </cell>
          <cell r="M263">
            <v>0.92591329249999965</v>
          </cell>
          <cell r="N263">
            <v>0.98079061499999998</v>
          </cell>
          <cell r="O263">
            <v>1.0534196469999997</v>
          </cell>
          <cell r="P263">
            <v>1.1319251125000001</v>
          </cell>
          <cell r="Q263">
            <v>1.0074168720000001</v>
          </cell>
          <cell r="R263">
            <v>1.1636825444999996</v>
          </cell>
          <cell r="S263">
            <v>1.2255463254999996</v>
          </cell>
          <cell r="T263">
            <v>1.3238842715000001</v>
          </cell>
          <cell r="U263">
            <v>1.3861858220000003</v>
          </cell>
          <cell r="V263">
            <v>1.4007047040000005</v>
          </cell>
          <cell r="W263">
            <v>0</v>
          </cell>
          <cell r="X263">
            <v>0</v>
          </cell>
          <cell r="Y263">
            <v>0</v>
          </cell>
          <cell r="Z263">
            <v>0</v>
          </cell>
          <cell r="AA263">
            <v>0</v>
          </cell>
          <cell r="AB263">
            <v>177.845</v>
          </cell>
          <cell r="AC263">
            <v>160.57480000000004</v>
          </cell>
          <cell r="AD263">
            <v>187.31429999999995</v>
          </cell>
          <cell r="AE263">
            <v>214.70099999999996</v>
          </cell>
          <cell r="AF263">
            <v>267.10319999999996</v>
          </cell>
          <cell r="AG263">
            <v>231.35139999999996</v>
          </cell>
          <cell r="AH263">
            <v>302.53609999999998</v>
          </cell>
          <cell r="AI263">
            <v>378.59529999999995</v>
          </cell>
          <cell r="AJ263">
            <v>495.51120000000009</v>
          </cell>
          <cell r="AK263">
            <v>388.10480000000013</v>
          </cell>
          <cell r="AL263">
            <v>288.93200000000002</v>
          </cell>
          <cell r="AM263">
            <v>510.17739999999998</v>
          </cell>
          <cell r="AN263">
            <v>460.1975000000001</v>
          </cell>
          <cell r="AO263">
            <v>511.44180000000006</v>
          </cell>
          <cell r="AP263">
            <v>533.92439999999999</v>
          </cell>
          <cell r="AQ263">
            <v>365.15299999999991</v>
          </cell>
          <cell r="AR263">
            <v>389.33320000000003</v>
          </cell>
          <cell r="AS263">
            <v>453.40379999999988</v>
          </cell>
          <cell r="AT263">
            <v>514.47700000000032</v>
          </cell>
          <cell r="AU263">
            <v>513.2761999999999</v>
          </cell>
          <cell r="AV263">
            <v>493.89369999999985</v>
          </cell>
          <cell r="AW263">
            <v>0</v>
          </cell>
          <cell r="AX263">
            <v>0</v>
          </cell>
          <cell r="AY263">
            <v>0</v>
          </cell>
          <cell r="AZ263">
            <v>0</v>
          </cell>
          <cell r="BA263">
            <v>0</v>
          </cell>
        </row>
        <row r="264">
          <cell r="B264">
            <v>6.5542953000000015E-2</v>
          </cell>
          <cell r="C264">
            <v>6.7273664499999983E-2</v>
          </cell>
          <cell r="D264">
            <v>7.4626034000000008E-2</v>
          </cell>
          <cell r="E264">
            <v>7.7728629999999979E-2</v>
          </cell>
          <cell r="F264">
            <v>8.7290678999999996E-2</v>
          </cell>
          <cell r="G264">
            <v>0.10533394550000001</v>
          </cell>
          <cell r="H264">
            <v>0.14105698599999997</v>
          </cell>
          <cell r="I264">
            <v>0.18010619899999999</v>
          </cell>
          <cell r="J264">
            <v>0.21205732100000002</v>
          </cell>
          <cell r="K264">
            <v>0.1884170855</v>
          </cell>
          <cell r="L264">
            <v>0.192968741</v>
          </cell>
          <cell r="M264">
            <v>0.27384135449999997</v>
          </cell>
          <cell r="N264">
            <v>0.26968975600000006</v>
          </cell>
          <cell r="O264">
            <v>0.28260856400000001</v>
          </cell>
          <cell r="P264">
            <v>0.30404573850000005</v>
          </cell>
          <cell r="Q264">
            <v>0.22670006449999999</v>
          </cell>
          <cell r="R264">
            <v>0.24615905999999999</v>
          </cell>
          <cell r="S264">
            <v>0.29406419349999996</v>
          </cell>
          <cell r="T264">
            <v>0.28323133649999993</v>
          </cell>
          <cell r="U264">
            <v>0.30033995249999995</v>
          </cell>
          <cell r="V264">
            <v>0.3147894155</v>
          </cell>
          <cell r="W264">
            <v>0</v>
          </cell>
          <cell r="X264">
            <v>0</v>
          </cell>
          <cell r="Y264">
            <v>0</v>
          </cell>
          <cell r="Z264">
            <v>0</v>
          </cell>
          <cell r="AA264">
            <v>0</v>
          </cell>
          <cell r="AB264">
            <v>35.721500000000006</v>
          </cell>
          <cell r="AC264">
            <v>28.267999999999994</v>
          </cell>
          <cell r="AD264">
            <v>35.298699999999997</v>
          </cell>
          <cell r="AE264">
            <v>45.180599999999991</v>
          </cell>
          <cell r="AF264">
            <v>56.835099999999997</v>
          </cell>
          <cell r="AG264">
            <v>74.222999999999999</v>
          </cell>
          <cell r="AH264">
            <v>96.064599999999984</v>
          </cell>
          <cell r="AI264">
            <v>136.12649999999999</v>
          </cell>
          <cell r="AJ264">
            <v>182.13379999999998</v>
          </cell>
          <cell r="AK264">
            <v>148.35159999999999</v>
          </cell>
          <cell r="AL264">
            <v>114.66009999999999</v>
          </cell>
          <cell r="AM264">
            <v>217.83750000000003</v>
          </cell>
          <cell r="AN264">
            <v>173.18820000000002</v>
          </cell>
          <cell r="AO264">
            <v>193.04659999999998</v>
          </cell>
          <cell r="AP264">
            <v>217.51839999999999</v>
          </cell>
          <cell r="AQ264">
            <v>124.5067</v>
          </cell>
          <cell r="AR264">
            <v>123.54199999999999</v>
          </cell>
          <cell r="AS264">
            <v>146.05870000000002</v>
          </cell>
          <cell r="AT264">
            <v>160.09059999999994</v>
          </cell>
          <cell r="AU264">
            <v>150.47430000000003</v>
          </cell>
          <cell r="AV264">
            <v>154.21620000000001</v>
          </cell>
          <cell r="AW264">
            <v>0</v>
          </cell>
          <cell r="AX264">
            <v>0</v>
          </cell>
          <cell r="AY264">
            <v>0</v>
          </cell>
          <cell r="AZ264">
            <v>0</v>
          </cell>
          <cell r="BA264">
            <v>0</v>
          </cell>
        </row>
        <row r="266">
          <cell r="B266">
            <v>2.065E-7</v>
          </cell>
          <cell r="C266">
            <v>0</v>
          </cell>
          <cell r="D266">
            <v>1.37613E-4</v>
          </cell>
          <cell r="E266">
            <v>2.438695E-4</v>
          </cell>
          <cell r="F266">
            <v>3.428285E-4</v>
          </cell>
          <cell r="G266">
            <v>1.3759899999999999E-4</v>
          </cell>
          <cell r="H266">
            <v>2.0369999999999997E-6</v>
          </cell>
          <cell r="I266">
            <v>3.0835000000000002E-6</v>
          </cell>
          <cell r="J266">
            <v>8.3240500000000004E-5</v>
          </cell>
          <cell r="K266">
            <v>9.5157999999999999E-5</v>
          </cell>
          <cell r="L266">
            <v>4.0260499999999998E-5</v>
          </cell>
          <cell r="M266">
            <v>3.1920000000000001E-6</v>
          </cell>
          <cell r="N266">
            <v>5.3724999999999998E-6</v>
          </cell>
          <cell r="O266">
            <v>1.5651999999999999E-5</v>
          </cell>
          <cell r="P266">
            <v>6.0416999999999994E-5</v>
          </cell>
          <cell r="Q266">
            <v>2.6820499999999998E-5</v>
          </cell>
          <cell r="R266">
            <v>4.7774999999999996E-6</v>
          </cell>
          <cell r="S266">
            <v>2.3800000000000001E-6</v>
          </cell>
          <cell r="T266">
            <v>1.1707499999999999E-5</v>
          </cell>
          <cell r="U266">
            <v>2.7369999999999998E-6</v>
          </cell>
          <cell r="V266">
            <v>3.9654999999999996E-6</v>
          </cell>
          <cell r="W266">
            <v>0</v>
          </cell>
          <cell r="X266">
            <v>0</v>
          </cell>
          <cell r="Y266">
            <v>0</v>
          </cell>
          <cell r="Z266">
            <v>0</v>
          </cell>
          <cell r="AA266">
            <v>0</v>
          </cell>
          <cell r="AB266">
            <v>1.4E-3</v>
          </cell>
          <cell r="AC266">
            <v>0</v>
          </cell>
          <cell r="AD266">
            <v>3.6600000000000001E-2</v>
          </cell>
          <cell r="AE266">
            <v>8.1699999999999995E-2</v>
          </cell>
          <cell r="AF266">
            <v>0.10849999999999999</v>
          </cell>
          <cell r="AG266">
            <v>4.0999999999999995E-2</v>
          </cell>
          <cell r="AH266">
            <v>1.5E-3</v>
          </cell>
          <cell r="AI266">
            <v>8.6E-3</v>
          </cell>
          <cell r="AJ266">
            <v>0.105</v>
          </cell>
          <cell r="AK266">
            <v>0.15110000000000001</v>
          </cell>
          <cell r="AL266">
            <v>6.3899999999999998E-2</v>
          </cell>
          <cell r="AM266">
            <v>1.09E-2</v>
          </cell>
          <cell r="AN266">
            <v>1.03E-2</v>
          </cell>
          <cell r="AO266">
            <v>2.3799999999999998E-2</v>
          </cell>
          <cell r="AP266">
            <v>8.249999999999999E-2</v>
          </cell>
          <cell r="AQ266">
            <v>3.0700000000000002E-2</v>
          </cell>
          <cell r="AR266">
            <v>8.3999999999999995E-3</v>
          </cell>
          <cell r="AS266">
            <v>5.2999999999999992E-3</v>
          </cell>
          <cell r="AT266">
            <v>1.7499999999999998E-2</v>
          </cell>
          <cell r="AU266">
            <v>3.8E-3</v>
          </cell>
          <cell r="AV266">
            <v>8.8999999999999982E-3</v>
          </cell>
          <cell r="AW266">
            <v>0</v>
          </cell>
          <cell r="AX266">
            <v>0</v>
          </cell>
          <cell r="AY266">
            <v>0</v>
          </cell>
          <cell r="AZ266">
            <v>0</v>
          </cell>
          <cell r="BA266">
            <v>0</v>
          </cell>
        </row>
        <row r="267">
          <cell r="B267">
            <v>2.359525E-4</v>
          </cell>
          <cell r="C267">
            <v>2.1013999999999999E-4</v>
          </cell>
          <cell r="D267">
            <v>2.3245249999999997E-4</v>
          </cell>
          <cell r="E267">
            <v>1.0536399999999996E-3</v>
          </cell>
          <cell r="F267">
            <v>1.7595549999999999E-3</v>
          </cell>
          <cell r="G267">
            <v>3.432807E-3</v>
          </cell>
          <cell r="H267">
            <v>5.4653479999999992E-3</v>
          </cell>
          <cell r="I267">
            <v>9.5867239999999996E-3</v>
          </cell>
          <cell r="J267">
            <v>1.1132600500000001E-2</v>
          </cell>
          <cell r="K267">
            <v>8.5319044999999996E-3</v>
          </cell>
          <cell r="L267">
            <v>6.9904345000000008E-3</v>
          </cell>
          <cell r="M267">
            <v>3.4694747499999998E-2</v>
          </cell>
          <cell r="N267">
            <v>2.1901169500000001E-2</v>
          </cell>
          <cell r="O267">
            <v>2.4553101999999997E-2</v>
          </cell>
          <cell r="P267">
            <v>3.0470776000000001E-2</v>
          </cell>
          <cell r="Q267">
            <v>1.8844374499999997E-2</v>
          </cell>
          <cell r="R267">
            <v>2.2887896500000001E-2</v>
          </cell>
          <cell r="S267">
            <v>2.8260512000000002E-2</v>
          </cell>
          <cell r="T267">
            <v>2.8082312999999998E-2</v>
          </cell>
          <cell r="U267">
            <v>3.7603656999999999E-2</v>
          </cell>
          <cell r="V267">
            <v>4.5116806000000002E-2</v>
          </cell>
          <cell r="W267">
            <v>0</v>
          </cell>
          <cell r="X267">
            <v>0</v>
          </cell>
          <cell r="Y267">
            <v>0</v>
          </cell>
          <cell r="Z267">
            <v>0</v>
          </cell>
          <cell r="AA267">
            <v>0</v>
          </cell>
          <cell r="AB267">
            <v>0.49909999999999999</v>
          </cell>
          <cell r="AC267">
            <v>0.16209999999999997</v>
          </cell>
          <cell r="AD267">
            <v>9.69E-2</v>
          </cell>
          <cell r="AE267">
            <v>0.41159999999999997</v>
          </cell>
          <cell r="AF267">
            <v>0.82739999999999991</v>
          </cell>
          <cell r="AG267">
            <v>2.1744999999999997</v>
          </cell>
          <cell r="AH267">
            <v>3.0571999999999995</v>
          </cell>
          <cell r="AI267">
            <v>5.2751000000000001</v>
          </cell>
          <cell r="AJ267">
            <v>8.2308000000000003</v>
          </cell>
          <cell r="AK267">
            <v>8.1204999999999998</v>
          </cell>
          <cell r="AL267">
            <v>5.0913000000000004</v>
          </cell>
          <cell r="AM267">
            <v>21.450800000000001</v>
          </cell>
          <cell r="AN267">
            <v>13.379599999999998</v>
          </cell>
          <cell r="AO267">
            <v>14.313300000000002</v>
          </cell>
          <cell r="AP267">
            <v>15.816599999999999</v>
          </cell>
          <cell r="AQ267">
            <v>9.9769999999999985</v>
          </cell>
          <cell r="AR267">
            <v>10.643700000000001</v>
          </cell>
          <cell r="AS267">
            <v>12.059899999999997</v>
          </cell>
          <cell r="AT267">
            <v>14.0723</v>
          </cell>
          <cell r="AU267">
            <v>17.022000000000002</v>
          </cell>
          <cell r="AV267">
            <v>19.3187</v>
          </cell>
          <cell r="AW267">
            <v>0</v>
          </cell>
          <cell r="AX267">
            <v>0</v>
          </cell>
          <cell r="AY267">
            <v>0</v>
          </cell>
          <cell r="AZ267">
            <v>0</v>
          </cell>
          <cell r="BA267">
            <v>0</v>
          </cell>
        </row>
        <row r="268">
          <cell r="B268">
            <v>9.5426799999999998E-4</v>
          </cell>
          <cell r="C268">
            <v>1.9930015000000001E-3</v>
          </cell>
          <cell r="D268">
            <v>3.194793E-3</v>
          </cell>
          <cell r="E268">
            <v>3.1850315000000002E-3</v>
          </cell>
          <cell r="F268">
            <v>3.9742954999999998E-3</v>
          </cell>
          <cell r="G268">
            <v>4.3504195000000001E-3</v>
          </cell>
          <cell r="H268">
            <v>3.6039430000000001E-3</v>
          </cell>
          <cell r="I268">
            <v>1.6586044999999999E-3</v>
          </cell>
          <cell r="J268">
            <v>1.5096515E-3</v>
          </cell>
          <cell r="K268">
            <v>7.0580649999999997E-4</v>
          </cell>
          <cell r="L268">
            <v>4.8839700000000001E-4</v>
          </cell>
          <cell r="M268">
            <v>2.1000139999999999E-3</v>
          </cell>
          <cell r="N268">
            <v>1.8690804999999999E-3</v>
          </cell>
          <cell r="O268">
            <v>1.0514665E-3</v>
          </cell>
          <cell r="P268">
            <v>7.1850099999999997E-4</v>
          </cell>
          <cell r="Q268">
            <v>4.3966999999999997E-4</v>
          </cell>
          <cell r="R268">
            <v>2.971885E-4</v>
          </cell>
          <cell r="S268">
            <v>2.38896E-4</v>
          </cell>
          <cell r="T268">
            <v>1.7349150000000002E-4</v>
          </cell>
          <cell r="U268">
            <v>8.7404099999999999E-4</v>
          </cell>
          <cell r="V268">
            <v>5.9321499999999998E-5</v>
          </cell>
          <cell r="W268">
            <v>0</v>
          </cell>
          <cell r="X268">
            <v>0</v>
          </cell>
          <cell r="Y268">
            <v>0</v>
          </cell>
          <cell r="Z268">
            <v>0</v>
          </cell>
          <cell r="AA268">
            <v>0</v>
          </cell>
          <cell r="AB268">
            <v>0.5968</v>
          </cell>
          <cell r="AC268">
            <v>0.92359999999999998</v>
          </cell>
          <cell r="AD268">
            <v>1.3096999999999999</v>
          </cell>
          <cell r="AE268">
            <v>1.5335000000000001</v>
          </cell>
          <cell r="AF268">
            <v>2.1098999999999997</v>
          </cell>
          <cell r="AG268">
            <v>3.0087000000000002</v>
          </cell>
          <cell r="AH268">
            <v>2.4178000000000002</v>
          </cell>
          <cell r="AI268">
            <v>1.8684999999999998</v>
          </cell>
          <cell r="AJ268">
            <v>1.4161999999999999</v>
          </cell>
          <cell r="AK268">
            <v>0.75629999999999997</v>
          </cell>
          <cell r="AL268">
            <v>0.69709999999999994</v>
          </cell>
          <cell r="AM268">
            <v>1.4118999999999999</v>
          </cell>
          <cell r="AN268">
            <v>1.0349999999999999</v>
          </cell>
          <cell r="AO268">
            <v>0.75209999999999999</v>
          </cell>
          <cell r="AP268">
            <v>1.3117999999999999</v>
          </cell>
          <cell r="AQ268">
            <v>0.83350000000000002</v>
          </cell>
          <cell r="AR268">
            <v>0.69340000000000002</v>
          </cell>
          <cell r="AS268">
            <v>0.6119</v>
          </cell>
          <cell r="AT268">
            <v>0.41410000000000002</v>
          </cell>
          <cell r="AU268">
            <v>0.56889999999999996</v>
          </cell>
          <cell r="AV268">
            <v>0.22919999999999999</v>
          </cell>
          <cell r="AW268">
            <v>0</v>
          </cell>
          <cell r="AX268">
            <v>0</v>
          </cell>
          <cell r="AY268">
            <v>0</v>
          </cell>
          <cell r="AZ268">
            <v>0</v>
          </cell>
          <cell r="BA268">
            <v>0</v>
          </cell>
        </row>
        <row r="269">
          <cell r="B269">
            <v>9.3555000000000005E-6</v>
          </cell>
          <cell r="C269">
            <v>4.5814999999999992E-6</v>
          </cell>
          <cell r="D269">
            <v>4.9000000000000002E-8</v>
          </cell>
          <cell r="E269">
            <v>5.5999999999999999E-8</v>
          </cell>
          <cell r="F269">
            <v>1.7103100000000001E-4</v>
          </cell>
          <cell r="G269">
            <v>4.4320499999999997E-5</v>
          </cell>
          <cell r="H269">
            <v>2.8444499999999998E-5</v>
          </cell>
          <cell r="I269">
            <v>4.4136750000000003E-4</v>
          </cell>
          <cell r="J269">
            <v>2.5999399999999999E-4</v>
          </cell>
          <cell r="K269">
            <v>4.0704999999999994E-6</v>
          </cell>
          <cell r="L269">
            <v>2.2049999999999996E-6</v>
          </cell>
          <cell r="M269">
            <v>4.96125E-5</v>
          </cell>
          <cell r="N269">
            <v>5.8488499999999994E-5</v>
          </cell>
          <cell r="O269">
            <v>3.7162999999999996E-5</v>
          </cell>
          <cell r="P269">
            <v>2.0194999999999999E-6</v>
          </cell>
          <cell r="Q269">
            <v>4.2349999999999995E-7</v>
          </cell>
          <cell r="R269">
            <v>1.8549999999999999E-7</v>
          </cell>
          <cell r="S269">
            <v>1.2038249999999999E-4</v>
          </cell>
          <cell r="T269">
            <v>1.045695E-4</v>
          </cell>
          <cell r="U269">
            <v>4.1427750000000001E-4</v>
          </cell>
          <cell r="V269">
            <v>3.3596850000000003E-4</v>
          </cell>
          <cell r="W269">
            <v>0</v>
          </cell>
          <cell r="X269">
            <v>0</v>
          </cell>
          <cell r="Y269">
            <v>0</v>
          </cell>
          <cell r="Z269">
            <v>0</v>
          </cell>
          <cell r="AA269">
            <v>0</v>
          </cell>
          <cell r="AB269">
            <v>8.199999999999999E-3</v>
          </cell>
          <cell r="AC269">
            <v>7.0999999999999995E-3</v>
          </cell>
          <cell r="AD269">
            <v>1.1999999999999999E-3</v>
          </cell>
          <cell r="AE269">
            <v>2.3999999999999998E-3</v>
          </cell>
          <cell r="AF269">
            <v>5.3700000000000005E-2</v>
          </cell>
          <cell r="AG269">
            <v>5.4299999999999994E-2</v>
          </cell>
          <cell r="AH269">
            <v>0.11900000000000001</v>
          </cell>
          <cell r="AI269">
            <v>0.29569999999999996</v>
          </cell>
          <cell r="AJ269">
            <v>0.17309999999999998</v>
          </cell>
          <cell r="AK269">
            <v>1.8100000000000002E-2</v>
          </cell>
          <cell r="AL269">
            <v>1.41E-2</v>
          </cell>
          <cell r="AM269">
            <v>3.2100000000000004E-2</v>
          </cell>
          <cell r="AN269">
            <v>2.7699999999999999E-2</v>
          </cell>
          <cell r="AO269">
            <v>2.3999999999999997E-2</v>
          </cell>
          <cell r="AP269">
            <v>8.9999999999999993E-3</v>
          </cell>
          <cell r="AQ269">
            <v>2.3E-3</v>
          </cell>
          <cell r="AR269">
            <v>2.0999999999999999E-3</v>
          </cell>
          <cell r="AS269">
            <v>5.96E-2</v>
          </cell>
          <cell r="AT269">
            <v>5.8599999999999999E-2</v>
          </cell>
          <cell r="AU269">
            <v>0.12569999999999998</v>
          </cell>
          <cell r="AV269">
            <v>9.509999999999999E-2</v>
          </cell>
          <cell r="AW269">
            <v>0</v>
          </cell>
          <cell r="AX269">
            <v>0</v>
          </cell>
          <cell r="AY269">
            <v>0</v>
          </cell>
          <cell r="AZ269">
            <v>0</v>
          </cell>
          <cell r="BA269">
            <v>0</v>
          </cell>
        </row>
        <row r="271">
          <cell r="B271">
            <v>3.3128045999999994E-2</v>
          </cell>
          <cell r="C271">
            <v>2.68996385E-2</v>
          </cell>
          <cell r="D271">
            <v>2.1850461499999998E-2</v>
          </cell>
          <cell r="E271">
            <v>3.2208847999999998E-2</v>
          </cell>
          <cell r="F271">
            <v>3.97672835E-2</v>
          </cell>
          <cell r="G271">
            <v>3.76824875E-2</v>
          </cell>
          <cell r="H271">
            <v>6.2602452500000003E-2</v>
          </cell>
          <cell r="I271">
            <v>7.5890905999999994E-2</v>
          </cell>
          <cell r="J271">
            <v>8.628963349999999E-2</v>
          </cell>
          <cell r="K271">
            <v>7.9860451999999998E-2</v>
          </cell>
          <cell r="L271">
            <v>7.2724190000000008E-2</v>
          </cell>
          <cell r="M271">
            <v>0.1147612375</v>
          </cell>
          <cell r="N271">
            <v>0.10671653299999999</v>
          </cell>
          <cell r="O271">
            <v>0.145448044</v>
          </cell>
          <cell r="P271">
            <v>0.11954809999999999</v>
          </cell>
          <cell r="Q271">
            <v>9.0500892999999999E-2</v>
          </cell>
          <cell r="R271">
            <v>0.117444488</v>
          </cell>
          <cell r="S271">
            <v>0.13081339950000001</v>
          </cell>
          <cell r="T271">
            <v>0.20112024100000001</v>
          </cell>
          <cell r="U271">
            <v>0.26460851550000003</v>
          </cell>
          <cell r="V271">
            <v>0.192204971</v>
          </cell>
          <cell r="W271">
            <v>0</v>
          </cell>
          <cell r="X271">
            <v>0</v>
          </cell>
          <cell r="Y271">
            <v>0</v>
          </cell>
          <cell r="Z271">
            <v>0</v>
          </cell>
          <cell r="AA271">
            <v>0</v>
          </cell>
          <cell r="AB271">
            <v>4.5658000000000003</v>
          </cell>
          <cell r="AC271">
            <v>4.7569999999999997</v>
          </cell>
          <cell r="AD271">
            <v>5.3917999999999999</v>
          </cell>
          <cell r="AE271">
            <v>8.4285999999999994</v>
          </cell>
          <cell r="AF271">
            <v>10.5878</v>
          </cell>
          <cell r="AG271">
            <v>13.778699999999999</v>
          </cell>
          <cell r="AH271">
            <v>22.994199999999999</v>
          </cell>
          <cell r="AI271">
            <v>34.884699999999995</v>
          </cell>
          <cell r="AJ271">
            <v>50.140799999999999</v>
          </cell>
          <cell r="AK271">
            <v>45.528199999999998</v>
          </cell>
          <cell r="AL271">
            <v>43.307000000000002</v>
          </cell>
          <cell r="AM271">
            <v>60.289200000000001</v>
          </cell>
          <cell r="AN271">
            <v>51.918399999999991</v>
          </cell>
          <cell r="AO271">
            <v>66.1173</v>
          </cell>
          <cell r="AP271">
            <v>61.496099999999998</v>
          </cell>
          <cell r="AQ271">
            <v>38.787499999999994</v>
          </cell>
          <cell r="AR271">
            <v>40.427299999999995</v>
          </cell>
          <cell r="AS271">
            <v>48.458399999999997</v>
          </cell>
          <cell r="AT271">
            <v>68.771900000000002</v>
          </cell>
          <cell r="AU271">
            <v>77.767099999999999</v>
          </cell>
          <cell r="AV271">
            <v>59.953599999999994</v>
          </cell>
          <cell r="AW271">
            <v>0</v>
          </cell>
          <cell r="AX271">
            <v>0</v>
          </cell>
          <cell r="AY271">
            <v>0</v>
          </cell>
          <cell r="AZ271">
            <v>0</v>
          </cell>
          <cell r="BA271">
            <v>0</v>
          </cell>
        </row>
      </sheetData>
      <sheetData sheetId="26" refreshError="1"/>
      <sheetData sheetId="27">
        <row r="263">
          <cell r="B263">
            <v>1.1314757999999998E-4</v>
          </cell>
          <cell r="C263">
            <v>1.5955421999999997E-4</v>
          </cell>
          <cell r="D263">
            <v>1.6567060999999998E-4</v>
          </cell>
          <cell r="E263">
            <v>2.69030034E-3</v>
          </cell>
          <cell r="F263">
            <v>9.0615629999999989E-5</v>
          </cell>
          <cell r="G263">
            <v>3.1517199E-4</v>
          </cell>
          <cell r="H263">
            <v>1.5490341299999998E-3</v>
          </cell>
          <cell r="I263">
            <v>1.9429109699999998E-3</v>
          </cell>
          <cell r="J263">
            <v>1.42807966E-3</v>
          </cell>
          <cell r="K263">
            <v>1.6882379499999999E-3</v>
          </cell>
          <cell r="L263">
            <v>1.97633296E-3</v>
          </cell>
          <cell r="M263">
            <v>0</v>
          </cell>
          <cell r="N263">
            <v>0</v>
          </cell>
          <cell r="O263">
            <v>0</v>
          </cell>
          <cell r="P263">
            <v>0</v>
          </cell>
          <cell r="Q263">
            <v>0</v>
          </cell>
          <cell r="R263">
            <v>0</v>
          </cell>
          <cell r="S263">
            <v>1.3942084799999999E-2</v>
          </cell>
          <cell r="T263">
            <v>1.4404592719999998E-2</v>
          </cell>
          <cell r="U263">
            <v>2.9654557799999996E-3</v>
          </cell>
          <cell r="V263">
            <v>2.1607987099999996E-3</v>
          </cell>
          <cell r="W263">
            <v>0</v>
          </cell>
          <cell r="X263">
            <v>0</v>
          </cell>
          <cell r="Y263">
            <v>0</v>
          </cell>
          <cell r="Z263">
            <v>0</v>
          </cell>
          <cell r="AA263">
            <v>0</v>
          </cell>
          <cell r="AB263">
            <v>1.2499999999999999E-2</v>
          </cell>
          <cell r="AC263">
            <v>1.6199999999999999E-2</v>
          </cell>
          <cell r="AD263">
            <v>2.5000000000000001E-2</v>
          </cell>
          <cell r="AE263">
            <v>6.3699999999999993E-2</v>
          </cell>
          <cell r="AF263">
            <v>2.2199999999999998E-2</v>
          </cell>
          <cell r="AG263">
            <v>5.3999999999999999E-2</v>
          </cell>
          <cell r="AH263">
            <v>0.1293</v>
          </cell>
          <cell r="AI263">
            <v>0.23409999999999995</v>
          </cell>
          <cell r="AJ263">
            <v>0.2928</v>
          </cell>
          <cell r="AK263">
            <v>0.30989999999999995</v>
          </cell>
          <cell r="AL263">
            <v>0.40869999999999995</v>
          </cell>
          <cell r="AM263">
            <v>0</v>
          </cell>
          <cell r="AN263">
            <v>0</v>
          </cell>
          <cell r="AO263">
            <v>0</v>
          </cell>
          <cell r="AP263">
            <v>0</v>
          </cell>
          <cell r="AQ263">
            <v>0</v>
          </cell>
          <cell r="AR263">
            <v>0</v>
          </cell>
          <cell r="AS263">
            <v>0.80769999999999986</v>
          </cell>
          <cell r="AT263">
            <v>1.1719999999999999</v>
          </cell>
          <cell r="AU263">
            <v>0.44450000000000001</v>
          </cell>
          <cell r="AV263">
            <v>0.39610000000000001</v>
          </cell>
          <cell r="AW263">
            <v>0</v>
          </cell>
          <cell r="AX263">
            <v>0</v>
          </cell>
          <cell r="AY263">
            <v>0</v>
          </cell>
          <cell r="AZ263">
            <v>0</v>
          </cell>
          <cell r="BA263">
            <v>0</v>
          </cell>
        </row>
        <row r="264">
          <cell r="B264">
            <v>7.7481249999999989E-5</v>
          </cell>
          <cell r="C264">
            <v>1.4429624999999998E-4</v>
          </cell>
          <cell r="D264">
            <v>1.3629776999999997E-4</v>
          </cell>
          <cell r="E264">
            <v>1.9575989999999998E-4</v>
          </cell>
          <cell r="F264">
            <v>8.3127519999999988E-5</v>
          </cell>
          <cell r="G264">
            <v>1.9889296000000001E-4</v>
          </cell>
          <cell r="H264">
            <v>2.6663048999999995E-4</v>
          </cell>
          <cell r="I264">
            <v>5.1348534999999995E-4</v>
          </cell>
          <cell r="J264">
            <v>5.7641219999999996E-4</v>
          </cell>
          <cell r="K264">
            <v>7.7188712999999999E-4</v>
          </cell>
          <cell r="L264">
            <v>1.0623762099999999E-3</v>
          </cell>
          <cell r="M264">
            <v>0</v>
          </cell>
          <cell r="N264">
            <v>0</v>
          </cell>
          <cell r="O264">
            <v>0</v>
          </cell>
          <cell r="P264">
            <v>0</v>
          </cell>
          <cell r="Q264">
            <v>0</v>
          </cell>
          <cell r="R264">
            <v>0</v>
          </cell>
          <cell r="S264">
            <v>1.4812740599999998E-3</v>
          </cell>
          <cell r="T264">
            <v>2.5902887499999997E-3</v>
          </cell>
          <cell r="U264">
            <v>1.5111137999999997E-3</v>
          </cell>
          <cell r="V264">
            <v>1.3214799499999999E-3</v>
          </cell>
          <cell r="W264">
            <v>0</v>
          </cell>
          <cell r="X264">
            <v>0</v>
          </cell>
          <cell r="Y264">
            <v>0</v>
          </cell>
          <cell r="Z264">
            <v>0</v>
          </cell>
          <cell r="AA264">
            <v>0</v>
          </cell>
          <cell r="AB264">
            <v>8.0999999999999996E-3</v>
          </cell>
          <cell r="AC264">
            <v>1.4199999999999999E-2</v>
          </cell>
          <cell r="AD264">
            <v>2.01E-2</v>
          </cell>
          <cell r="AE264">
            <v>2.5499999999999998E-2</v>
          </cell>
          <cell r="AF264">
            <v>2.0799999999999999E-2</v>
          </cell>
          <cell r="AG264">
            <v>4.7E-2</v>
          </cell>
          <cell r="AH264">
            <v>6.6200000000000009E-2</v>
          </cell>
          <cell r="AI264">
            <v>0.1447</v>
          </cell>
          <cell r="AJ264">
            <v>0.20779999999999998</v>
          </cell>
          <cell r="AK264">
            <v>0.20849999999999999</v>
          </cell>
          <cell r="AL264">
            <v>0.28039999999999998</v>
          </cell>
          <cell r="AM264">
            <v>0</v>
          </cell>
          <cell r="AN264">
            <v>0</v>
          </cell>
          <cell r="AO264">
            <v>0</v>
          </cell>
          <cell r="AP264">
            <v>0</v>
          </cell>
          <cell r="AQ264">
            <v>0</v>
          </cell>
          <cell r="AR264">
            <v>0</v>
          </cell>
          <cell r="AS264">
            <v>0.43159999999999998</v>
          </cell>
          <cell r="AT264">
            <v>0.45669999999999999</v>
          </cell>
          <cell r="AU264">
            <v>0.27059999999999995</v>
          </cell>
          <cell r="AV264">
            <v>0.21229999999999999</v>
          </cell>
          <cell r="AW264">
            <v>0</v>
          </cell>
          <cell r="AX264">
            <v>0</v>
          </cell>
          <cell r="AY264">
            <v>0</v>
          </cell>
          <cell r="AZ264">
            <v>0</v>
          </cell>
          <cell r="BA264">
            <v>0</v>
          </cell>
        </row>
      </sheetData>
      <sheetData sheetId="28" refreshError="1"/>
      <sheetData sheetId="29" refreshError="1"/>
      <sheetData sheetId="30">
        <row r="17">
          <cell r="B17">
            <v>1.1058859999999998E-2</v>
          </cell>
          <cell r="C17">
            <v>1.3680399999999997E-2</v>
          </cell>
          <cell r="D17">
            <v>1.4579699999999998E-2</v>
          </cell>
          <cell r="E17">
            <v>2.3695519999999994E-2</v>
          </cell>
          <cell r="F17">
            <v>2.7993299999999999E-2</v>
          </cell>
          <cell r="G17">
            <v>1.8181499999999996E-2</v>
          </cell>
          <cell r="H17">
            <v>8.9125000000000003E-3</v>
          </cell>
          <cell r="I17">
            <v>4.5119099999999988E-2</v>
          </cell>
          <cell r="J17">
            <v>2.0447E-2</v>
          </cell>
          <cell r="K17">
            <v>2.3189159999999997E-2</v>
          </cell>
          <cell r="L17">
            <v>3.294461399999999E-2</v>
          </cell>
          <cell r="M17">
            <v>0.10584242119999999</v>
          </cell>
          <cell r="N17">
            <v>0.23778275319999997</v>
          </cell>
          <cell r="O17">
            <v>0.3909762692</v>
          </cell>
          <cell r="P17">
            <v>0.414425555</v>
          </cell>
          <cell r="Q17">
            <v>0.13201846064</v>
          </cell>
          <cell r="R17">
            <v>8.5363125999999998E-2</v>
          </cell>
          <cell r="S17">
            <v>0.18423080423999999</v>
          </cell>
          <cell r="T17">
            <v>0.18132700279999997</v>
          </cell>
          <cell r="U17">
            <v>0.19481124819999998</v>
          </cell>
          <cell r="V17">
            <v>0.17454964637999998</v>
          </cell>
          <cell r="W17">
            <v>0</v>
          </cell>
          <cell r="X17">
            <v>0</v>
          </cell>
          <cell r="Y17">
            <v>0</v>
          </cell>
          <cell r="Z17">
            <v>0</v>
          </cell>
          <cell r="AA17">
            <v>0</v>
          </cell>
          <cell r="AB17">
            <v>0.83279999999999998</v>
          </cell>
          <cell r="AC17">
            <v>1.123</v>
          </cell>
          <cell r="AD17">
            <v>1.2237</v>
          </cell>
          <cell r="AE17">
            <v>2.5755999999999997</v>
          </cell>
          <cell r="AF17">
            <v>3.0084</v>
          </cell>
          <cell r="AG17">
            <v>2.3738999999999999</v>
          </cell>
          <cell r="AH17">
            <v>1.0945</v>
          </cell>
          <cell r="AI17">
            <v>9.0812999999999988</v>
          </cell>
          <cell r="AJ17">
            <v>4.7844999999999995</v>
          </cell>
          <cell r="AK17">
            <v>2.7582999999999998</v>
          </cell>
          <cell r="AL17">
            <v>4.9021999999999997</v>
          </cell>
          <cell r="AM17">
            <v>11.521699999999999</v>
          </cell>
          <cell r="AN17">
            <v>22.815200000000001</v>
          </cell>
          <cell r="AO17">
            <v>36.734900000000003</v>
          </cell>
          <cell r="AP17">
            <v>38.808700000000002</v>
          </cell>
          <cell r="AQ17">
            <v>8.7104999999999997</v>
          </cell>
          <cell r="AR17">
            <v>5.0476999999999999</v>
          </cell>
          <cell r="AS17">
            <v>13.848599999999999</v>
          </cell>
          <cell r="AT17">
            <v>15.25</v>
          </cell>
          <cell r="AU17">
            <v>12.2189</v>
          </cell>
          <cell r="AV17">
            <v>11.9069</v>
          </cell>
          <cell r="AW17">
            <v>0</v>
          </cell>
          <cell r="AX17">
            <v>0</v>
          </cell>
          <cell r="AY17">
            <v>0</v>
          </cell>
          <cell r="AZ17">
            <v>0</v>
          </cell>
          <cell r="BA17">
            <v>0</v>
          </cell>
        </row>
        <row r="23">
          <cell r="B23">
            <v>8.5696129039999999E-2</v>
          </cell>
          <cell r="C23">
            <v>8.6125779999999999E-2</v>
          </cell>
          <cell r="D23">
            <v>0.10880462</v>
          </cell>
          <cell r="E23">
            <v>0.13791112</v>
          </cell>
          <cell r="F23">
            <v>0.14571176</v>
          </cell>
          <cell r="G23">
            <v>0.17651145999999998</v>
          </cell>
          <cell r="H23">
            <v>0.14983500927599999</v>
          </cell>
          <cell r="I23">
            <v>0.14990123999999999</v>
          </cell>
          <cell r="J23">
            <v>0.13466573999999998</v>
          </cell>
          <cell r="K23">
            <v>0.13995308000000001</v>
          </cell>
          <cell r="L23">
            <v>0.14428974</v>
          </cell>
          <cell r="M23">
            <v>0.13841083999999998</v>
          </cell>
          <cell r="N23">
            <v>0.16231160000000003</v>
          </cell>
          <cell r="O23">
            <v>0.14764960699999999</v>
          </cell>
          <cell r="P23">
            <v>0.17770328000000002</v>
          </cell>
          <cell r="Q23">
            <v>0.19623588000000003</v>
          </cell>
          <cell r="R23">
            <v>0.21428645715999997</v>
          </cell>
          <cell r="S23">
            <v>0.30351802</v>
          </cell>
          <cell r="T23">
            <v>0.43897679049999999</v>
          </cell>
          <cell r="U23">
            <v>0.41703250000000003</v>
          </cell>
          <cell r="V23">
            <v>0.34098630000000002</v>
          </cell>
          <cell r="W23">
            <v>0</v>
          </cell>
          <cell r="X23">
            <v>0</v>
          </cell>
          <cell r="Y23">
            <v>0</v>
          </cell>
          <cell r="Z23">
            <v>0</v>
          </cell>
          <cell r="AA23">
            <v>0</v>
          </cell>
          <cell r="AB23">
            <v>4.0521000000000003</v>
          </cell>
          <cell r="AC23">
            <v>5.0544000000000002</v>
          </cell>
          <cell r="AD23">
            <v>4.6682999999999995</v>
          </cell>
          <cell r="AE23">
            <v>7.3079999999999998</v>
          </cell>
          <cell r="AF23">
            <v>7.9908999999999999</v>
          </cell>
          <cell r="AG23">
            <v>9.8132000000000001</v>
          </cell>
          <cell r="AH23">
            <v>8.724400000000001</v>
          </cell>
          <cell r="AI23">
            <v>13.662799999999999</v>
          </cell>
          <cell r="AJ23">
            <v>12.3369</v>
          </cell>
          <cell r="AK23">
            <v>8.6784999999999997</v>
          </cell>
          <cell r="AL23">
            <v>10.4049</v>
          </cell>
          <cell r="AM23">
            <v>11.556699999999999</v>
          </cell>
          <cell r="AN23">
            <v>11.6387</v>
          </cell>
          <cell r="AO23">
            <v>11.5824</v>
          </cell>
          <cell r="AP23">
            <v>14.789099999999998</v>
          </cell>
          <cell r="AQ23">
            <v>13.179400000000001</v>
          </cell>
          <cell r="AR23">
            <v>13.0184</v>
          </cell>
          <cell r="AS23">
            <v>20.314900000000002</v>
          </cell>
          <cell r="AT23">
            <v>34.268799999999992</v>
          </cell>
          <cell r="AU23">
            <v>27.813699999999997</v>
          </cell>
          <cell r="AV23">
            <v>23.297399999999996</v>
          </cell>
          <cell r="AW23">
            <v>0</v>
          </cell>
          <cell r="AX23">
            <v>0</v>
          </cell>
          <cell r="AY23">
            <v>0</v>
          </cell>
          <cell r="AZ23">
            <v>0</v>
          </cell>
          <cell r="BA23">
            <v>0</v>
          </cell>
        </row>
        <row r="47">
          <cell r="B47">
            <v>0</v>
          </cell>
          <cell r="C47">
            <v>0</v>
          </cell>
          <cell r="D47">
            <v>0</v>
          </cell>
          <cell r="E47">
            <v>0</v>
          </cell>
          <cell r="F47">
            <v>0</v>
          </cell>
          <cell r="G47">
            <v>0</v>
          </cell>
          <cell r="H47">
            <v>0</v>
          </cell>
          <cell r="I47">
            <v>0</v>
          </cell>
          <cell r="J47">
            <v>0</v>
          </cell>
          <cell r="K47">
            <v>0</v>
          </cell>
          <cell r="L47">
            <v>0</v>
          </cell>
          <cell r="M47">
            <v>3.8297519999999995E-2</v>
          </cell>
          <cell r="N47">
            <v>7.3649999999999993E-2</v>
          </cell>
          <cell r="O47">
            <v>0.16082823999999998</v>
          </cell>
          <cell r="P47">
            <v>0.12953812000000001</v>
          </cell>
          <cell r="Q47">
            <v>8.3410079999999998E-2</v>
          </cell>
          <cell r="R47">
            <v>4.0814119999999995E-2</v>
          </cell>
          <cell r="S47">
            <v>0.10565732322</v>
          </cell>
          <cell r="T47">
            <v>9.5122430280000003E-2</v>
          </cell>
          <cell r="U47">
            <v>0.50618776935999998</v>
          </cell>
          <cell r="V47">
            <v>0.82234607362000012</v>
          </cell>
          <cell r="W47">
            <v>0</v>
          </cell>
          <cell r="X47">
            <v>0</v>
          </cell>
          <cell r="Y47">
            <v>0</v>
          </cell>
          <cell r="Z47">
            <v>0</v>
          </cell>
          <cell r="AA47">
            <v>0</v>
          </cell>
          <cell r="AB47">
            <v>0</v>
          </cell>
          <cell r="AC47">
            <v>0</v>
          </cell>
          <cell r="AD47">
            <v>0</v>
          </cell>
          <cell r="AE47">
            <v>0</v>
          </cell>
          <cell r="AF47">
            <v>0</v>
          </cell>
          <cell r="AG47">
            <v>0</v>
          </cell>
          <cell r="AH47">
            <v>0</v>
          </cell>
          <cell r="AI47">
            <v>0</v>
          </cell>
          <cell r="AJ47">
            <v>0</v>
          </cell>
          <cell r="AK47">
            <v>0</v>
          </cell>
          <cell r="AL47">
            <v>0</v>
          </cell>
          <cell r="AM47">
            <v>2.0135000000000001</v>
          </cell>
          <cell r="AN47">
            <v>2.7837999999999998</v>
          </cell>
          <cell r="AO47">
            <v>8.6255999999999986</v>
          </cell>
          <cell r="AP47">
            <v>6.3941999999999997</v>
          </cell>
          <cell r="AQ47">
            <v>2.8504</v>
          </cell>
          <cell r="AR47">
            <v>1.6458999999999999</v>
          </cell>
          <cell r="AS47">
            <v>5.4207000000000001</v>
          </cell>
          <cell r="AT47">
            <v>6.1814</v>
          </cell>
          <cell r="AU47">
            <v>27.094899999999999</v>
          </cell>
          <cell r="AV47">
            <v>48.981299999999997</v>
          </cell>
          <cell r="AW47">
            <v>0</v>
          </cell>
          <cell r="AX47">
            <v>0</v>
          </cell>
          <cell r="AY47">
            <v>0</v>
          </cell>
          <cell r="AZ47">
            <v>0</v>
          </cell>
          <cell r="BA47">
            <v>0</v>
          </cell>
        </row>
        <row r="57">
          <cell r="B57">
            <v>0</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row>
        <row r="58">
          <cell r="B58">
            <v>0</v>
          </cell>
          <cell r="C58">
            <v>0</v>
          </cell>
          <cell r="D58">
            <v>0</v>
          </cell>
          <cell r="E58">
            <v>0</v>
          </cell>
          <cell r="F58">
            <v>0</v>
          </cell>
          <cell r="G58">
            <v>0</v>
          </cell>
          <cell r="H58">
            <v>0</v>
          </cell>
          <cell r="I58">
            <v>0</v>
          </cell>
          <cell r="J58">
            <v>0</v>
          </cell>
          <cell r="K58">
            <v>0</v>
          </cell>
          <cell r="L58">
            <v>0</v>
          </cell>
          <cell r="M58">
            <v>0</v>
          </cell>
          <cell r="N58">
            <v>0</v>
          </cell>
          <cell r="O58">
            <v>0</v>
          </cell>
          <cell r="P58">
            <v>0</v>
          </cell>
          <cell r="Q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v>0</v>
          </cell>
        </row>
        <row r="59">
          <cell r="B59">
            <v>0</v>
          </cell>
          <cell r="C59">
            <v>0</v>
          </cell>
          <cell r="D59">
            <v>0</v>
          </cell>
          <cell r="E59">
            <v>0</v>
          </cell>
          <cell r="F59">
            <v>0</v>
          </cell>
          <cell r="G59">
            <v>0</v>
          </cell>
          <cell r="H59">
            <v>0</v>
          </cell>
          <cell r="I59">
            <v>0</v>
          </cell>
          <cell r="J59">
            <v>0</v>
          </cell>
          <cell r="K59">
            <v>0</v>
          </cell>
          <cell r="L59">
            <v>0</v>
          </cell>
          <cell r="M59">
            <v>0</v>
          </cell>
          <cell r="N59">
            <v>0</v>
          </cell>
          <cell r="O59">
            <v>0</v>
          </cell>
          <cell r="P59">
            <v>0</v>
          </cell>
          <cell r="Q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v>0</v>
          </cell>
        </row>
        <row r="60">
          <cell r="B60">
            <v>0</v>
          </cell>
          <cell r="C60">
            <v>0</v>
          </cell>
          <cell r="D60">
            <v>0</v>
          </cell>
          <cell r="E60">
            <v>0</v>
          </cell>
          <cell r="F60">
            <v>0</v>
          </cell>
          <cell r="G60">
            <v>0</v>
          </cell>
          <cell r="H60">
            <v>0</v>
          </cell>
          <cell r="I60">
            <v>0</v>
          </cell>
          <cell r="J60">
            <v>0</v>
          </cell>
          <cell r="K60">
            <v>0</v>
          </cell>
          <cell r="L60">
            <v>0</v>
          </cell>
          <cell r="M60">
            <v>0</v>
          </cell>
          <cell r="N60">
            <v>0</v>
          </cell>
          <cell r="O60">
            <v>0</v>
          </cell>
          <cell r="P60">
            <v>0</v>
          </cell>
          <cell r="Q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v>0</v>
          </cell>
        </row>
        <row r="61">
          <cell r="B61">
            <v>0</v>
          </cell>
          <cell r="C61">
            <v>0</v>
          </cell>
          <cell r="D61">
            <v>0</v>
          </cell>
          <cell r="E61">
            <v>0</v>
          </cell>
          <cell r="F61">
            <v>0</v>
          </cell>
          <cell r="G61">
            <v>0</v>
          </cell>
          <cell r="H61">
            <v>0</v>
          </cell>
          <cell r="I61">
            <v>0</v>
          </cell>
          <cell r="J61">
            <v>0</v>
          </cell>
          <cell r="K61">
            <v>0</v>
          </cell>
          <cell r="L61">
            <v>0</v>
          </cell>
          <cell r="M61">
            <v>0</v>
          </cell>
          <cell r="N61">
            <v>0</v>
          </cell>
          <cell r="O61">
            <v>0</v>
          </cell>
          <cell r="P61">
            <v>0</v>
          </cell>
          <cell r="Q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0</v>
          </cell>
          <cell r="AS61">
            <v>0</v>
          </cell>
          <cell r="AT61">
            <v>0</v>
          </cell>
          <cell r="AU61">
            <v>0</v>
          </cell>
          <cell r="AV61">
            <v>0</v>
          </cell>
          <cell r="AW61">
            <v>0</v>
          </cell>
          <cell r="AX61">
            <v>0</v>
          </cell>
          <cell r="AY61">
            <v>0</v>
          </cell>
          <cell r="AZ61">
            <v>0</v>
          </cell>
          <cell r="BA61">
            <v>0</v>
          </cell>
        </row>
        <row r="62">
          <cell r="B62">
            <v>0</v>
          </cell>
          <cell r="C62">
            <v>0</v>
          </cell>
          <cell r="D62">
            <v>0</v>
          </cell>
          <cell r="E62">
            <v>0</v>
          </cell>
          <cell r="F62">
            <v>0</v>
          </cell>
          <cell r="G62">
            <v>0</v>
          </cell>
          <cell r="H62">
            <v>0</v>
          </cell>
          <cell r="I62">
            <v>0</v>
          </cell>
          <cell r="J62">
            <v>0</v>
          </cell>
          <cell r="K62">
            <v>0</v>
          </cell>
          <cell r="L62">
            <v>0</v>
          </cell>
          <cell r="M62">
            <v>0</v>
          </cell>
          <cell r="N62">
            <v>0</v>
          </cell>
          <cell r="O62">
            <v>0</v>
          </cell>
          <cell r="P62">
            <v>0</v>
          </cell>
          <cell r="Q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0</v>
          </cell>
          <cell r="AZ62">
            <v>0</v>
          </cell>
          <cell r="BA62">
            <v>0</v>
          </cell>
        </row>
        <row r="79">
          <cell r="B79">
            <v>2.2672999999999999E-3</v>
          </cell>
          <cell r="C79">
            <v>2.5896239999999997E-2</v>
          </cell>
          <cell r="D79">
            <v>9.7467059999999994E-2</v>
          </cell>
          <cell r="E79">
            <v>7.4433633333333332E-2</v>
          </cell>
          <cell r="F79">
            <v>8.7440699999999996E-2</v>
          </cell>
          <cell r="G79">
            <v>6.6035252000000003E-2</v>
          </cell>
          <cell r="H79">
            <v>5.7384467448E-2</v>
          </cell>
          <cell r="I79">
            <v>6.0944180000000001E-2</v>
          </cell>
          <cell r="J79">
            <v>3.8412599999999998E-2</v>
          </cell>
          <cell r="K79">
            <v>4.452110192799999E-2</v>
          </cell>
          <cell r="L79">
            <v>4.3336840000000001E-2</v>
          </cell>
          <cell r="M79">
            <v>4.0475039999999997E-2</v>
          </cell>
          <cell r="N79">
            <v>4.5002359999999998E-2</v>
          </cell>
          <cell r="O79">
            <v>5.9139080000000004E-2</v>
          </cell>
          <cell r="P79">
            <v>5.473766E-2</v>
          </cell>
          <cell r="Q79">
            <v>8.8646856080000003E-2</v>
          </cell>
          <cell r="R79">
            <v>0.10406574416</v>
          </cell>
          <cell r="S79">
            <v>0.14012908659999998</v>
          </cell>
          <cell r="T79">
            <v>0.19971326220000005</v>
          </cell>
          <cell r="U79">
            <v>0.1822907466</v>
          </cell>
          <cell r="V79">
            <v>0.23960923019999997</v>
          </cell>
          <cell r="W79">
            <v>0</v>
          </cell>
          <cell r="X79">
            <v>0</v>
          </cell>
          <cell r="Y79">
            <v>0</v>
          </cell>
          <cell r="Z79">
            <v>0</v>
          </cell>
          <cell r="AA79">
            <v>0</v>
          </cell>
          <cell r="AB79">
            <v>0.151</v>
          </cell>
          <cell r="AC79">
            <v>0.86669999999999991</v>
          </cell>
          <cell r="AD79">
            <v>3.4496999999999995</v>
          </cell>
          <cell r="AE79">
            <v>3.7062999999999997</v>
          </cell>
          <cell r="AF79">
            <v>5.8151999999999999</v>
          </cell>
          <cell r="AG79">
            <v>5.0789</v>
          </cell>
          <cell r="AH79">
            <v>4.1724999999999994</v>
          </cell>
          <cell r="AI79">
            <v>7.7252999999999998</v>
          </cell>
          <cell r="AJ79">
            <v>4.5450999999999997</v>
          </cell>
          <cell r="AK79">
            <v>4.1620999999999997</v>
          </cell>
          <cell r="AL79">
            <v>4.2082999999999995</v>
          </cell>
          <cell r="AM79">
            <v>4.6452999999999998</v>
          </cell>
          <cell r="AN79">
            <v>4.4286999999999992</v>
          </cell>
          <cell r="AO79">
            <v>5.7323999999999993</v>
          </cell>
          <cell r="AP79">
            <v>5.9379999999999988</v>
          </cell>
          <cell r="AQ79">
            <v>7.4964999999999993</v>
          </cell>
          <cell r="AR79">
            <v>8.7407000000000004</v>
          </cell>
          <cell r="AS79">
            <v>11.6717</v>
          </cell>
          <cell r="AT79">
            <v>19.108999999999998</v>
          </cell>
          <cell r="AU79">
            <v>16.470800000000001</v>
          </cell>
          <cell r="AV79">
            <v>21.072800000000001</v>
          </cell>
          <cell r="AW79">
            <v>0</v>
          </cell>
          <cell r="AX79">
            <v>0</v>
          </cell>
          <cell r="AY79">
            <v>0</v>
          </cell>
          <cell r="AZ79">
            <v>0</v>
          </cell>
          <cell r="BA79">
            <v>0</v>
          </cell>
        </row>
        <row r="91">
          <cell r="B91">
            <v>0.73388301021999991</v>
          </cell>
          <cell r="C91">
            <v>0.70992067010000004</v>
          </cell>
          <cell r="D91">
            <v>1.039641350136</v>
          </cell>
          <cell r="E91">
            <v>1.0665347747333334</v>
          </cell>
          <cell r="F91">
            <v>0.94400680021200001</v>
          </cell>
          <cell r="G91">
            <v>0.70265947999999989</v>
          </cell>
          <cell r="H91">
            <v>0.47715542545599998</v>
          </cell>
          <cell r="I91">
            <v>0.24441494000000002</v>
          </cell>
          <cell r="J91">
            <v>0.1523026378</v>
          </cell>
          <cell r="K91">
            <v>0.246119</v>
          </cell>
          <cell r="L91">
            <v>0.31939445999999999</v>
          </cell>
          <cell r="M91">
            <v>0.4732729</v>
          </cell>
          <cell r="N91">
            <v>0.48445036057999996</v>
          </cell>
          <cell r="O91">
            <v>0.53427453140000003</v>
          </cell>
          <cell r="P91">
            <v>0.6017270146</v>
          </cell>
          <cell r="Q91">
            <v>0.73625502000000009</v>
          </cell>
          <cell r="R91">
            <v>0.85820297487999997</v>
          </cell>
          <cell r="S91">
            <v>1.0657745553800002</v>
          </cell>
          <cell r="T91">
            <v>1.2674688257199995</v>
          </cell>
          <cell r="U91">
            <v>1.1447385755600004</v>
          </cell>
          <cell r="V91">
            <v>0.94862388407999987</v>
          </cell>
          <cell r="W91">
            <v>0</v>
          </cell>
          <cell r="X91">
            <v>0</v>
          </cell>
          <cell r="Y91">
            <v>0</v>
          </cell>
          <cell r="Z91">
            <v>0</v>
          </cell>
          <cell r="AA91">
            <v>0</v>
          </cell>
          <cell r="AB91">
            <v>41.396899999999995</v>
          </cell>
          <cell r="AC91">
            <v>37.9071</v>
          </cell>
          <cell r="AD91">
            <v>49.189799999999991</v>
          </cell>
          <cell r="AE91">
            <v>60.361299999999993</v>
          </cell>
          <cell r="AF91">
            <v>59.028200000000005</v>
          </cell>
          <cell r="AG91">
            <v>43.688699999999997</v>
          </cell>
          <cell r="AH91">
            <v>31.210699999999996</v>
          </cell>
          <cell r="AI91">
            <v>23.655699999999996</v>
          </cell>
          <cell r="AJ91">
            <v>15.2639</v>
          </cell>
          <cell r="AK91">
            <v>18.843499999999999</v>
          </cell>
          <cell r="AL91">
            <v>26.392499999999998</v>
          </cell>
          <cell r="AM91">
            <v>43.433500000000002</v>
          </cell>
          <cell r="AN91">
            <v>38.427800000000005</v>
          </cell>
          <cell r="AO91">
            <v>43.216900000000003</v>
          </cell>
          <cell r="AP91">
            <v>51.794799999999995</v>
          </cell>
          <cell r="AQ91">
            <v>48.4527</v>
          </cell>
          <cell r="AR91">
            <v>49.755299999999998</v>
          </cell>
          <cell r="AS91">
            <v>66.639300000000006</v>
          </cell>
          <cell r="AT91">
            <v>91.511200000000002</v>
          </cell>
          <cell r="AU91">
            <v>69.618499999999997</v>
          </cell>
          <cell r="AV91">
            <v>60.584899999999998</v>
          </cell>
          <cell r="AW91">
            <v>0</v>
          </cell>
          <cell r="AX91">
            <v>0</v>
          </cell>
          <cell r="AY91">
            <v>0</v>
          </cell>
          <cell r="AZ91">
            <v>0</v>
          </cell>
          <cell r="BA91">
            <v>0</v>
          </cell>
        </row>
        <row r="105">
          <cell r="B105">
            <v>0</v>
          </cell>
          <cell r="C105">
            <v>0</v>
          </cell>
          <cell r="D105">
            <v>0</v>
          </cell>
          <cell r="E105">
            <v>0</v>
          </cell>
          <cell r="F105">
            <v>0</v>
          </cell>
          <cell r="G105">
            <v>0</v>
          </cell>
          <cell r="H105">
            <v>0</v>
          </cell>
          <cell r="I105">
            <v>0</v>
          </cell>
          <cell r="J105">
            <v>0</v>
          </cell>
          <cell r="K105">
            <v>0</v>
          </cell>
          <cell r="L105">
            <v>0</v>
          </cell>
          <cell r="M105">
            <v>0</v>
          </cell>
          <cell r="N105">
            <v>0</v>
          </cell>
          <cell r="O105">
            <v>2.2469999999999999E-3</v>
          </cell>
          <cell r="P105">
            <v>0</v>
          </cell>
          <cell r="Q105">
            <v>0</v>
          </cell>
          <cell r="R105">
            <v>5.8E-5</v>
          </cell>
          <cell r="S105">
            <v>5.2238279999999996E-5</v>
          </cell>
          <cell r="T105">
            <v>3.3809999999999994E-7</v>
          </cell>
          <cell r="U105">
            <v>1.0749279999999999E-5</v>
          </cell>
          <cell r="V105">
            <v>1.7291399999999997E-6</v>
          </cell>
          <cell r="W105">
            <v>0</v>
          </cell>
          <cell r="X105">
            <v>0</v>
          </cell>
          <cell r="Y105">
            <v>0</v>
          </cell>
          <cell r="Z105">
            <v>0</v>
          </cell>
          <cell r="AA105">
            <v>0</v>
          </cell>
          <cell r="AB105">
            <v>0</v>
          </cell>
          <cell r="AC105">
            <v>0</v>
          </cell>
          <cell r="AD105">
            <v>0</v>
          </cell>
          <cell r="AE105">
            <v>0</v>
          </cell>
          <cell r="AF105">
            <v>0</v>
          </cell>
          <cell r="AG105">
            <v>0</v>
          </cell>
          <cell r="AH105">
            <v>0</v>
          </cell>
          <cell r="AI105">
            <v>0</v>
          </cell>
          <cell r="AJ105">
            <v>0</v>
          </cell>
          <cell r="AK105">
            <v>0</v>
          </cell>
          <cell r="AL105">
            <v>0</v>
          </cell>
          <cell r="AM105">
            <v>0</v>
          </cell>
          <cell r="AN105">
            <v>0</v>
          </cell>
          <cell r="AO105">
            <v>0.12869999999999998</v>
          </cell>
          <cell r="AP105">
            <v>0</v>
          </cell>
          <cell r="AQ105">
            <v>0</v>
          </cell>
          <cell r="AR105">
            <v>1.9E-3</v>
          </cell>
          <cell r="AS105">
            <v>3.0999999999999995E-3</v>
          </cell>
          <cell r="AT105">
            <v>7.9999999999999993E-4</v>
          </cell>
          <cell r="AU105">
            <v>1.7100000000000001E-2</v>
          </cell>
          <cell r="AV105">
            <v>1.6999999999999999E-3</v>
          </cell>
          <cell r="AW105">
            <v>0</v>
          </cell>
          <cell r="AX105">
            <v>0</v>
          </cell>
          <cell r="AY105">
            <v>0</v>
          </cell>
          <cell r="AZ105">
            <v>0</v>
          </cell>
          <cell r="BA105">
            <v>0</v>
          </cell>
        </row>
        <row r="106">
          <cell r="B106">
            <v>3.830832E-2</v>
          </cell>
          <cell r="C106">
            <v>5.5401719999999995E-2</v>
          </cell>
          <cell r="D106">
            <v>6.7375399999999988E-2</v>
          </cell>
          <cell r="E106">
            <v>5.847200038666666E-2</v>
          </cell>
          <cell r="F106">
            <v>3.0706971979999997E-2</v>
          </cell>
          <cell r="G106">
            <v>2.7404257939999999E-2</v>
          </cell>
          <cell r="H106">
            <v>5.6415106059999998E-2</v>
          </cell>
          <cell r="I106">
            <v>2.1251499999999996E-2</v>
          </cell>
          <cell r="J106">
            <v>1.2770521699999997E-2</v>
          </cell>
          <cell r="K106">
            <v>1.8450334039999999E-2</v>
          </cell>
          <cell r="L106">
            <v>2.0830159999999997E-2</v>
          </cell>
          <cell r="M106">
            <v>1.8228399999999999E-2</v>
          </cell>
          <cell r="N106">
            <v>2.3624060000000002E-2</v>
          </cell>
          <cell r="O106">
            <v>2.2000839999999997E-2</v>
          </cell>
          <cell r="P106">
            <v>3.0324459999999998E-2</v>
          </cell>
          <cell r="Q106">
            <v>5.0865838060000002E-2</v>
          </cell>
          <cell r="R106">
            <v>7.504554628E-2</v>
          </cell>
          <cell r="S106">
            <v>0.15757604236</v>
          </cell>
          <cell r="T106">
            <v>9.1926605139999992E-2</v>
          </cell>
          <cell r="U106">
            <v>0.11935527999999999</v>
          </cell>
          <cell r="V106">
            <v>7.071144E-2</v>
          </cell>
          <cell r="W106">
            <v>0</v>
          </cell>
          <cell r="X106">
            <v>0</v>
          </cell>
          <cell r="Y106">
            <v>0</v>
          </cell>
          <cell r="Z106">
            <v>0</v>
          </cell>
          <cell r="AA106">
            <v>0</v>
          </cell>
          <cell r="AB106">
            <v>2.0063</v>
          </cell>
          <cell r="AC106">
            <v>2.1928000000000001</v>
          </cell>
          <cell r="AD106">
            <v>2.5385</v>
          </cell>
          <cell r="AE106">
            <v>2.9595000000000002</v>
          </cell>
          <cell r="AF106">
            <v>2.5357000000000003</v>
          </cell>
          <cell r="AG106">
            <v>2.6339999999999999</v>
          </cell>
          <cell r="AH106">
            <v>4.0247000000000002</v>
          </cell>
          <cell r="AI106">
            <v>3.1902999999999997</v>
          </cell>
          <cell r="AJ106">
            <v>2.2571999999999997</v>
          </cell>
          <cell r="AK106">
            <v>2.2732999999999999</v>
          </cell>
          <cell r="AL106">
            <v>2.9242999999999997</v>
          </cell>
          <cell r="AM106">
            <v>3.194</v>
          </cell>
          <cell r="AN106">
            <v>2.9718</v>
          </cell>
          <cell r="AO106">
            <v>3.1736</v>
          </cell>
          <cell r="AP106">
            <v>4.4550000000000001</v>
          </cell>
          <cell r="AQ106">
            <v>4.7770000000000001</v>
          </cell>
          <cell r="AR106">
            <v>4.9676999999999998</v>
          </cell>
          <cell r="AS106">
            <v>9.4498999999999995</v>
          </cell>
          <cell r="AT106">
            <v>9.4888000000000012</v>
          </cell>
          <cell r="AU106">
            <v>9.922699999999999</v>
          </cell>
          <cell r="AV106">
            <v>6.530899999999999</v>
          </cell>
          <cell r="AW106">
            <v>0</v>
          </cell>
          <cell r="AX106">
            <v>0</v>
          </cell>
          <cell r="AY106">
            <v>0</v>
          </cell>
          <cell r="AZ106">
            <v>0</v>
          </cell>
          <cell r="BA106">
            <v>0</v>
          </cell>
        </row>
        <row r="126">
          <cell r="B126">
            <v>0.31601713953999999</v>
          </cell>
          <cell r="C126">
            <v>0.19623146961999999</v>
          </cell>
          <cell r="D126">
            <v>0.28763505249999999</v>
          </cell>
          <cell r="E126">
            <v>0.46005334680666665</v>
          </cell>
          <cell r="F126">
            <v>0.65073787299999997</v>
          </cell>
          <cell r="G126">
            <v>0.56724392620000008</v>
          </cell>
          <cell r="H126">
            <v>0.39900894549200006</v>
          </cell>
          <cell r="I126">
            <v>0.38888773477999994</v>
          </cell>
          <cell r="J126">
            <v>0.19359154302000001</v>
          </cell>
          <cell r="K126">
            <v>0.14646607081999999</v>
          </cell>
          <cell r="L126">
            <v>0.25715213849999996</v>
          </cell>
          <cell r="M126">
            <v>0.19554235204000001</v>
          </cell>
          <cell r="N126">
            <v>0.25657022664000001</v>
          </cell>
          <cell r="O126">
            <v>0.28629855583999997</v>
          </cell>
          <cell r="P126">
            <v>0.49503184455999999</v>
          </cell>
          <cell r="Q126">
            <v>0.81761446996000009</v>
          </cell>
          <cell r="R126">
            <v>0.8604490280799999</v>
          </cell>
          <cell r="S126">
            <v>0.86854631016000006</v>
          </cell>
          <cell r="T126">
            <v>1.23605146098</v>
          </cell>
          <cell r="U126">
            <v>1.1543285760800002</v>
          </cell>
          <cell r="V126">
            <v>1.2403885796400003</v>
          </cell>
          <cell r="W126">
            <v>0</v>
          </cell>
          <cell r="X126">
            <v>0</v>
          </cell>
          <cell r="Y126">
            <v>0</v>
          </cell>
          <cell r="Z126">
            <v>0</v>
          </cell>
          <cell r="AA126">
            <v>0</v>
          </cell>
          <cell r="AB126">
            <v>7.1089000000000002</v>
          </cell>
          <cell r="AC126">
            <v>4.1117999999999997</v>
          </cell>
          <cell r="AD126">
            <v>7.9804999999999993</v>
          </cell>
          <cell r="AE126">
            <v>22.868699999999997</v>
          </cell>
          <cell r="AF126">
            <v>40.869799999999998</v>
          </cell>
          <cell r="AG126">
            <v>31.874599999999997</v>
          </cell>
          <cell r="AH126">
            <v>19.857300000000002</v>
          </cell>
          <cell r="AI126">
            <v>32.217300000000002</v>
          </cell>
          <cell r="AJ126">
            <v>13.638999999999999</v>
          </cell>
          <cell r="AK126">
            <v>6.7536000000000005</v>
          </cell>
          <cell r="AL126">
            <v>15.329699999999999</v>
          </cell>
          <cell r="AM126">
            <v>14.2423</v>
          </cell>
          <cell r="AN126">
            <v>15.0456</v>
          </cell>
          <cell r="AO126">
            <v>19.090599999999995</v>
          </cell>
          <cell r="AP126">
            <v>37.438600000000001</v>
          </cell>
          <cell r="AQ126">
            <v>44.4923</v>
          </cell>
          <cell r="AR126">
            <v>42.057600000000001</v>
          </cell>
          <cell r="AS126">
            <v>55.748199999999997</v>
          </cell>
          <cell r="AT126">
            <v>94.092000000000013</v>
          </cell>
          <cell r="AU126">
            <v>78.586799999999997</v>
          </cell>
          <cell r="AV126">
            <v>91.513400000000004</v>
          </cell>
          <cell r="AW126">
            <v>0</v>
          </cell>
          <cell r="AX126">
            <v>0</v>
          </cell>
          <cell r="AY126">
            <v>0</v>
          </cell>
          <cell r="AZ126">
            <v>0</v>
          </cell>
          <cell r="BA126">
            <v>0</v>
          </cell>
        </row>
        <row r="132">
          <cell r="B132">
            <v>9.6312321388E-2</v>
          </cell>
          <cell r="C132">
            <v>0.14362125028</v>
          </cell>
          <cell r="D132">
            <v>0.18401746779999997</v>
          </cell>
          <cell r="E132">
            <v>0.25409075658666669</v>
          </cell>
          <cell r="F132">
            <v>0.51680050701999991</v>
          </cell>
          <cell r="G132">
            <v>0.5307026588</v>
          </cell>
          <cell r="H132">
            <v>0.4063080745</v>
          </cell>
          <cell r="I132">
            <v>0.30386494254000002</v>
          </cell>
          <cell r="J132">
            <v>0.16568048572000002</v>
          </cell>
          <cell r="K132">
            <v>0.1797918349</v>
          </cell>
          <cell r="L132">
            <v>0.26641097448000001</v>
          </cell>
          <cell r="M132">
            <v>0.32029200128000002</v>
          </cell>
          <cell r="N132">
            <v>0.31254078237999999</v>
          </cell>
          <cell r="O132">
            <v>0.39355691885999999</v>
          </cell>
          <cell r="P132">
            <v>0.55968284305999993</v>
          </cell>
          <cell r="Q132">
            <v>0.65678033948000003</v>
          </cell>
          <cell r="R132">
            <v>0.91589376227999997</v>
          </cell>
          <cell r="S132">
            <v>0.90488539309999982</v>
          </cell>
          <cell r="T132">
            <v>1.2269007666199998</v>
          </cell>
          <cell r="U132">
            <v>1.7006105871400001</v>
          </cell>
          <cell r="V132">
            <v>1.9386301382000002</v>
          </cell>
          <cell r="W132">
            <v>0</v>
          </cell>
          <cell r="X132">
            <v>0</v>
          </cell>
          <cell r="Y132">
            <v>0</v>
          </cell>
          <cell r="Z132">
            <v>0</v>
          </cell>
          <cell r="AA132">
            <v>0</v>
          </cell>
          <cell r="AB132">
            <v>6.1082000000000001</v>
          </cell>
          <cell r="AC132">
            <v>5.7810000000000006</v>
          </cell>
          <cell r="AD132">
            <v>7.5919999999999987</v>
          </cell>
          <cell r="AE132">
            <v>13.9475</v>
          </cell>
          <cell r="AF132">
            <v>32.199999999999996</v>
          </cell>
          <cell r="AG132">
            <v>33.467399999999998</v>
          </cell>
          <cell r="AH132">
            <v>24.645499999999998</v>
          </cell>
          <cell r="AI132">
            <v>27.825699999999998</v>
          </cell>
          <cell r="AJ132">
            <v>14.750999999999999</v>
          </cell>
          <cell r="AK132">
            <v>10.7241</v>
          </cell>
          <cell r="AL132">
            <v>19.410699999999999</v>
          </cell>
          <cell r="AM132">
            <v>24.868600000000001</v>
          </cell>
          <cell r="AN132">
            <v>21.8721</v>
          </cell>
          <cell r="AO132">
            <v>28.492599999999996</v>
          </cell>
          <cell r="AP132">
            <v>44.370599999999996</v>
          </cell>
          <cell r="AQ132">
            <v>40.102600000000002</v>
          </cell>
          <cell r="AR132">
            <v>52.810400000000001</v>
          </cell>
          <cell r="AS132">
            <v>60.117899999999999</v>
          </cell>
          <cell r="AT132">
            <v>99.044899999999984</v>
          </cell>
          <cell r="AU132">
            <v>117.19919999999999</v>
          </cell>
          <cell r="AV132">
            <v>139.2988</v>
          </cell>
          <cell r="AW132">
            <v>0</v>
          </cell>
          <cell r="AX132">
            <v>0</v>
          </cell>
          <cell r="AY132">
            <v>0</v>
          </cell>
          <cell r="AZ132">
            <v>0</v>
          </cell>
          <cell r="BA132">
            <v>0</v>
          </cell>
        </row>
        <row r="149">
          <cell r="B149">
            <v>5.6015199999999996E-3</v>
          </cell>
          <cell r="C149">
            <v>7.7865028399999991E-3</v>
          </cell>
          <cell r="D149">
            <v>5.1639399999999997E-3</v>
          </cell>
          <cell r="E149">
            <v>3.830025626666666E-3</v>
          </cell>
          <cell r="F149">
            <v>5.8231544400000005E-3</v>
          </cell>
          <cell r="G149">
            <v>5.1667277599999999E-3</v>
          </cell>
          <cell r="H149">
            <v>7.3062541999999991E-3</v>
          </cell>
          <cell r="I149">
            <v>2.7567302199999998E-3</v>
          </cell>
          <cell r="J149">
            <v>3.7459638800000001E-3</v>
          </cell>
          <cell r="K149">
            <v>3.3458117199999999E-3</v>
          </cell>
          <cell r="L149">
            <v>2.9160331999999998E-3</v>
          </cell>
          <cell r="M149">
            <v>7.1094033599999997E-3</v>
          </cell>
          <cell r="N149">
            <v>1.004666796E-2</v>
          </cell>
          <cell r="O149">
            <v>1.1947115820000001E-2</v>
          </cell>
          <cell r="P149">
            <v>1.504461792E-2</v>
          </cell>
          <cell r="Q149">
            <v>1.0145819659999999E-2</v>
          </cell>
          <cell r="R149">
            <v>3.0732719300000003E-2</v>
          </cell>
          <cell r="S149">
            <v>0.12238395043999999</v>
          </cell>
          <cell r="T149">
            <v>0.18488196011999997</v>
          </cell>
          <cell r="U149">
            <v>0.22174950060000001</v>
          </cell>
          <cell r="V149">
            <v>0.15326836465999999</v>
          </cell>
          <cell r="W149">
            <v>0</v>
          </cell>
          <cell r="X149">
            <v>0</v>
          </cell>
          <cell r="Y149">
            <v>0</v>
          </cell>
          <cell r="Z149">
            <v>0</v>
          </cell>
          <cell r="AA149">
            <v>0</v>
          </cell>
          <cell r="AB149">
            <v>0.31950000000000001</v>
          </cell>
          <cell r="AC149">
            <v>0.35389999999999999</v>
          </cell>
          <cell r="AD149">
            <v>0.22089999999999999</v>
          </cell>
          <cell r="AE149">
            <v>0.24299999999999999</v>
          </cell>
          <cell r="AF149">
            <v>0.43759999999999999</v>
          </cell>
          <cell r="AG149">
            <v>0.55379999999999996</v>
          </cell>
          <cell r="AH149">
            <v>0.74960000000000004</v>
          </cell>
          <cell r="AI149">
            <v>0.50180000000000002</v>
          </cell>
          <cell r="AJ149">
            <v>0.72319999999999995</v>
          </cell>
          <cell r="AK149">
            <v>0.39539999999999997</v>
          </cell>
          <cell r="AL149">
            <v>0.41880000000000001</v>
          </cell>
          <cell r="AM149">
            <v>0.74579999999999991</v>
          </cell>
          <cell r="AN149">
            <v>0.98280000000000001</v>
          </cell>
          <cell r="AO149">
            <v>1.3522000000000001</v>
          </cell>
          <cell r="AP149">
            <v>1.6383999999999999</v>
          </cell>
          <cell r="AQ149">
            <v>0.92379999999999995</v>
          </cell>
          <cell r="AR149">
            <v>2.1757999999999997</v>
          </cell>
          <cell r="AS149">
            <v>7.6217999999999995</v>
          </cell>
          <cell r="AT149">
            <v>11.5398</v>
          </cell>
          <cell r="AU149">
            <v>13.449599999999998</v>
          </cell>
          <cell r="AV149">
            <v>9.8673000000000002</v>
          </cell>
          <cell r="AW149">
            <v>0</v>
          </cell>
          <cell r="AX149">
            <v>0</v>
          </cell>
          <cell r="AY149">
            <v>0</v>
          </cell>
          <cell r="AZ149">
            <v>0</v>
          </cell>
          <cell r="BA149">
            <v>0</v>
          </cell>
        </row>
        <row r="160">
          <cell r="B160">
            <v>0.10329133</v>
          </cell>
          <cell r="C160">
            <v>8.7313079999999987E-2</v>
          </cell>
          <cell r="D160">
            <v>0.10808981224</v>
          </cell>
          <cell r="E160">
            <v>0.12638595327333332</v>
          </cell>
          <cell r="F160">
            <v>0.14966840000000001</v>
          </cell>
          <cell r="G160">
            <v>0.16752393999999998</v>
          </cell>
          <cell r="H160">
            <v>9.0757749428000009E-2</v>
          </cell>
          <cell r="I160">
            <v>8.8172732680000004E-2</v>
          </cell>
          <cell r="J160">
            <v>7.8098456000000011E-2</v>
          </cell>
          <cell r="K160">
            <v>7.9824154880000012E-2</v>
          </cell>
          <cell r="L160">
            <v>8.4063839999999987E-2</v>
          </cell>
          <cell r="M160">
            <v>7.5056100000000001E-2</v>
          </cell>
          <cell r="N160">
            <v>7.1501849199999995E-2</v>
          </cell>
          <cell r="O160">
            <v>7.9201422939999988E-2</v>
          </cell>
          <cell r="P160">
            <v>0.10368057999999999</v>
          </cell>
          <cell r="Q160">
            <v>0.14241166</v>
          </cell>
          <cell r="R160">
            <v>0.17345278</v>
          </cell>
          <cell r="S160">
            <v>0.24088796000000001</v>
          </cell>
          <cell r="T160">
            <v>0.36997084000000002</v>
          </cell>
          <cell r="U160">
            <v>0.4072886148</v>
          </cell>
          <cell r="V160">
            <v>0.39095274225999999</v>
          </cell>
          <cell r="W160">
            <v>0</v>
          </cell>
          <cell r="X160">
            <v>0</v>
          </cell>
          <cell r="Y160">
            <v>0</v>
          </cell>
          <cell r="Z160">
            <v>0</v>
          </cell>
          <cell r="AA160">
            <v>0</v>
          </cell>
          <cell r="AB160">
            <v>6.0276999999999994</v>
          </cell>
          <cell r="AC160">
            <v>4.6520999999999999</v>
          </cell>
          <cell r="AD160">
            <v>5.1734999999999998</v>
          </cell>
          <cell r="AE160">
            <v>7.0124000000000004</v>
          </cell>
          <cell r="AF160">
            <v>9.1086999999999989</v>
          </cell>
          <cell r="AG160">
            <v>10.571399999999999</v>
          </cell>
          <cell r="AH160">
            <v>5.9747000000000003</v>
          </cell>
          <cell r="AI160">
            <v>8.4903999999999993</v>
          </cell>
          <cell r="AJ160">
            <v>7.0009999999999994</v>
          </cell>
          <cell r="AK160">
            <v>5.2599000000000009</v>
          </cell>
          <cell r="AL160">
            <v>6.2943999999999996</v>
          </cell>
          <cell r="AM160">
            <v>6.2441999999999993</v>
          </cell>
          <cell r="AN160">
            <v>5.6330999999999998</v>
          </cell>
          <cell r="AO160">
            <v>6.8279999999999994</v>
          </cell>
          <cell r="AP160">
            <v>9.1844999999999999</v>
          </cell>
          <cell r="AQ160">
            <v>9.5054999999999996</v>
          </cell>
          <cell r="AR160">
            <v>10.665900000000001</v>
          </cell>
          <cell r="AS160">
            <v>15.651099999999998</v>
          </cell>
          <cell r="AT160">
            <v>28.137199999999996</v>
          </cell>
          <cell r="AU160">
            <v>26.573599999999995</v>
          </cell>
          <cell r="AV160">
            <v>26.132199999999997</v>
          </cell>
          <cell r="AW160">
            <v>0</v>
          </cell>
          <cell r="AX160">
            <v>0</v>
          </cell>
          <cell r="AY160">
            <v>0</v>
          </cell>
          <cell r="AZ160">
            <v>0</v>
          </cell>
          <cell r="BA160">
            <v>0</v>
          </cell>
        </row>
        <row r="173">
          <cell r="B173">
            <v>0</v>
          </cell>
          <cell r="C173">
            <v>0</v>
          </cell>
          <cell r="D173">
            <v>0</v>
          </cell>
          <cell r="E173">
            <v>0</v>
          </cell>
          <cell r="F173">
            <v>0</v>
          </cell>
          <cell r="G173">
            <v>0</v>
          </cell>
          <cell r="H173">
            <v>0</v>
          </cell>
          <cell r="I173">
            <v>0</v>
          </cell>
          <cell r="J173">
            <v>0</v>
          </cell>
          <cell r="K173">
            <v>0</v>
          </cell>
          <cell r="L173">
            <v>0</v>
          </cell>
          <cell r="M173">
            <v>0</v>
          </cell>
          <cell r="N173">
            <v>0</v>
          </cell>
          <cell r="O173">
            <v>0</v>
          </cell>
          <cell r="P173">
            <v>0</v>
          </cell>
          <cell r="Q173">
            <v>0</v>
          </cell>
          <cell r="S173">
            <v>0</v>
          </cell>
          <cell r="T173">
            <v>0</v>
          </cell>
          <cell r="U173">
            <v>8.0079999999999992E-5</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K173">
            <v>0</v>
          </cell>
          <cell r="AL173">
            <v>0</v>
          </cell>
          <cell r="AM173">
            <v>0</v>
          </cell>
          <cell r="AN173">
            <v>0</v>
          </cell>
          <cell r="AO173">
            <v>0</v>
          </cell>
          <cell r="AP173">
            <v>0</v>
          </cell>
          <cell r="AQ173">
            <v>0</v>
          </cell>
          <cell r="AR173">
            <v>0</v>
          </cell>
          <cell r="AS173">
            <v>0</v>
          </cell>
          <cell r="AT173">
            <v>0</v>
          </cell>
          <cell r="AU173">
            <v>6.4999999999999997E-3</v>
          </cell>
          <cell r="AV173">
            <v>0</v>
          </cell>
          <cell r="AW173">
            <v>0</v>
          </cell>
          <cell r="AX173">
            <v>0</v>
          </cell>
          <cell r="AY173">
            <v>0</v>
          </cell>
          <cell r="AZ173">
            <v>0</v>
          </cell>
          <cell r="BA173">
            <v>0</v>
          </cell>
        </row>
        <row r="174">
          <cell r="B174">
            <v>0</v>
          </cell>
          <cell r="C174">
            <v>0</v>
          </cell>
          <cell r="D174">
            <v>0</v>
          </cell>
          <cell r="E174">
            <v>0</v>
          </cell>
          <cell r="F174">
            <v>0</v>
          </cell>
          <cell r="G174">
            <v>0</v>
          </cell>
          <cell r="H174">
            <v>0</v>
          </cell>
          <cell r="I174">
            <v>0</v>
          </cell>
          <cell r="J174">
            <v>0</v>
          </cell>
          <cell r="K174">
            <v>0</v>
          </cell>
          <cell r="L174">
            <v>0</v>
          </cell>
          <cell r="M174">
            <v>0</v>
          </cell>
          <cell r="N174">
            <v>0</v>
          </cell>
          <cell r="O174">
            <v>0</v>
          </cell>
          <cell r="P174">
            <v>0</v>
          </cell>
          <cell r="Q174">
            <v>0</v>
          </cell>
          <cell r="S174">
            <v>0</v>
          </cell>
          <cell r="T174">
            <v>0</v>
          </cell>
          <cell r="U174">
            <v>0</v>
          </cell>
          <cell r="V174">
            <v>0</v>
          </cell>
          <cell r="W174">
            <v>0</v>
          </cell>
          <cell r="X174">
            <v>0</v>
          </cell>
          <cell r="Y174">
            <v>0</v>
          </cell>
          <cell r="Z174">
            <v>0</v>
          </cell>
          <cell r="AA174">
            <v>0</v>
          </cell>
          <cell r="AB174">
            <v>0</v>
          </cell>
          <cell r="AC174">
            <v>0</v>
          </cell>
          <cell r="AD174">
            <v>0</v>
          </cell>
          <cell r="AE174">
            <v>0</v>
          </cell>
          <cell r="AF174">
            <v>0</v>
          </cell>
          <cell r="AG174">
            <v>0</v>
          </cell>
          <cell r="AH174">
            <v>0</v>
          </cell>
          <cell r="AI174">
            <v>0</v>
          </cell>
          <cell r="AJ174">
            <v>0</v>
          </cell>
          <cell r="AK174">
            <v>0</v>
          </cell>
          <cell r="AL174">
            <v>0</v>
          </cell>
          <cell r="AM174">
            <v>0</v>
          </cell>
          <cell r="AN174">
            <v>0</v>
          </cell>
          <cell r="AO174">
            <v>0</v>
          </cell>
          <cell r="AP174">
            <v>0</v>
          </cell>
          <cell r="AQ174">
            <v>0</v>
          </cell>
          <cell r="AR174">
            <v>0</v>
          </cell>
          <cell r="AS174">
            <v>0</v>
          </cell>
          <cell r="AT174">
            <v>0</v>
          </cell>
          <cell r="AU174">
            <v>0</v>
          </cell>
          <cell r="AV174">
            <v>0</v>
          </cell>
          <cell r="AW174">
            <v>0</v>
          </cell>
          <cell r="AX174">
            <v>0</v>
          </cell>
          <cell r="AY174">
            <v>0</v>
          </cell>
          <cell r="AZ174">
            <v>0</v>
          </cell>
          <cell r="BA174">
            <v>0</v>
          </cell>
        </row>
        <row r="175">
          <cell r="B175">
            <v>0</v>
          </cell>
          <cell r="C175">
            <v>0</v>
          </cell>
          <cell r="D175">
            <v>0</v>
          </cell>
          <cell r="E175">
            <v>0</v>
          </cell>
          <cell r="F175">
            <v>0</v>
          </cell>
          <cell r="G175">
            <v>0</v>
          </cell>
          <cell r="H175">
            <v>0</v>
          </cell>
          <cell r="I175">
            <v>0</v>
          </cell>
          <cell r="J175">
            <v>0</v>
          </cell>
          <cell r="K175">
            <v>0</v>
          </cell>
          <cell r="L175">
            <v>0</v>
          </cell>
          <cell r="M175">
            <v>1.8199999999999999E-6</v>
          </cell>
          <cell r="N175">
            <v>0</v>
          </cell>
          <cell r="O175">
            <v>0</v>
          </cell>
          <cell r="P175">
            <v>0</v>
          </cell>
          <cell r="Q175">
            <v>0</v>
          </cell>
          <cell r="S175">
            <v>0</v>
          </cell>
          <cell r="T175">
            <v>0</v>
          </cell>
          <cell r="U175">
            <v>0</v>
          </cell>
          <cell r="V175">
            <v>0</v>
          </cell>
          <cell r="W175">
            <v>0</v>
          </cell>
          <cell r="X175">
            <v>0</v>
          </cell>
          <cell r="Y175">
            <v>0</v>
          </cell>
          <cell r="Z175">
            <v>0</v>
          </cell>
          <cell r="AA175">
            <v>0</v>
          </cell>
          <cell r="AB175">
            <v>0</v>
          </cell>
          <cell r="AC175">
            <v>0</v>
          </cell>
          <cell r="AD175">
            <v>0</v>
          </cell>
          <cell r="AE175">
            <v>0</v>
          </cell>
          <cell r="AF175">
            <v>0</v>
          </cell>
          <cell r="AG175">
            <v>0</v>
          </cell>
          <cell r="AH175">
            <v>0</v>
          </cell>
          <cell r="AI175">
            <v>0</v>
          </cell>
          <cell r="AJ175">
            <v>0</v>
          </cell>
          <cell r="AK175">
            <v>0</v>
          </cell>
          <cell r="AL175">
            <v>0</v>
          </cell>
          <cell r="AM175">
            <v>5.0000000000000001E-4</v>
          </cell>
          <cell r="AN175">
            <v>0</v>
          </cell>
          <cell r="AO175">
            <v>0</v>
          </cell>
          <cell r="AP175">
            <v>0</v>
          </cell>
          <cell r="AQ175">
            <v>0</v>
          </cell>
          <cell r="AR175">
            <v>0</v>
          </cell>
          <cell r="AS175">
            <v>0</v>
          </cell>
          <cell r="AT175">
            <v>0</v>
          </cell>
          <cell r="AU175">
            <v>0</v>
          </cell>
          <cell r="AV175">
            <v>0</v>
          </cell>
          <cell r="AW175">
            <v>0</v>
          </cell>
          <cell r="AX175">
            <v>0</v>
          </cell>
          <cell r="AY175">
            <v>0</v>
          </cell>
          <cell r="AZ175">
            <v>0</v>
          </cell>
          <cell r="BA175">
            <v>0</v>
          </cell>
        </row>
        <row r="176">
          <cell r="B176">
            <v>0</v>
          </cell>
          <cell r="C176">
            <v>0</v>
          </cell>
          <cell r="D176">
            <v>0</v>
          </cell>
          <cell r="E176">
            <v>0</v>
          </cell>
          <cell r="F176">
            <v>0</v>
          </cell>
          <cell r="G176">
            <v>0</v>
          </cell>
          <cell r="H176">
            <v>0</v>
          </cell>
          <cell r="I176">
            <v>0</v>
          </cell>
          <cell r="J176">
            <v>0</v>
          </cell>
          <cell r="K176">
            <v>0</v>
          </cell>
          <cell r="L176">
            <v>0</v>
          </cell>
          <cell r="M176">
            <v>0</v>
          </cell>
          <cell r="N176">
            <v>0</v>
          </cell>
          <cell r="O176">
            <v>0</v>
          </cell>
          <cell r="P176">
            <v>0</v>
          </cell>
          <cell r="Q176">
            <v>0</v>
          </cell>
          <cell r="S176">
            <v>0</v>
          </cell>
          <cell r="T176">
            <v>0</v>
          </cell>
          <cell r="U176">
            <v>0</v>
          </cell>
          <cell r="V176">
            <v>0</v>
          </cell>
          <cell r="W176">
            <v>0</v>
          </cell>
          <cell r="X176">
            <v>0</v>
          </cell>
          <cell r="Y176">
            <v>0</v>
          </cell>
          <cell r="Z176">
            <v>0</v>
          </cell>
          <cell r="AA176">
            <v>0</v>
          </cell>
          <cell r="AB176">
            <v>0</v>
          </cell>
          <cell r="AC176">
            <v>0</v>
          </cell>
          <cell r="AD176">
            <v>0</v>
          </cell>
          <cell r="AE176">
            <v>0</v>
          </cell>
          <cell r="AF176">
            <v>0</v>
          </cell>
          <cell r="AG176">
            <v>0</v>
          </cell>
          <cell r="AH176">
            <v>0</v>
          </cell>
          <cell r="AI176">
            <v>0</v>
          </cell>
          <cell r="AJ176">
            <v>0</v>
          </cell>
          <cell r="AK176">
            <v>0</v>
          </cell>
          <cell r="AL176">
            <v>0</v>
          </cell>
          <cell r="AM176">
            <v>0</v>
          </cell>
          <cell r="AN176">
            <v>0</v>
          </cell>
          <cell r="AO176">
            <v>0</v>
          </cell>
          <cell r="AP176">
            <v>0</v>
          </cell>
          <cell r="AQ176">
            <v>0</v>
          </cell>
          <cell r="AR176">
            <v>0</v>
          </cell>
          <cell r="AS176">
            <v>0</v>
          </cell>
          <cell r="AT176">
            <v>0</v>
          </cell>
          <cell r="AU176">
            <v>0</v>
          </cell>
          <cell r="AV176">
            <v>0</v>
          </cell>
          <cell r="AW176">
            <v>0</v>
          </cell>
          <cell r="AX176">
            <v>0</v>
          </cell>
          <cell r="AY176">
            <v>0</v>
          </cell>
          <cell r="AZ176">
            <v>0</v>
          </cell>
          <cell r="BA176">
            <v>0</v>
          </cell>
        </row>
        <row r="177">
          <cell r="B177">
            <v>0</v>
          </cell>
          <cell r="C177">
            <v>0</v>
          </cell>
          <cell r="D177">
            <v>0</v>
          </cell>
          <cell r="E177">
            <v>0</v>
          </cell>
          <cell r="F177">
            <v>0</v>
          </cell>
          <cell r="G177">
            <v>0</v>
          </cell>
          <cell r="H177">
            <v>0</v>
          </cell>
          <cell r="I177">
            <v>0</v>
          </cell>
          <cell r="J177">
            <v>0</v>
          </cell>
          <cell r="K177">
            <v>0</v>
          </cell>
          <cell r="L177">
            <v>0</v>
          </cell>
          <cell r="M177">
            <v>0</v>
          </cell>
          <cell r="N177">
            <v>0</v>
          </cell>
          <cell r="O177">
            <v>0</v>
          </cell>
          <cell r="P177">
            <v>0</v>
          </cell>
          <cell r="Q177">
            <v>0</v>
          </cell>
          <cell r="S177">
            <v>0</v>
          </cell>
          <cell r="T177">
            <v>0</v>
          </cell>
          <cell r="U177">
            <v>0</v>
          </cell>
          <cell r="V177">
            <v>0</v>
          </cell>
          <cell r="W177">
            <v>0</v>
          </cell>
          <cell r="X177">
            <v>0</v>
          </cell>
          <cell r="Y177">
            <v>0</v>
          </cell>
          <cell r="Z177">
            <v>0</v>
          </cell>
          <cell r="AA177">
            <v>0</v>
          </cell>
          <cell r="AB177">
            <v>0</v>
          </cell>
          <cell r="AC177">
            <v>0</v>
          </cell>
          <cell r="AD177">
            <v>0</v>
          </cell>
          <cell r="AE177">
            <v>0</v>
          </cell>
          <cell r="AF177">
            <v>0</v>
          </cell>
          <cell r="AG177">
            <v>0</v>
          </cell>
          <cell r="AH177">
            <v>0</v>
          </cell>
          <cell r="AI177">
            <v>0</v>
          </cell>
          <cell r="AJ177">
            <v>0</v>
          </cell>
          <cell r="AK177">
            <v>0</v>
          </cell>
          <cell r="AL177">
            <v>0</v>
          </cell>
          <cell r="AM177">
            <v>0</v>
          </cell>
          <cell r="AN177">
            <v>0</v>
          </cell>
          <cell r="AO177">
            <v>0</v>
          </cell>
          <cell r="AP177">
            <v>0</v>
          </cell>
          <cell r="AQ177">
            <v>0</v>
          </cell>
          <cell r="AR177">
            <v>0</v>
          </cell>
          <cell r="AS177">
            <v>0</v>
          </cell>
          <cell r="AT177">
            <v>0</v>
          </cell>
          <cell r="AU177">
            <v>0</v>
          </cell>
          <cell r="AV177">
            <v>0</v>
          </cell>
          <cell r="AW177">
            <v>0</v>
          </cell>
          <cell r="AX177">
            <v>0</v>
          </cell>
          <cell r="AY177">
            <v>0</v>
          </cell>
          <cell r="AZ177">
            <v>0</v>
          </cell>
          <cell r="BA177">
            <v>0</v>
          </cell>
        </row>
        <row r="178">
          <cell r="B178">
            <v>0</v>
          </cell>
          <cell r="C178">
            <v>0</v>
          </cell>
          <cell r="D178">
            <v>0</v>
          </cell>
          <cell r="E178">
            <v>0</v>
          </cell>
          <cell r="F178">
            <v>0</v>
          </cell>
          <cell r="G178">
            <v>0</v>
          </cell>
          <cell r="H178">
            <v>0</v>
          </cell>
          <cell r="I178">
            <v>0</v>
          </cell>
          <cell r="J178">
            <v>0</v>
          </cell>
          <cell r="K178">
            <v>0</v>
          </cell>
          <cell r="L178">
            <v>0</v>
          </cell>
          <cell r="M178">
            <v>0</v>
          </cell>
          <cell r="N178">
            <v>0</v>
          </cell>
          <cell r="O178">
            <v>0</v>
          </cell>
          <cell r="P178">
            <v>0</v>
          </cell>
          <cell r="Q178">
            <v>0</v>
          </cell>
          <cell r="S178">
            <v>0</v>
          </cell>
          <cell r="T178">
            <v>0</v>
          </cell>
          <cell r="U178">
            <v>0</v>
          </cell>
          <cell r="V178">
            <v>0</v>
          </cell>
          <cell r="W178">
            <v>0</v>
          </cell>
          <cell r="X178">
            <v>0</v>
          </cell>
          <cell r="Y178">
            <v>0</v>
          </cell>
          <cell r="Z178">
            <v>0</v>
          </cell>
          <cell r="AA178">
            <v>0</v>
          </cell>
          <cell r="AB178">
            <v>0</v>
          </cell>
          <cell r="AC178">
            <v>0</v>
          </cell>
          <cell r="AD178">
            <v>0</v>
          </cell>
          <cell r="AE178">
            <v>0</v>
          </cell>
          <cell r="AF178">
            <v>0</v>
          </cell>
          <cell r="AG178">
            <v>0</v>
          </cell>
          <cell r="AH178">
            <v>0</v>
          </cell>
          <cell r="AI178">
            <v>0</v>
          </cell>
          <cell r="AJ178">
            <v>0</v>
          </cell>
          <cell r="AK178">
            <v>0</v>
          </cell>
          <cell r="AL178">
            <v>0</v>
          </cell>
          <cell r="AM178">
            <v>0</v>
          </cell>
          <cell r="AN178">
            <v>0</v>
          </cell>
          <cell r="AO178">
            <v>0</v>
          </cell>
          <cell r="AP178">
            <v>0</v>
          </cell>
          <cell r="AQ178">
            <v>0</v>
          </cell>
          <cell r="AR178">
            <v>0</v>
          </cell>
          <cell r="AS178">
            <v>0</v>
          </cell>
          <cell r="AT178">
            <v>0</v>
          </cell>
          <cell r="AU178">
            <v>0</v>
          </cell>
          <cell r="AV178">
            <v>0</v>
          </cell>
          <cell r="AW178">
            <v>0</v>
          </cell>
          <cell r="AX178">
            <v>0</v>
          </cell>
          <cell r="AY178">
            <v>0</v>
          </cell>
          <cell r="AZ178">
            <v>0</v>
          </cell>
          <cell r="BA178">
            <v>0</v>
          </cell>
        </row>
        <row r="179">
          <cell r="B179">
            <v>0</v>
          </cell>
          <cell r="C179">
            <v>0</v>
          </cell>
          <cell r="D179">
            <v>0</v>
          </cell>
          <cell r="E179">
            <v>0</v>
          </cell>
          <cell r="F179">
            <v>0</v>
          </cell>
          <cell r="G179">
            <v>0</v>
          </cell>
          <cell r="H179">
            <v>0</v>
          </cell>
          <cell r="I179">
            <v>0</v>
          </cell>
          <cell r="J179">
            <v>0</v>
          </cell>
          <cell r="K179">
            <v>0</v>
          </cell>
          <cell r="L179">
            <v>0</v>
          </cell>
          <cell r="M179">
            <v>2.3999999999999998E-4</v>
          </cell>
          <cell r="N179">
            <v>0</v>
          </cell>
          <cell r="O179">
            <v>0</v>
          </cell>
          <cell r="P179">
            <v>0</v>
          </cell>
          <cell r="Q179">
            <v>0</v>
          </cell>
          <cell r="S179">
            <v>0</v>
          </cell>
          <cell r="T179">
            <v>0</v>
          </cell>
          <cell r="U179">
            <v>0</v>
          </cell>
          <cell r="V179">
            <v>0</v>
          </cell>
          <cell r="W179">
            <v>0</v>
          </cell>
          <cell r="X179">
            <v>0</v>
          </cell>
          <cell r="Y179">
            <v>0</v>
          </cell>
          <cell r="Z179">
            <v>0</v>
          </cell>
          <cell r="AA179">
            <v>0</v>
          </cell>
          <cell r="AB179">
            <v>0</v>
          </cell>
          <cell r="AC179">
            <v>0</v>
          </cell>
          <cell r="AD179">
            <v>0</v>
          </cell>
          <cell r="AE179">
            <v>0</v>
          </cell>
          <cell r="AF179">
            <v>0</v>
          </cell>
          <cell r="AG179">
            <v>0</v>
          </cell>
          <cell r="AH179">
            <v>0</v>
          </cell>
          <cell r="AI179">
            <v>0</v>
          </cell>
          <cell r="AJ179">
            <v>0</v>
          </cell>
          <cell r="AK179">
            <v>0</v>
          </cell>
          <cell r="AL179">
            <v>0</v>
          </cell>
          <cell r="AM179">
            <v>1.18E-2</v>
          </cell>
          <cell r="AN179">
            <v>0</v>
          </cell>
          <cell r="AO179">
            <v>0</v>
          </cell>
          <cell r="AP179">
            <v>0</v>
          </cell>
          <cell r="AQ179">
            <v>0</v>
          </cell>
          <cell r="AR179">
            <v>0</v>
          </cell>
          <cell r="AS179">
            <v>0</v>
          </cell>
          <cell r="AT179">
            <v>0</v>
          </cell>
          <cell r="AU179">
            <v>0</v>
          </cell>
          <cell r="AV179">
            <v>0</v>
          </cell>
          <cell r="AW179">
            <v>0</v>
          </cell>
          <cell r="AX179">
            <v>0</v>
          </cell>
          <cell r="AY179">
            <v>0</v>
          </cell>
          <cell r="AZ179">
            <v>0</v>
          </cell>
          <cell r="BA179">
            <v>0</v>
          </cell>
        </row>
        <row r="182">
          <cell r="B182">
            <v>0</v>
          </cell>
          <cell r="C182">
            <v>0</v>
          </cell>
          <cell r="D182">
            <v>0</v>
          </cell>
          <cell r="E182">
            <v>0</v>
          </cell>
          <cell r="F182">
            <v>0</v>
          </cell>
          <cell r="G182">
            <v>0</v>
          </cell>
          <cell r="H182">
            <v>0</v>
          </cell>
          <cell r="I182">
            <v>0</v>
          </cell>
          <cell r="J182">
            <v>0</v>
          </cell>
          <cell r="K182">
            <v>0</v>
          </cell>
          <cell r="L182">
            <v>0</v>
          </cell>
          <cell r="M182">
            <v>0</v>
          </cell>
          <cell r="N182">
            <v>0</v>
          </cell>
          <cell r="O182">
            <v>0</v>
          </cell>
          <cell r="P182">
            <v>0</v>
          </cell>
          <cell r="Q182">
            <v>0</v>
          </cell>
          <cell r="S182">
            <v>0</v>
          </cell>
          <cell r="T182">
            <v>0</v>
          </cell>
          <cell r="U182">
            <v>0</v>
          </cell>
          <cell r="V182">
            <v>0</v>
          </cell>
          <cell r="W182">
            <v>0</v>
          </cell>
          <cell r="X182">
            <v>0</v>
          </cell>
          <cell r="Y182">
            <v>0</v>
          </cell>
          <cell r="Z182">
            <v>0</v>
          </cell>
          <cell r="AA182">
            <v>0</v>
          </cell>
          <cell r="AB182">
            <v>0</v>
          </cell>
          <cell r="AC182">
            <v>0</v>
          </cell>
          <cell r="AD182">
            <v>0</v>
          </cell>
          <cell r="AE182">
            <v>0</v>
          </cell>
          <cell r="AF182">
            <v>0</v>
          </cell>
          <cell r="AG182">
            <v>0</v>
          </cell>
          <cell r="AH182">
            <v>0</v>
          </cell>
          <cell r="AI182">
            <v>0</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W182">
            <v>0</v>
          </cell>
          <cell r="AX182">
            <v>0</v>
          </cell>
          <cell r="AY182">
            <v>0</v>
          </cell>
          <cell r="AZ182">
            <v>0</v>
          </cell>
          <cell r="BA182">
            <v>0</v>
          </cell>
        </row>
        <row r="188">
          <cell r="B188">
            <v>0.33695535624000006</v>
          </cell>
          <cell r="C188">
            <v>0.36789825506000001</v>
          </cell>
          <cell r="D188">
            <v>0.33617237989999998</v>
          </cell>
          <cell r="E188">
            <v>0.25389278617333333</v>
          </cell>
          <cell r="F188">
            <v>0.44970323570399995</v>
          </cell>
          <cell r="G188">
            <v>0.85661492741199996</v>
          </cell>
          <cell r="H188">
            <v>1.0425919964479999</v>
          </cell>
          <cell r="I188">
            <v>1.10707614</v>
          </cell>
          <cell r="J188">
            <v>0.62649816000000003</v>
          </cell>
          <cell r="K188">
            <v>1.0885975859999999</v>
          </cell>
          <cell r="L188">
            <v>1.7666353742000001</v>
          </cell>
          <cell r="M188">
            <v>2.123330234</v>
          </cell>
          <cell r="N188">
            <v>1.9554083901199999</v>
          </cell>
          <cell r="O188">
            <v>1.9016113542599999</v>
          </cell>
          <cell r="P188">
            <v>1.97539299482</v>
          </cell>
          <cell r="Q188">
            <v>1.9794137813399999</v>
          </cell>
          <cell r="R188">
            <v>1.87042215776</v>
          </cell>
          <cell r="S188">
            <v>1.39893029452</v>
          </cell>
          <cell r="T188">
            <v>0.67769522997999998</v>
          </cell>
          <cell r="U188">
            <v>1.0973015429599999</v>
          </cell>
          <cell r="V188">
            <v>1.2485748293799999</v>
          </cell>
          <cell r="W188">
            <v>0</v>
          </cell>
          <cell r="X188">
            <v>0</v>
          </cell>
          <cell r="Y188">
            <v>0</v>
          </cell>
          <cell r="Z188">
            <v>0</v>
          </cell>
          <cell r="AA188">
            <v>0</v>
          </cell>
          <cell r="AB188">
            <v>14.510300000000001</v>
          </cell>
          <cell r="AC188">
            <v>13.9697</v>
          </cell>
          <cell r="AD188">
            <v>13.2653</v>
          </cell>
          <cell r="AE188">
            <v>14.092999999999998</v>
          </cell>
          <cell r="AF188">
            <v>20.0763</v>
          </cell>
          <cell r="AG188">
            <v>33.683499999999995</v>
          </cell>
          <cell r="AH188">
            <v>35.703599999999994</v>
          </cell>
          <cell r="AI188">
            <v>73.0505</v>
          </cell>
          <cell r="AJ188">
            <v>35.372799999999998</v>
          </cell>
          <cell r="AK188">
            <v>35.894599999999997</v>
          </cell>
          <cell r="AL188">
            <v>83.607799999999997</v>
          </cell>
          <cell r="AM188">
            <v>116.673</v>
          </cell>
          <cell r="AN188">
            <v>70.894499999999994</v>
          </cell>
          <cell r="AO188">
            <v>81.287099999999995</v>
          </cell>
          <cell r="AP188">
            <v>95.656099999999995</v>
          </cell>
          <cell r="AQ188">
            <v>66.818999999999988</v>
          </cell>
          <cell r="AR188">
            <v>61.102599999999995</v>
          </cell>
          <cell r="AS188">
            <v>71.201599999999999</v>
          </cell>
          <cell r="AT188">
            <v>63.924199999999999</v>
          </cell>
          <cell r="AU188">
            <v>73.866900000000001</v>
          </cell>
          <cell r="AV188">
            <v>84.669600000000003</v>
          </cell>
          <cell r="AW188">
            <v>0</v>
          </cell>
          <cell r="AX188">
            <v>0</v>
          </cell>
          <cell r="AY188">
            <v>0</v>
          </cell>
          <cell r="AZ188">
            <v>0</v>
          </cell>
          <cell r="BA188">
            <v>0</v>
          </cell>
        </row>
        <row r="193">
          <cell r="B193">
            <v>0</v>
          </cell>
          <cell r="C193">
            <v>7.314E-4</v>
          </cell>
          <cell r="D193">
            <v>5.21352E-2</v>
          </cell>
          <cell r="E193">
            <v>1.4710799999999998E-3</v>
          </cell>
          <cell r="F193">
            <v>1.5156999999999998E-3</v>
          </cell>
          <cell r="G193">
            <v>1.3109999999999999E-3</v>
          </cell>
          <cell r="H193">
            <v>3.2268999999999996E-3</v>
          </cell>
          <cell r="I193">
            <v>4.163E-3</v>
          </cell>
          <cell r="J193">
            <v>2.5647115999999997E-3</v>
          </cell>
          <cell r="K193">
            <v>3.1313999999999999E-3</v>
          </cell>
          <cell r="L193">
            <v>1.0671599999999998E-2</v>
          </cell>
          <cell r="M193">
            <v>1.0846539999999998E-2</v>
          </cell>
          <cell r="N193">
            <v>3.0027199999999997E-2</v>
          </cell>
          <cell r="O193">
            <v>3.9491299999999993E-2</v>
          </cell>
          <cell r="P193">
            <v>4.8055439999999991E-2</v>
          </cell>
          <cell r="Q193">
            <v>0.14574563999999998</v>
          </cell>
          <cell r="R193">
            <v>0.39147257999999996</v>
          </cell>
          <cell r="S193">
            <v>0.63068815938</v>
          </cell>
          <cell r="T193">
            <v>0.11294040763999999</v>
          </cell>
          <cell r="U193">
            <v>0.18989453740000001</v>
          </cell>
          <cell r="V193">
            <v>0.39085411640000001</v>
          </cell>
          <cell r="W193">
            <v>0</v>
          </cell>
          <cell r="X193">
            <v>0</v>
          </cell>
          <cell r="Y193">
            <v>0</v>
          </cell>
          <cell r="Z193">
            <v>0</v>
          </cell>
          <cell r="AA193">
            <v>0</v>
          </cell>
          <cell r="AB193">
            <v>0</v>
          </cell>
          <cell r="AC193">
            <v>8.3499999999999991E-2</v>
          </cell>
          <cell r="AD193">
            <v>0.88319999999999987</v>
          </cell>
          <cell r="AE193">
            <v>0.15989999999999999</v>
          </cell>
          <cell r="AF193">
            <v>0.18189999999999998</v>
          </cell>
          <cell r="AG193">
            <v>0.18579999999999999</v>
          </cell>
          <cell r="AH193">
            <v>0.41449999999999998</v>
          </cell>
          <cell r="AI193">
            <v>0.71879999999999999</v>
          </cell>
          <cell r="AJ193">
            <v>0.56759999999999999</v>
          </cell>
          <cell r="AK193">
            <v>0.4012</v>
          </cell>
          <cell r="AL193">
            <v>1.4870000000000001</v>
          </cell>
          <cell r="AM193">
            <v>2.0139999999999998</v>
          </cell>
          <cell r="AN193">
            <v>3.8118999999999996</v>
          </cell>
          <cell r="AO193">
            <v>4.2820999999999998</v>
          </cell>
          <cell r="AP193">
            <v>6.0466999999999995</v>
          </cell>
          <cell r="AQ193">
            <v>8.7818000000000005</v>
          </cell>
          <cell r="AR193">
            <v>21.539599999999997</v>
          </cell>
          <cell r="AS193">
            <v>31.977299999999996</v>
          </cell>
          <cell r="AT193">
            <v>13.157799999999998</v>
          </cell>
          <cell r="AU193">
            <v>13.366199999999999</v>
          </cell>
          <cell r="AV193">
            <v>18.896799999999999</v>
          </cell>
          <cell r="AW193">
            <v>0</v>
          </cell>
          <cell r="AX193">
            <v>0</v>
          </cell>
          <cell r="AY193">
            <v>0</v>
          </cell>
          <cell r="AZ193">
            <v>0</v>
          </cell>
          <cell r="BA193">
            <v>0</v>
          </cell>
        </row>
        <row r="194">
          <cell r="B194">
            <v>0.34583714224400003</v>
          </cell>
          <cell r="C194">
            <v>0.48453426000799998</v>
          </cell>
          <cell r="D194">
            <v>0.62990846611200002</v>
          </cell>
          <cell r="E194">
            <v>0.54310080375333336</v>
          </cell>
          <cell r="F194">
            <v>0.91550533860399996</v>
          </cell>
          <cell r="G194">
            <v>0.70864256141600002</v>
          </cell>
          <cell r="H194">
            <v>0.49750240511999999</v>
          </cell>
          <cell r="I194">
            <v>0.32314095902000001</v>
          </cell>
          <cell r="J194">
            <v>0.32088447293599998</v>
          </cell>
          <cell r="K194">
            <v>0.13700178982</v>
          </cell>
          <cell r="L194">
            <v>0.11712130535999998</v>
          </cell>
          <cell r="M194">
            <v>0.10559072285599996</v>
          </cell>
          <cell r="N194">
            <v>0.15470195099199999</v>
          </cell>
          <cell r="O194">
            <v>0.33458988631199993</v>
          </cell>
          <cell r="P194">
            <v>0.18942885304400003</v>
          </cell>
          <cell r="Q194">
            <v>9.8013482220000003E-2</v>
          </cell>
          <cell r="R194">
            <v>6.259945757999999E-2</v>
          </cell>
          <cell r="S194">
            <v>7.8251064199999984E-2</v>
          </cell>
          <cell r="T194">
            <v>0.27792192956000006</v>
          </cell>
          <cell r="U194">
            <v>0.12870831643999997</v>
          </cell>
          <cell r="V194">
            <v>0.14099980425999997</v>
          </cell>
          <cell r="W194">
            <v>0</v>
          </cell>
          <cell r="X194">
            <v>0</v>
          </cell>
          <cell r="Y194">
            <v>0</v>
          </cell>
          <cell r="Z194">
            <v>0</v>
          </cell>
          <cell r="AA194">
            <v>0</v>
          </cell>
          <cell r="AB194">
            <v>11.423200000000001</v>
          </cell>
          <cell r="AC194">
            <v>12.610499999999998</v>
          </cell>
          <cell r="AD194">
            <v>14.073599999999999</v>
          </cell>
          <cell r="AE194">
            <v>20.1539</v>
          </cell>
          <cell r="AF194">
            <v>28.0535</v>
          </cell>
          <cell r="AG194">
            <v>20.810299999999998</v>
          </cell>
          <cell r="AH194">
            <v>17.675799999999999</v>
          </cell>
          <cell r="AI194">
            <v>24.133599999999998</v>
          </cell>
          <cell r="AJ194">
            <v>24.936499999999999</v>
          </cell>
          <cell r="AK194">
            <v>10.754899999999999</v>
          </cell>
          <cell r="AL194">
            <v>17.115199999999998</v>
          </cell>
          <cell r="AM194">
            <v>19.376100000000001</v>
          </cell>
          <cell r="AN194">
            <v>28.3047</v>
          </cell>
          <cell r="AO194">
            <v>27.949099999999998</v>
          </cell>
          <cell r="AP194">
            <v>17.753799999999998</v>
          </cell>
          <cell r="AQ194">
            <v>8.9564000000000004</v>
          </cell>
          <cell r="AR194">
            <v>11.9474</v>
          </cell>
          <cell r="AS194">
            <v>16.401999999999997</v>
          </cell>
          <cell r="AT194">
            <v>17.933399999999999</v>
          </cell>
          <cell r="AU194">
            <v>24.1022</v>
          </cell>
          <cell r="AV194">
            <v>29.106899999999996</v>
          </cell>
          <cell r="AW194">
            <v>0</v>
          </cell>
          <cell r="AX194">
            <v>0</v>
          </cell>
          <cell r="AY194">
            <v>0</v>
          </cell>
          <cell r="AZ194">
            <v>0</v>
          </cell>
          <cell r="BA194">
            <v>0</v>
          </cell>
        </row>
        <row r="218">
          <cell r="B218">
            <v>0</v>
          </cell>
          <cell r="C218">
            <v>0</v>
          </cell>
          <cell r="D218">
            <v>0</v>
          </cell>
          <cell r="E218">
            <v>0</v>
          </cell>
          <cell r="F218">
            <v>0</v>
          </cell>
          <cell r="G218">
            <v>0</v>
          </cell>
          <cell r="H218">
            <v>0</v>
          </cell>
          <cell r="I218">
            <v>0</v>
          </cell>
          <cell r="J218">
            <v>0</v>
          </cell>
          <cell r="K218">
            <v>0</v>
          </cell>
          <cell r="L218">
            <v>0</v>
          </cell>
          <cell r="M218">
            <v>0</v>
          </cell>
          <cell r="N218">
            <v>0</v>
          </cell>
          <cell r="O218">
            <v>0</v>
          </cell>
          <cell r="P218">
            <v>0</v>
          </cell>
          <cell r="Q218">
            <v>0</v>
          </cell>
          <cell r="S218">
            <v>0</v>
          </cell>
          <cell r="T218">
            <v>0</v>
          </cell>
          <cell r="U218">
            <v>0</v>
          </cell>
          <cell r="V218">
            <v>0</v>
          </cell>
          <cell r="W218">
            <v>0</v>
          </cell>
          <cell r="X218">
            <v>0</v>
          </cell>
          <cell r="Y218">
            <v>0</v>
          </cell>
          <cell r="Z218">
            <v>0</v>
          </cell>
          <cell r="AA218">
            <v>0</v>
          </cell>
          <cell r="AB218">
            <v>0</v>
          </cell>
          <cell r="AC218">
            <v>0</v>
          </cell>
          <cell r="AD218">
            <v>0</v>
          </cell>
          <cell r="AE218">
            <v>0</v>
          </cell>
          <cell r="AF218">
            <v>0</v>
          </cell>
          <cell r="AG218">
            <v>0</v>
          </cell>
          <cell r="AH218">
            <v>0</v>
          </cell>
          <cell r="AI218">
            <v>0</v>
          </cell>
          <cell r="AJ218">
            <v>0</v>
          </cell>
          <cell r="AK218">
            <v>0</v>
          </cell>
          <cell r="AL218">
            <v>0</v>
          </cell>
          <cell r="AM218">
            <v>0</v>
          </cell>
          <cell r="AN218">
            <v>0</v>
          </cell>
          <cell r="AO218">
            <v>0</v>
          </cell>
          <cell r="AP218">
            <v>0</v>
          </cell>
          <cell r="AQ218">
            <v>0</v>
          </cell>
          <cell r="AR218">
            <v>0</v>
          </cell>
          <cell r="AS218">
            <v>0</v>
          </cell>
          <cell r="AT218">
            <v>0</v>
          </cell>
          <cell r="AU218">
            <v>0</v>
          </cell>
          <cell r="AV218">
            <v>0</v>
          </cell>
          <cell r="AW218">
            <v>0</v>
          </cell>
          <cell r="AX218">
            <v>0</v>
          </cell>
          <cell r="AY218">
            <v>0</v>
          </cell>
          <cell r="AZ218">
            <v>0</v>
          </cell>
          <cell r="BA218">
            <v>0</v>
          </cell>
        </row>
        <row r="219">
          <cell r="B219">
            <v>0</v>
          </cell>
          <cell r="C219">
            <v>0</v>
          </cell>
          <cell r="D219">
            <v>0</v>
          </cell>
          <cell r="E219">
            <v>0</v>
          </cell>
          <cell r="F219">
            <v>0</v>
          </cell>
          <cell r="G219">
            <v>0</v>
          </cell>
          <cell r="H219">
            <v>0</v>
          </cell>
          <cell r="I219">
            <v>0</v>
          </cell>
          <cell r="J219">
            <v>0</v>
          </cell>
          <cell r="K219">
            <v>0</v>
          </cell>
          <cell r="L219">
            <v>0</v>
          </cell>
          <cell r="M219">
            <v>0</v>
          </cell>
          <cell r="N219">
            <v>0</v>
          </cell>
          <cell r="O219">
            <v>0</v>
          </cell>
          <cell r="P219">
            <v>0</v>
          </cell>
          <cell r="Q219">
            <v>0</v>
          </cell>
          <cell r="S219">
            <v>0</v>
          </cell>
          <cell r="T219">
            <v>0</v>
          </cell>
          <cell r="U219">
            <v>0</v>
          </cell>
          <cell r="V219">
            <v>0</v>
          </cell>
          <cell r="W219">
            <v>0</v>
          </cell>
          <cell r="X219">
            <v>0</v>
          </cell>
          <cell r="Y219">
            <v>0</v>
          </cell>
          <cell r="Z219">
            <v>0</v>
          </cell>
          <cell r="AA219">
            <v>0</v>
          </cell>
          <cell r="AB219">
            <v>0</v>
          </cell>
          <cell r="AC219">
            <v>0</v>
          </cell>
          <cell r="AD219">
            <v>0</v>
          </cell>
          <cell r="AE219">
            <v>0</v>
          </cell>
          <cell r="AF219">
            <v>0</v>
          </cell>
          <cell r="AG219">
            <v>0</v>
          </cell>
          <cell r="AH219">
            <v>0</v>
          </cell>
          <cell r="AI219">
            <v>0</v>
          </cell>
          <cell r="AJ219">
            <v>0</v>
          </cell>
          <cell r="AK219">
            <v>0</v>
          </cell>
          <cell r="AL219">
            <v>0</v>
          </cell>
          <cell r="AM219">
            <v>0</v>
          </cell>
          <cell r="AN219">
            <v>0</v>
          </cell>
          <cell r="AO219">
            <v>0</v>
          </cell>
          <cell r="AP219">
            <v>0</v>
          </cell>
          <cell r="AQ219">
            <v>0</v>
          </cell>
          <cell r="AR219">
            <v>0</v>
          </cell>
          <cell r="AS219">
            <v>0</v>
          </cell>
          <cell r="AT219">
            <v>0</v>
          </cell>
          <cell r="AU219">
            <v>0</v>
          </cell>
          <cell r="AV219">
            <v>0</v>
          </cell>
          <cell r="AW219">
            <v>0</v>
          </cell>
          <cell r="AX219">
            <v>0</v>
          </cell>
          <cell r="AY219">
            <v>0</v>
          </cell>
          <cell r="AZ219">
            <v>0</v>
          </cell>
          <cell r="BA219">
            <v>0</v>
          </cell>
        </row>
        <row r="220">
          <cell r="B220">
            <v>0</v>
          </cell>
          <cell r="C220">
            <v>0</v>
          </cell>
          <cell r="D220">
            <v>0</v>
          </cell>
          <cell r="E220">
            <v>0</v>
          </cell>
          <cell r="F220">
            <v>0</v>
          </cell>
          <cell r="G220">
            <v>0</v>
          </cell>
          <cell r="H220">
            <v>0</v>
          </cell>
          <cell r="I220">
            <v>0</v>
          </cell>
          <cell r="J220">
            <v>0</v>
          </cell>
          <cell r="K220">
            <v>0</v>
          </cell>
          <cell r="L220">
            <v>0</v>
          </cell>
          <cell r="M220">
            <v>0</v>
          </cell>
          <cell r="N220">
            <v>0</v>
          </cell>
          <cell r="O220">
            <v>0</v>
          </cell>
          <cell r="P220">
            <v>0</v>
          </cell>
          <cell r="Q220">
            <v>0</v>
          </cell>
          <cell r="S220">
            <v>0</v>
          </cell>
          <cell r="T220">
            <v>0</v>
          </cell>
          <cell r="U220">
            <v>0</v>
          </cell>
          <cell r="V220">
            <v>0</v>
          </cell>
          <cell r="W220">
            <v>0</v>
          </cell>
          <cell r="X220">
            <v>0</v>
          </cell>
          <cell r="Y220">
            <v>0</v>
          </cell>
          <cell r="Z220">
            <v>0</v>
          </cell>
          <cell r="AA220">
            <v>0</v>
          </cell>
          <cell r="AB220">
            <v>0</v>
          </cell>
          <cell r="AC220">
            <v>0</v>
          </cell>
          <cell r="AD220">
            <v>0</v>
          </cell>
          <cell r="AE220">
            <v>0</v>
          </cell>
          <cell r="AF220">
            <v>0</v>
          </cell>
          <cell r="AG220">
            <v>0</v>
          </cell>
          <cell r="AH220">
            <v>0</v>
          </cell>
          <cell r="AI220">
            <v>0</v>
          </cell>
          <cell r="AJ220">
            <v>0</v>
          </cell>
          <cell r="AK220">
            <v>0</v>
          </cell>
          <cell r="AL220">
            <v>0</v>
          </cell>
          <cell r="AM220">
            <v>0</v>
          </cell>
          <cell r="AN220">
            <v>0</v>
          </cell>
          <cell r="AO220">
            <v>0</v>
          </cell>
          <cell r="AP220">
            <v>0</v>
          </cell>
          <cell r="AQ220">
            <v>0</v>
          </cell>
          <cell r="AR220">
            <v>0</v>
          </cell>
          <cell r="AS220">
            <v>0</v>
          </cell>
          <cell r="AT220">
            <v>0</v>
          </cell>
          <cell r="AU220">
            <v>0</v>
          </cell>
          <cell r="AV220">
            <v>0</v>
          </cell>
          <cell r="AW220">
            <v>0</v>
          </cell>
          <cell r="AX220">
            <v>0</v>
          </cell>
          <cell r="AY220">
            <v>0</v>
          </cell>
          <cell r="AZ220">
            <v>0</v>
          </cell>
          <cell r="BA220">
            <v>0</v>
          </cell>
        </row>
        <row r="225">
          <cell r="B225">
            <v>1.6997839999999997E-2</v>
          </cell>
          <cell r="C225">
            <v>3.5497279999999999E-2</v>
          </cell>
          <cell r="D225">
            <v>3.6782620000000002E-2</v>
          </cell>
          <cell r="E225">
            <v>8.9717333333333329E-2</v>
          </cell>
          <cell r="F225">
            <v>0.27021185999999997</v>
          </cell>
          <cell r="G225">
            <v>0.26684859999999999</v>
          </cell>
          <cell r="H225">
            <v>6.8616279999999988E-2</v>
          </cell>
          <cell r="I225">
            <v>0.1407699</v>
          </cell>
          <cell r="J225">
            <v>7.4527063699999993E-2</v>
          </cell>
          <cell r="K225">
            <v>0.14069853999999998</v>
          </cell>
          <cell r="L225">
            <v>0.1067505</v>
          </cell>
          <cell r="M225">
            <v>0.10729732</v>
          </cell>
          <cell r="N225">
            <v>0.15170565999999999</v>
          </cell>
          <cell r="O225">
            <v>0.12951422076799998</v>
          </cell>
          <cell r="P225">
            <v>9.0879419999999989E-2</v>
          </cell>
          <cell r="Q225">
            <v>4.0862819999999994E-2</v>
          </cell>
          <cell r="R225">
            <v>6.6764560000000001E-2</v>
          </cell>
          <cell r="S225">
            <v>1.44203E-2</v>
          </cell>
          <cell r="T225">
            <v>1.0765140000000001E-2</v>
          </cell>
          <cell r="U225">
            <v>1.9959799999999996E-3</v>
          </cell>
          <cell r="V225">
            <v>2.7935700000000001E-2</v>
          </cell>
          <cell r="W225">
            <v>0</v>
          </cell>
          <cell r="X225">
            <v>0</v>
          </cell>
          <cell r="Y225">
            <v>0</v>
          </cell>
          <cell r="Z225">
            <v>0</v>
          </cell>
          <cell r="AA225">
            <v>0</v>
          </cell>
          <cell r="AB225">
            <v>0.32459999999999994</v>
          </cell>
          <cell r="AC225">
            <v>0.58390000000000009</v>
          </cell>
          <cell r="AD225">
            <v>0.61230000000000007</v>
          </cell>
          <cell r="AE225">
            <v>3.1677</v>
          </cell>
          <cell r="AF225">
            <v>6.5952000000000002</v>
          </cell>
          <cell r="AG225">
            <v>8.8708999999999989</v>
          </cell>
          <cell r="AH225">
            <v>2.0667000000000004</v>
          </cell>
          <cell r="AI225">
            <v>10.363999999999999</v>
          </cell>
          <cell r="AJ225">
            <v>3.4214000000000002</v>
          </cell>
          <cell r="AK225">
            <v>4.0994000000000002</v>
          </cell>
          <cell r="AL225">
            <v>4.9003999999999994</v>
          </cell>
          <cell r="AM225">
            <v>5.5146999999999995</v>
          </cell>
          <cell r="AN225">
            <v>5.1863000000000001</v>
          </cell>
          <cell r="AO225">
            <v>5.6445999999999996</v>
          </cell>
          <cell r="AP225">
            <v>4.7947999999999995</v>
          </cell>
          <cell r="AQ225">
            <v>2.1274000000000002</v>
          </cell>
          <cell r="AR225">
            <v>3.0579000000000001</v>
          </cell>
          <cell r="AS225">
            <v>0.75819999999999999</v>
          </cell>
          <cell r="AT225">
            <v>0.83350000000000002</v>
          </cell>
          <cell r="AU225">
            <v>9.3499999999999986E-2</v>
          </cell>
          <cell r="AV225">
            <v>1.2006999999999999</v>
          </cell>
          <cell r="AW225">
            <v>0</v>
          </cell>
          <cell r="AX225">
            <v>0</v>
          </cell>
          <cell r="AY225">
            <v>0</v>
          </cell>
          <cell r="AZ225">
            <v>0</v>
          </cell>
          <cell r="BA225">
            <v>0</v>
          </cell>
        </row>
        <row r="244">
          <cell r="B244">
            <v>6.9996500000000017E-2</v>
          </cell>
          <cell r="C244">
            <v>4.2341720000000006E-2</v>
          </cell>
          <cell r="D244">
            <v>3.1208799999999999E-3</v>
          </cell>
          <cell r="E244">
            <v>8.0455999999999985E-4</v>
          </cell>
          <cell r="F244">
            <v>3.4813659999999996E-3</v>
          </cell>
          <cell r="G244">
            <v>8.1139087999999998E-3</v>
          </cell>
          <cell r="H244">
            <v>5.7997482079999987E-3</v>
          </cell>
          <cell r="I244">
            <v>4.5060495199999995E-3</v>
          </cell>
          <cell r="J244">
            <v>5.4820668399999991E-3</v>
          </cell>
          <cell r="K244">
            <v>1.9765477999999998E-3</v>
          </cell>
          <cell r="L244">
            <v>6.457633899999999E-3</v>
          </cell>
          <cell r="M244">
            <v>2.9733164699999998E-2</v>
          </cell>
          <cell r="N244">
            <v>2.1653560339999999E-2</v>
          </cell>
          <cell r="O244">
            <v>1.9638808759999998E-2</v>
          </cell>
          <cell r="P244">
            <v>2.5346040399999999E-2</v>
          </cell>
          <cell r="Q244">
            <v>3.1152300719999998E-2</v>
          </cell>
          <cell r="R244">
            <v>1.2915268399999999E-2</v>
          </cell>
          <cell r="S244">
            <v>7.7602789219999996E-2</v>
          </cell>
          <cell r="T244">
            <v>5.3948984759999999E-2</v>
          </cell>
          <cell r="U244">
            <v>9.0683052459999997E-2</v>
          </cell>
          <cell r="V244">
            <v>0.13768430081999999</v>
          </cell>
          <cell r="W244">
            <v>0</v>
          </cell>
          <cell r="X244">
            <v>0</v>
          </cell>
          <cell r="Y244">
            <v>0</v>
          </cell>
          <cell r="Z244">
            <v>0</v>
          </cell>
          <cell r="AA244">
            <v>0</v>
          </cell>
          <cell r="AB244">
            <v>1.6413</v>
          </cell>
          <cell r="AC244">
            <v>0.89349999999999996</v>
          </cell>
          <cell r="AD244">
            <v>0.1154</v>
          </cell>
          <cell r="AE244">
            <v>5.4699999999999999E-2</v>
          </cell>
          <cell r="AF244">
            <v>0.1656</v>
          </cell>
          <cell r="AG244">
            <v>0.57640000000000002</v>
          </cell>
          <cell r="AH244">
            <v>0.73839999999999995</v>
          </cell>
          <cell r="AI244">
            <v>0.63970000000000005</v>
          </cell>
          <cell r="AJ244">
            <v>1.0848999999999998</v>
          </cell>
          <cell r="AK244">
            <v>0.31819999999999998</v>
          </cell>
          <cell r="AL244">
            <v>0.64029999999999998</v>
          </cell>
          <cell r="AM244">
            <v>2.1555999999999997</v>
          </cell>
          <cell r="AN244">
            <v>1.3517999999999999</v>
          </cell>
          <cell r="AO244">
            <v>1.4184000000000001</v>
          </cell>
          <cell r="AP244">
            <v>1.4629999999999999</v>
          </cell>
          <cell r="AQ244">
            <v>1.3757000000000001</v>
          </cell>
          <cell r="AR244">
            <v>1.4305999999999999</v>
          </cell>
          <cell r="AS244">
            <v>6.0985999999999994</v>
          </cell>
          <cell r="AT244">
            <v>6.4409999999999989</v>
          </cell>
          <cell r="AU244">
            <v>11.5875</v>
          </cell>
          <cell r="AV244">
            <v>18.3416</v>
          </cell>
          <cell r="AW244">
            <v>0</v>
          </cell>
          <cell r="AX244">
            <v>0</v>
          </cell>
          <cell r="AY244">
            <v>0</v>
          </cell>
          <cell r="AZ244">
            <v>0</v>
          </cell>
          <cell r="BA244">
            <v>0</v>
          </cell>
        </row>
        <row r="249">
          <cell r="B249">
            <v>1.3699999999999998E-5</v>
          </cell>
          <cell r="C249">
            <v>2.4149999999999996E-4</v>
          </cell>
          <cell r="D249">
            <v>1.6128E-4</v>
          </cell>
          <cell r="E249">
            <v>6.4399999999999993E-6</v>
          </cell>
          <cell r="F249">
            <v>1.3799999999999999E-4</v>
          </cell>
          <cell r="G249">
            <v>7.314E-4</v>
          </cell>
          <cell r="H249">
            <v>1.4535999999999998E-3</v>
          </cell>
          <cell r="I249">
            <v>5.5889999999999998E-4</v>
          </cell>
          <cell r="J249">
            <v>7.8199999999999982E-4</v>
          </cell>
          <cell r="K249">
            <v>1.1214799999999998E-3</v>
          </cell>
          <cell r="L249">
            <v>1.4788999999999998E-3</v>
          </cell>
          <cell r="M249">
            <v>8.4327999999999985E-4</v>
          </cell>
          <cell r="N249">
            <v>2.9326599999999997E-3</v>
          </cell>
          <cell r="O249">
            <v>4.9556154999999989E-3</v>
          </cell>
          <cell r="P249">
            <v>8.0571999999999987E-3</v>
          </cell>
          <cell r="Q249">
            <v>2.7221710999999996E-2</v>
          </cell>
          <cell r="R249">
            <v>3.3709160000000002E-2</v>
          </cell>
          <cell r="S249">
            <v>0.10485358000000002</v>
          </cell>
          <cell r="T249">
            <v>8.642712352000001E-2</v>
          </cell>
          <cell r="U249">
            <v>5.0024607119999995E-2</v>
          </cell>
          <cell r="V249">
            <v>2.7099556119999996E-2</v>
          </cell>
          <cell r="W249">
            <v>0</v>
          </cell>
          <cell r="X249">
            <v>0</v>
          </cell>
          <cell r="Y249">
            <v>0</v>
          </cell>
          <cell r="Z249">
            <v>0</v>
          </cell>
          <cell r="AA249">
            <v>0</v>
          </cell>
          <cell r="AB249">
            <v>2.0999999999999999E-3</v>
          </cell>
          <cell r="AC249">
            <v>3.27E-2</v>
          </cell>
          <cell r="AD249">
            <v>1.6199999999999999E-2</v>
          </cell>
          <cell r="AE249">
            <v>6.9999999999999999E-4</v>
          </cell>
          <cell r="AF249">
            <v>1.6199999999999999E-2</v>
          </cell>
          <cell r="AG249">
            <v>0.12659999999999999</v>
          </cell>
          <cell r="AH249">
            <v>0.2248</v>
          </cell>
          <cell r="AI249">
            <v>0.1181</v>
          </cell>
          <cell r="AJ249">
            <v>0.21869999999999998</v>
          </cell>
          <cell r="AK249">
            <v>0.17019999999999999</v>
          </cell>
          <cell r="AL249">
            <v>0.30230000000000001</v>
          </cell>
          <cell r="AM249">
            <v>0.18859999999999999</v>
          </cell>
          <cell r="AN249">
            <v>0.1845</v>
          </cell>
          <cell r="AO249">
            <v>0.2848</v>
          </cell>
          <cell r="AP249">
            <v>0.40739999999999998</v>
          </cell>
          <cell r="AQ249">
            <v>0.94469999999999987</v>
          </cell>
          <cell r="AR249">
            <v>1.2186999999999999</v>
          </cell>
          <cell r="AS249">
            <v>4.3829999999999991</v>
          </cell>
          <cell r="AT249">
            <v>4.8299000000000003</v>
          </cell>
          <cell r="AU249">
            <v>2.7736999999999998</v>
          </cell>
          <cell r="AV249">
            <v>1.5395999999999999</v>
          </cell>
          <cell r="AW249">
            <v>0</v>
          </cell>
          <cell r="AX249">
            <v>0</v>
          </cell>
          <cell r="AY249">
            <v>0</v>
          </cell>
          <cell r="AZ249">
            <v>0</v>
          </cell>
          <cell r="BA249">
            <v>0</v>
          </cell>
        </row>
        <row r="257">
          <cell r="B257">
            <v>0</v>
          </cell>
          <cell r="C257">
            <v>0</v>
          </cell>
          <cell r="D257">
            <v>0</v>
          </cell>
          <cell r="E257">
            <v>0</v>
          </cell>
          <cell r="F257">
            <v>0</v>
          </cell>
          <cell r="G257">
            <v>0</v>
          </cell>
          <cell r="H257">
            <v>0</v>
          </cell>
          <cell r="I257">
            <v>0</v>
          </cell>
          <cell r="J257">
            <v>0</v>
          </cell>
          <cell r="K257">
            <v>0</v>
          </cell>
          <cell r="L257">
            <v>0</v>
          </cell>
          <cell r="M257">
            <v>0</v>
          </cell>
          <cell r="N257">
            <v>0</v>
          </cell>
          <cell r="O257">
            <v>0</v>
          </cell>
          <cell r="P257">
            <v>0</v>
          </cell>
          <cell r="Q257">
            <v>0</v>
          </cell>
          <cell r="S257">
            <v>0</v>
          </cell>
          <cell r="T257">
            <v>0</v>
          </cell>
          <cell r="U257">
            <v>0</v>
          </cell>
          <cell r="V257">
            <v>0</v>
          </cell>
          <cell r="W257">
            <v>0</v>
          </cell>
          <cell r="X257">
            <v>0</v>
          </cell>
          <cell r="Y257">
            <v>0</v>
          </cell>
          <cell r="Z257">
            <v>0</v>
          </cell>
          <cell r="AA257">
            <v>0</v>
          </cell>
          <cell r="AB257">
            <v>0</v>
          </cell>
          <cell r="AC257">
            <v>0</v>
          </cell>
          <cell r="AD257">
            <v>0</v>
          </cell>
          <cell r="AE257">
            <v>0</v>
          </cell>
          <cell r="AF257">
            <v>0</v>
          </cell>
          <cell r="AG257">
            <v>0</v>
          </cell>
          <cell r="AH257">
            <v>0</v>
          </cell>
          <cell r="AI257">
            <v>0</v>
          </cell>
          <cell r="AJ257">
            <v>0</v>
          </cell>
          <cell r="AK257">
            <v>0</v>
          </cell>
          <cell r="AL257">
            <v>0</v>
          </cell>
          <cell r="AM257">
            <v>0</v>
          </cell>
          <cell r="AN257">
            <v>0</v>
          </cell>
          <cell r="AO257">
            <v>0</v>
          </cell>
          <cell r="AP257">
            <v>0</v>
          </cell>
          <cell r="AQ257">
            <v>0</v>
          </cell>
          <cell r="AR257">
            <v>0</v>
          </cell>
          <cell r="AS257">
            <v>0</v>
          </cell>
          <cell r="AT257">
            <v>0</v>
          </cell>
          <cell r="AU257">
            <v>0</v>
          </cell>
          <cell r="AV257">
            <v>0</v>
          </cell>
          <cell r="AW257">
            <v>0</v>
          </cell>
          <cell r="AX257">
            <v>0</v>
          </cell>
          <cell r="AY257">
            <v>0</v>
          </cell>
          <cell r="AZ257">
            <v>0</v>
          </cell>
          <cell r="BA257">
            <v>0</v>
          </cell>
        </row>
        <row r="263">
          <cell r="B263">
            <v>2.4271035196920003</v>
          </cell>
          <cell r="C263">
            <v>2.5428740184679994</v>
          </cell>
          <cell r="D263">
            <v>3.2663529548479997</v>
          </cell>
          <cell r="E263">
            <v>3.5473443224533323</v>
          </cell>
          <cell r="F263">
            <v>4.7109509460999988</v>
          </cell>
          <cell r="G263">
            <v>4.5299472552480013</v>
          </cell>
          <cell r="H263">
            <v>3.4515777026360004</v>
          </cell>
          <cell r="I263">
            <v>2.9967262136200006</v>
          </cell>
          <cell r="J263">
            <v>2.6808131602159997</v>
          </cell>
          <cell r="K263">
            <v>2.3827666503680001</v>
          </cell>
          <cell r="L263">
            <v>3.3941453291519998</v>
          </cell>
          <cell r="M263">
            <v>3.8900960586119995</v>
          </cell>
          <cell r="N263">
            <v>4.1240202173519993</v>
          </cell>
          <cell r="O263">
            <v>4.719705953820001</v>
          </cell>
          <cell r="P263">
            <v>5.0951380549039991</v>
          </cell>
          <cell r="Q263">
            <v>5.5015222722800008</v>
          </cell>
          <cell r="R263">
            <v>6.1886763068800006</v>
          </cell>
          <cell r="S263">
            <v>6.7796856301720032</v>
          </cell>
          <cell r="T263">
            <v>6.9559233360599997</v>
          </cell>
          <cell r="U263">
            <v>8.2089432960999957</v>
          </cell>
          <cell r="V263">
            <v>8.7574477723999991</v>
          </cell>
          <cell r="W263">
            <v>0</v>
          </cell>
          <cell r="X263">
            <v>0</v>
          </cell>
          <cell r="Y263">
            <v>0</v>
          </cell>
          <cell r="Z263">
            <v>0</v>
          </cell>
          <cell r="AA263">
            <v>0</v>
          </cell>
          <cell r="AB263">
            <v>109.61190000000002</v>
          </cell>
          <cell r="AC263">
            <v>103.828</v>
          </cell>
          <cell r="AD263">
            <v>126.9795</v>
          </cell>
          <cell r="AE263">
            <v>183.65559999999996</v>
          </cell>
          <cell r="AF263">
            <v>248.32820000000001</v>
          </cell>
          <cell r="AG263">
            <v>234.55540000000002</v>
          </cell>
          <cell r="AH263">
            <v>172.75140000000002</v>
          </cell>
          <cell r="AI263">
            <v>251.2946</v>
          </cell>
          <cell r="AJ263">
            <v>191.29900000000004</v>
          </cell>
          <cell r="AK263">
            <v>123.3164</v>
          </cell>
          <cell r="AL263">
            <v>216.01669999999996</v>
          </cell>
          <cell r="AM263">
            <v>280.61489999999998</v>
          </cell>
          <cell r="AN263">
            <v>249.54080000000002</v>
          </cell>
          <cell r="AO263">
            <v>302.51440000000002</v>
          </cell>
          <cell r="AP263">
            <v>363.25180000000006</v>
          </cell>
          <cell r="AQ263">
            <v>291.16419999999988</v>
          </cell>
          <cell r="AR263">
            <v>317.85820000000001</v>
          </cell>
          <cell r="AS263">
            <v>430.45300000000003</v>
          </cell>
          <cell r="AT263">
            <v>560.13159999999993</v>
          </cell>
          <cell r="AU263">
            <v>577.17230000000018</v>
          </cell>
          <cell r="AV263">
            <v>637.76599999999985</v>
          </cell>
          <cell r="AW263">
            <v>0</v>
          </cell>
          <cell r="AX263">
            <v>0</v>
          </cell>
          <cell r="AY263">
            <v>0</v>
          </cell>
          <cell r="AZ263">
            <v>0</v>
          </cell>
          <cell r="BA263">
            <v>0</v>
          </cell>
        </row>
        <row r="264">
          <cell r="B264">
            <v>1.9847392734079998</v>
          </cell>
          <cell r="C264">
            <v>1.9617387170200002</v>
          </cell>
          <cell r="D264">
            <v>2.580824225135999</v>
          </cell>
          <cell r="E264">
            <v>2.9452747835999999</v>
          </cell>
          <cell r="F264">
            <v>3.6655057812559999</v>
          </cell>
          <cell r="G264">
            <v>3.7153033453519999</v>
          </cell>
          <cell r="H264">
            <v>2.8968613466560003</v>
          </cell>
          <cell r="I264">
            <v>2.5976576139000005</v>
          </cell>
          <cell r="J264">
            <v>2.3163002365599996</v>
          </cell>
          <cell r="K264">
            <v>2.1923603825679994</v>
          </cell>
          <cell r="L264">
            <v>3.2026080237599999</v>
          </cell>
          <cell r="M264">
            <v>3.5784273709359997</v>
          </cell>
          <cell r="N264">
            <v>3.57400074238</v>
          </cell>
          <cell r="O264">
            <v>3.7041295879480001</v>
          </cell>
          <cell r="P264">
            <v>4.2443677147999983</v>
          </cell>
          <cell r="Q264">
            <v>5.0220051249200015</v>
          </cell>
          <cell r="R264">
            <v>5.8349144664000008</v>
          </cell>
          <cell r="S264">
            <v>5.9946121193400019</v>
          </cell>
          <cell r="T264">
            <v>5.9044080926999998</v>
          </cell>
          <cell r="U264">
            <v>6.8388953899600002</v>
          </cell>
          <cell r="V264">
            <v>7.1439328769399983</v>
          </cell>
          <cell r="W264">
            <v>0</v>
          </cell>
          <cell r="X264">
            <v>0</v>
          </cell>
          <cell r="Y264">
            <v>0</v>
          </cell>
          <cell r="Z264">
            <v>0</v>
          </cell>
          <cell r="AA264">
            <v>0</v>
          </cell>
          <cell r="AB264">
            <v>94.664500000000004</v>
          </cell>
          <cell r="AC264">
            <v>87.480400000000003</v>
          </cell>
          <cell r="AD264">
            <v>108.77570000000001</v>
          </cell>
          <cell r="AE264">
            <v>157.6944</v>
          </cell>
          <cell r="AF264">
            <v>209.31450000000001</v>
          </cell>
          <cell r="AG264">
            <v>201.63600000000002</v>
          </cell>
          <cell r="AH264">
            <v>148.76179999999999</v>
          </cell>
          <cell r="AI264">
            <v>212.5703</v>
          </cell>
          <cell r="AJ264">
            <v>157.10490000000001</v>
          </cell>
          <cell r="AK264">
            <v>105.68519999999999</v>
          </cell>
          <cell r="AL264">
            <v>187.60669999999996</v>
          </cell>
          <cell r="AM264">
            <v>239.38050000000001</v>
          </cell>
          <cell r="AN264">
            <v>185.39599999999999</v>
          </cell>
          <cell r="AO264">
            <v>216.78529999999995</v>
          </cell>
          <cell r="AP264">
            <v>283.94279999999998</v>
          </cell>
          <cell r="AQ264">
            <v>256.44550000000004</v>
          </cell>
          <cell r="AR264">
            <v>285.0933</v>
          </cell>
          <cell r="AS264">
            <v>363.81260000000003</v>
          </cell>
          <cell r="AT264">
            <v>478.09590000000003</v>
          </cell>
          <cell r="AU264">
            <v>465.83460000000002</v>
          </cell>
          <cell r="AV264">
            <v>500.65079999999989</v>
          </cell>
          <cell r="AW264">
            <v>0</v>
          </cell>
          <cell r="AX264">
            <v>0</v>
          </cell>
          <cell r="AY264">
            <v>0</v>
          </cell>
          <cell r="AZ264">
            <v>0</v>
          </cell>
          <cell r="BA264">
            <v>0</v>
          </cell>
        </row>
        <row r="265">
          <cell r="B265">
            <v>6.4677619999999991E-4</v>
          </cell>
          <cell r="C265">
            <v>4.9686000000000001E-4</v>
          </cell>
          <cell r="D265">
            <v>7.2799999999999994E-5</v>
          </cell>
          <cell r="E265">
            <v>2.8392000000000001E-4</v>
          </cell>
          <cell r="F265">
            <v>6.6975999999999993E-4</v>
          </cell>
          <cell r="G265">
            <v>9.4640000000000002E-5</v>
          </cell>
          <cell r="H265">
            <v>5.2517919999999993E-4</v>
          </cell>
          <cell r="I265">
            <v>4.5300000000000001E-4</v>
          </cell>
          <cell r="J265">
            <v>1.9292000000000002E-4</v>
          </cell>
          <cell r="K265">
            <v>3.7128000000000004E-4</v>
          </cell>
          <cell r="L265">
            <v>3.8969999999999999E-4</v>
          </cell>
          <cell r="M265">
            <v>1.7156000000000002E-4</v>
          </cell>
          <cell r="N265">
            <v>7.6433999999999996E-4</v>
          </cell>
          <cell r="O265">
            <v>5.5599999999999996E-4</v>
          </cell>
          <cell r="P265">
            <v>2.1307000000000001E-3</v>
          </cell>
          <cell r="Q265">
            <v>4.21173898E-3</v>
          </cell>
          <cell r="R265">
            <v>3.3132199999999995E-3</v>
          </cell>
          <cell r="S265">
            <v>2.0851649279999999E-2</v>
          </cell>
          <cell r="T265">
            <v>4.2133269239999986E-2</v>
          </cell>
          <cell r="U265">
            <v>5.3849969559999995E-2</v>
          </cell>
          <cell r="V265">
            <v>5.3273390519999998E-2</v>
          </cell>
          <cell r="W265">
            <v>0</v>
          </cell>
          <cell r="X265">
            <v>0</v>
          </cell>
          <cell r="Y265">
            <v>0</v>
          </cell>
          <cell r="Z265">
            <v>0</v>
          </cell>
          <cell r="AA265">
            <v>0</v>
          </cell>
          <cell r="AB265">
            <v>3.4000000000000002E-2</v>
          </cell>
          <cell r="AC265">
            <v>2.75E-2</v>
          </cell>
          <cell r="AD265">
            <v>3.4999999999999996E-3</v>
          </cell>
          <cell r="AE265">
            <v>1.5599999999999999E-2</v>
          </cell>
          <cell r="AF265">
            <v>4.4700000000000004E-2</v>
          </cell>
          <cell r="AG265">
            <v>1.01E-2</v>
          </cell>
          <cell r="AH265">
            <v>4.1099999999999998E-2</v>
          </cell>
          <cell r="AI265">
            <v>4.0899999999999999E-2</v>
          </cell>
          <cell r="AJ265">
            <v>2.98E-2</v>
          </cell>
          <cell r="AK265">
            <v>3.3599999999999998E-2</v>
          </cell>
          <cell r="AL265">
            <v>6.1800000000000008E-2</v>
          </cell>
          <cell r="AM265">
            <v>1.8500000000000003E-2</v>
          </cell>
          <cell r="AN265">
            <v>0.31249999999999994</v>
          </cell>
          <cell r="AO265">
            <v>0.1472</v>
          </cell>
          <cell r="AP265">
            <v>0.39769999999999994</v>
          </cell>
          <cell r="AQ265">
            <v>0.72700000000000009</v>
          </cell>
          <cell r="AR265">
            <v>0.53969999999999996</v>
          </cell>
          <cell r="AS265">
            <v>1.3476000000000001</v>
          </cell>
          <cell r="AT265">
            <v>3.0318999999999998</v>
          </cell>
          <cell r="AU265">
            <v>3.7363999999999993</v>
          </cell>
          <cell r="AV265">
            <v>3.6783999999999999</v>
          </cell>
          <cell r="AW265">
            <v>0</v>
          </cell>
          <cell r="AX265">
            <v>0</v>
          </cell>
          <cell r="AY265">
            <v>0</v>
          </cell>
          <cell r="AZ265">
            <v>0</v>
          </cell>
          <cell r="BA265">
            <v>0</v>
          </cell>
        </row>
        <row r="266">
          <cell r="B266">
            <v>0</v>
          </cell>
          <cell r="C266">
            <v>3.0940000000000004E-4</v>
          </cell>
          <cell r="D266">
            <v>1.908E-4</v>
          </cell>
          <cell r="E266">
            <v>0</v>
          </cell>
          <cell r="F266">
            <v>0</v>
          </cell>
          <cell r="G266">
            <v>1.7598774199999998E-3</v>
          </cell>
          <cell r="H266">
            <v>2.3161999999999998E-4</v>
          </cell>
          <cell r="I266">
            <v>1.0385969999999999E-4</v>
          </cell>
          <cell r="J266">
            <v>0</v>
          </cell>
          <cell r="K266">
            <v>0</v>
          </cell>
          <cell r="L266">
            <v>1.00282E-3</v>
          </cell>
          <cell r="M266">
            <v>0</v>
          </cell>
          <cell r="N266">
            <v>0</v>
          </cell>
          <cell r="O266">
            <v>0</v>
          </cell>
          <cell r="P266">
            <v>0</v>
          </cell>
          <cell r="Q266">
            <v>2.8311599999999997E-3</v>
          </cell>
          <cell r="R266">
            <v>4.7356999999999998E-3</v>
          </cell>
          <cell r="S266">
            <v>4.5134799999999994E-3</v>
          </cell>
          <cell r="T266">
            <v>8.2351999999999998E-3</v>
          </cell>
          <cell r="U266">
            <v>5.9869699999999994E-3</v>
          </cell>
          <cell r="V266">
            <v>2.1643219800000003E-3</v>
          </cell>
          <cell r="W266">
            <v>0</v>
          </cell>
          <cell r="X266">
            <v>0</v>
          </cell>
          <cell r="Y266">
            <v>0</v>
          </cell>
          <cell r="Z266">
            <v>0</v>
          </cell>
          <cell r="AA266">
            <v>0</v>
          </cell>
          <cell r="AB266">
            <v>0</v>
          </cell>
          <cell r="AC266">
            <v>1.61E-2</v>
          </cell>
          <cell r="AD266">
            <v>2.23E-2</v>
          </cell>
          <cell r="AE266">
            <v>0</v>
          </cell>
          <cell r="AF266">
            <v>0</v>
          </cell>
          <cell r="AG266">
            <v>0.12419999999999999</v>
          </cell>
          <cell r="AH266">
            <v>1.5800000000000002E-2</v>
          </cell>
          <cell r="AI266">
            <v>9.2999999999999992E-3</v>
          </cell>
          <cell r="AJ266">
            <v>0</v>
          </cell>
          <cell r="AK266">
            <v>0</v>
          </cell>
          <cell r="AL266">
            <v>7.4899999999999994E-2</v>
          </cell>
          <cell r="AM266">
            <v>0</v>
          </cell>
          <cell r="AN266">
            <v>0</v>
          </cell>
          <cell r="AO266">
            <v>0</v>
          </cell>
          <cell r="AP266">
            <v>0</v>
          </cell>
          <cell r="AQ266">
            <v>0.44629999999999997</v>
          </cell>
          <cell r="AR266">
            <v>0.63469999999999993</v>
          </cell>
          <cell r="AS266">
            <v>0.42549999999999999</v>
          </cell>
          <cell r="AT266">
            <v>0.96819999999999995</v>
          </cell>
          <cell r="AU266">
            <v>0.81569999999999998</v>
          </cell>
          <cell r="AV266">
            <v>0.28529999999999994</v>
          </cell>
          <cell r="AW266">
            <v>0</v>
          </cell>
          <cell r="AX266">
            <v>0</v>
          </cell>
          <cell r="AY266">
            <v>0</v>
          </cell>
          <cell r="AZ266">
            <v>0</v>
          </cell>
          <cell r="BA266">
            <v>0</v>
          </cell>
        </row>
        <row r="267">
          <cell r="B267">
            <v>1.0556E-4</v>
          </cell>
          <cell r="C267">
            <v>0</v>
          </cell>
          <cell r="D267">
            <v>0</v>
          </cell>
          <cell r="E267">
            <v>2.00928E-3</v>
          </cell>
          <cell r="F267">
            <v>8.1499599999999995E-3</v>
          </cell>
          <cell r="G267">
            <v>0</v>
          </cell>
          <cell r="H267">
            <v>0</v>
          </cell>
          <cell r="I267">
            <v>1.7217199999999999E-3</v>
          </cell>
          <cell r="J267">
            <v>4.7502000000000004E-4</v>
          </cell>
          <cell r="K267">
            <v>0</v>
          </cell>
          <cell r="L267">
            <v>3.6089253200000002E-4</v>
          </cell>
          <cell r="M267">
            <v>3.9436839999999994E-2</v>
          </cell>
          <cell r="N267">
            <v>7.3649999999999993E-2</v>
          </cell>
          <cell r="O267">
            <v>0.16307523999999998</v>
          </cell>
          <cell r="P267">
            <v>0.12968212000000001</v>
          </cell>
          <cell r="Q267">
            <v>8.932002E-2</v>
          </cell>
          <cell r="R267">
            <v>4.2976519999999997E-2</v>
          </cell>
          <cell r="S267">
            <v>0.11097188150000001</v>
          </cell>
          <cell r="T267">
            <v>0.10033148838</v>
          </cell>
          <cell r="U267">
            <v>0.51934639272000005</v>
          </cell>
          <cell r="V267">
            <v>0.83347204612000014</v>
          </cell>
          <cell r="W267">
            <v>0</v>
          </cell>
          <cell r="X267">
            <v>0</v>
          </cell>
          <cell r="Y267">
            <v>0</v>
          </cell>
          <cell r="Z267">
            <v>0</v>
          </cell>
          <cell r="AA267">
            <v>0</v>
          </cell>
          <cell r="AB267">
            <v>6.0999999999999995E-3</v>
          </cell>
          <cell r="AC267">
            <v>0</v>
          </cell>
          <cell r="AD267">
            <v>0</v>
          </cell>
          <cell r="AE267">
            <v>0.1104</v>
          </cell>
          <cell r="AF267">
            <v>0.54930000000000001</v>
          </cell>
          <cell r="AG267">
            <v>0</v>
          </cell>
          <cell r="AH267">
            <v>0</v>
          </cell>
          <cell r="AI267">
            <v>0.315</v>
          </cell>
          <cell r="AJ267">
            <v>8.539999999999999E-2</v>
          </cell>
          <cell r="AK267">
            <v>0</v>
          </cell>
          <cell r="AL267">
            <v>3.5999999999999997E-2</v>
          </cell>
          <cell r="AM267">
            <v>2.1087000000000002</v>
          </cell>
          <cell r="AN267">
            <v>2.7837999999999998</v>
          </cell>
          <cell r="AO267">
            <v>8.7542999999999989</v>
          </cell>
          <cell r="AP267">
            <v>6.4011999999999993</v>
          </cell>
          <cell r="AQ267">
            <v>3.1945000000000001</v>
          </cell>
          <cell r="AR267">
            <v>1.7693999999999999</v>
          </cell>
          <cell r="AS267">
            <v>6.1928999999999998</v>
          </cell>
          <cell r="AT267">
            <v>6.9615999999999998</v>
          </cell>
          <cell r="AU267">
            <v>28.980399999999996</v>
          </cell>
          <cell r="AV267">
            <v>50.382899999999999</v>
          </cell>
          <cell r="AW267">
            <v>0</v>
          </cell>
          <cell r="AX267">
            <v>0</v>
          </cell>
          <cell r="AY267">
            <v>0</v>
          </cell>
          <cell r="AZ267">
            <v>0</v>
          </cell>
          <cell r="BA267">
            <v>0</v>
          </cell>
        </row>
        <row r="268">
          <cell r="B268">
            <v>8.1593600000000009E-3</v>
          </cell>
          <cell r="C268">
            <v>1.089004E-2</v>
          </cell>
          <cell r="D268">
            <v>3.0552919999999994E-2</v>
          </cell>
          <cell r="E268">
            <v>2.4343820000000002E-2</v>
          </cell>
          <cell r="F268">
            <v>5.7159399999999992E-2</v>
          </cell>
          <cell r="G268">
            <v>6.0553119999999988E-2</v>
          </cell>
          <cell r="H268">
            <v>2.3691703891999996E-2</v>
          </cell>
          <cell r="I268">
            <v>1.4111459999999999E-2</v>
          </cell>
          <cell r="J268">
            <v>1.0211999999999999E-3</v>
          </cell>
          <cell r="K268">
            <v>6.4261999999999991E-3</v>
          </cell>
          <cell r="L268">
            <v>8.5743999999999976E-3</v>
          </cell>
          <cell r="M268">
            <v>2.0724399999999996E-3</v>
          </cell>
          <cell r="N268">
            <v>8.3489999999999997E-4</v>
          </cell>
          <cell r="O268">
            <v>5.8764999999999989E-3</v>
          </cell>
          <cell r="P268">
            <v>4.9886999999999996E-3</v>
          </cell>
          <cell r="Q268">
            <v>1.2606670359999999E-2</v>
          </cell>
          <cell r="R268">
            <v>9.1272981000000003E-3</v>
          </cell>
          <cell r="S268">
            <v>1.2982489479999998E-2</v>
          </cell>
          <cell r="T268">
            <v>1.3815529799999999E-2</v>
          </cell>
          <cell r="U268">
            <v>4.2868176599999992E-3</v>
          </cell>
          <cell r="V268">
            <v>9.5504741399999992E-3</v>
          </cell>
          <cell r="W268">
            <v>0</v>
          </cell>
          <cell r="X268">
            <v>0</v>
          </cell>
          <cell r="Y268">
            <v>0</v>
          </cell>
          <cell r="Z268">
            <v>0</v>
          </cell>
          <cell r="AA268">
            <v>0</v>
          </cell>
          <cell r="AB268">
            <v>0.58279999999999998</v>
          </cell>
          <cell r="AC268">
            <v>0.83709999999999996</v>
          </cell>
          <cell r="AD268">
            <v>2.3277000000000001</v>
          </cell>
          <cell r="AE268">
            <v>2.4426999999999999</v>
          </cell>
          <cell r="AF268">
            <v>5.5391999999999992</v>
          </cell>
          <cell r="AG268">
            <v>6.9760999999999997</v>
          </cell>
          <cell r="AH268">
            <v>2.4441999999999999</v>
          </cell>
          <cell r="AI268">
            <v>2.5662000000000003</v>
          </cell>
          <cell r="AJ268">
            <v>0.21059999999999998</v>
          </cell>
          <cell r="AK268">
            <v>1.1655</v>
          </cell>
          <cell r="AL268">
            <v>1.5746999999999998</v>
          </cell>
          <cell r="AM268">
            <v>0.80359999999999987</v>
          </cell>
          <cell r="AN268">
            <v>0.97439999999999993</v>
          </cell>
          <cell r="AO268">
            <v>2.1379999999999999</v>
          </cell>
          <cell r="AP268">
            <v>2.3325</v>
          </cell>
          <cell r="AQ268">
            <v>3.2216</v>
          </cell>
          <cell r="AR268">
            <v>1.7414000000000001</v>
          </cell>
          <cell r="AS268">
            <v>2.8743999999999996</v>
          </cell>
          <cell r="AT268">
            <v>4.1238999999999999</v>
          </cell>
          <cell r="AU268">
            <v>3.2423999999999999</v>
          </cell>
          <cell r="AV268">
            <v>2.7993999999999999</v>
          </cell>
          <cell r="AW268">
            <v>0</v>
          </cell>
          <cell r="AX268">
            <v>0</v>
          </cell>
          <cell r="AY268">
            <v>0</v>
          </cell>
          <cell r="AZ268">
            <v>0</v>
          </cell>
          <cell r="BA268">
            <v>0</v>
          </cell>
        </row>
        <row r="269">
          <cell r="B269">
            <v>0</v>
          </cell>
          <cell r="C269">
            <v>0</v>
          </cell>
          <cell r="D269">
            <v>0</v>
          </cell>
          <cell r="E269">
            <v>0</v>
          </cell>
          <cell r="F269">
            <v>0</v>
          </cell>
          <cell r="G269">
            <v>0</v>
          </cell>
          <cell r="H269">
            <v>0</v>
          </cell>
          <cell r="I269">
            <v>0</v>
          </cell>
          <cell r="J269">
            <v>0</v>
          </cell>
          <cell r="K269">
            <v>0</v>
          </cell>
          <cell r="L269">
            <v>6.9159999999999995E-5</v>
          </cell>
          <cell r="M269">
            <v>0</v>
          </cell>
          <cell r="N269">
            <v>0</v>
          </cell>
          <cell r="O269">
            <v>0</v>
          </cell>
          <cell r="P269">
            <v>0</v>
          </cell>
          <cell r="Q269">
            <v>0</v>
          </cell>
          <cell r="R269">
            <v>6.7340000000000002E-5</v>
          </cell>
          <cell r="S269">
            <v>1.0010000000000001E-4</v>
          </cell>
          <cell r="T269">
            <v>0</v>
          </cell>
          <cell r="U269">
            <v>0</v>
          </cell>
          <cell r="V269">
            <v>2.275E-4</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5.7999999999999996E-3</v>
          </cell>
          <cell r="AM269">
            <v>0</v>
          </cell>
          <cell r="AN269">
            <v>0</v>
          </cell>
          <cell r="AO269">
            <v>0</v>
          </cell>
          <cell r="AP269">
            <v>0</v>
          </cell>
          <cell r="AQ269">
            <v>0</v>
          </cell>
          <cell r="AR269">
            <v>2.5000000000000001E-3</v>
          </cell>
          <cell r="AS269">
            <v>5.3999999999999994E-3</v>
          </cell>
          <cell r="AT269">
            <v>0</v>
          </cell>
          <cell r="AU269">
            <v>0</v>
          </cell>
          <cell r="AV269">
            <v>0.02</v>
          </cell>
          <cell r="AW269">
            <v>0</v>
          </cell>
          <cell r="AX269">
            <v>0</v>
          </cell>
          <cell r="AY269">
            <v>0</v>
          </cell>
          <cell r="AZ269">
            <v>0</v>
          </cell>
          <cell r="BA269">
            <v>0</v>
          </cell>
        </row>
        <row r="271">
          <cell r="B271">
            <v>7.5655520000000018E-2</v>
          </cell>
          <cell r="C271">
            <v>5.0176502840000005E-2</v>
          </cell>
          <cell r="D271">
            <v>8.28482E-3</v>
          </cell>
          <cell r="E271">
            <v>4.7055656266666657E-3</v>
          </cell>
          <cell r="F271">
            <v>9.3045204400000001E-3</v>
          </cell>
          <cell r="G271">
            <v>1.328063656E-2</v>
          </cell>
          <cell r="H271">
            <v>1.3106002407999997E-2</v>
          </cell>
          <cell r="I271">
            <v>7.2627797399999992E-3</v>
          </cell>
          <cell r="J271">
            <v>9.2280307199999988E-3</v>
          </cell>
          <cell r="K271">
            <v>6.1104195199999994E-3</v>
          </cell>
          <cell r="L271">
            <v>9.7576470999999991E-3</v>
          </cell>
          <cell r="M271">
            <v>3.7200468059999998E-2</v>
          </cell>
          <cell r="N271">
            <v>3.1976868300000003E-2</v>
          </cell>
          <cell r="O271">
            <v>3.273112752E-2</v>
          </cell>
          <cell r="P271">
            <v>4.2114198319999997E-2</v>
          </cell>
          <cell r="Q271">
            <v>4.6690740379999998E-2</v>
          </cell>
          <cell r="R271">
            <v>4.9807587700000003E-2</v>
          </cell>
          <cell r="S271">
            <v>0.20751766449999998</v>
          </cell>
          <cell r="T271">
            <v>0.24635940285999997</v>
          </cell>
          <cell r="U271">
            <v>0.31917352667999999</v>
          </cell>
          <cell r="V271">
            <v>0.29738973701999999</v>
          </cell>
          <cell r="W271">
            <v>0</v>
          </cell>
          <cell r="X271">
            <v>0</v>
          </cell>
          <cell r="Y271">
            <v>0</v>
          </cell>
          <cell r="Z271">
            <v>0</v>
          </cell>
          <cell r="AA271">
            <v>0</v>
          </cell>
          <cell r="AB271">
            <v>1.9647999999999999</v>
          </cell>
          <cell r="AC271">
            <v>1.25</v>
          </cell>
          <cell r="AD271">
            <v>0.33629999999999999</v>
          </cell>
          <cell r="AE271">
            <v>0.30159999999999998</v>
          </cell>
          <cell r="AF271">
            <v>0.60319999999999996</v>
          </cell>
          <cell r="AG271">
            <v>1.1301999999999999</v>
          </cell>
          <cell r="AH271">
            <v>1.488</v>
          </cell>
          <cell r="AI271">
            <v>1.1415000000000002</v>
          </cell>
          <cell r="AJ271">
            <v>1.8080999999999996</v>
          </cell>
          <cell r="AK271">
            <v>0.78089999999999993</v>
          </cell>
          <cell r="AL271">
            <v>1.0991</v>
          </cell>
          <cell r="AM271">
            <v>2.9415999999999998</v>
          </cell>
          <cell r="AN271">
            <v>2.3542999999999998</v>
          </cell>
          <cell r="AO271">
            <v>2.8641000000000001</v>
          </cell>
          <cell r="AP271">
            <v>3.2897999999999996</v>
          </cell>
          <cell r="AQ271">
            <v>2.7991999999999999</v>
          </cell>
          <cell r="AR271">
            <v>4.1212999999999997</v>
          </cell>
          <cell r="AS271">
            <v>14.481299999999999</v>
          </cell>
          <cell r="AT271">
            <v>19.140599999999999</v>
          </cell>
          <cell r="AU271">
            <v>25.880800000000001</v>
          </cell>
          <cell r="AV271">
            <v>28.9785</v>
          </cell>
          <cell r="AW271">
            <v>0</v>
          </cell>
          <cell r="AX271">
            <v>0</v>
          </cell>
          <cell r="AY271">
            <v>0</v>
          </cell>
          <cell r="AZ271">
            <v>0</v>
          </cell>
          <cell r="BA271">
            <v>0</v>
          </cell>
        </row>
      </sheetData>
      <sheetData sheetId="31">
        <row r="17">
          <cell r="B17">
            <v>2.7459123999999998E-3</v>
          </cell>
          <cell r="C17">
            <v>7.6954304000000032E-3</v>
          </cell>
          <cell r="D17">
            <v>8.6415929599999997E-3</v>
          </cell>
          <cell r="E17">
            <v>9.3534526399999991E-3</v>
          </cell>
          <cell r="F17">
            <v>2.9027496119999996E-2</v>
          </cell>
          <cell r="G17">
            <v>3.3416985279999999E-2</v>
          </cell>
          <cell r="H17">
            <v>3.4248761680000003E-2</v>
          </cell>
          <cell r="I17">
            <v>2.5835184760000011E-2</v>
          </cell>
          <cell r="J17">
            <v>3.3582093299999997E-2</v>
          </cell>
          <cell r="K17">
            <v>1.9243344959999995E-2</v>
          </cell>
          <cell r="L17">
            <v>2.4151389780000004E-2</v>
          </cell>
          <cell r="M17">
            <v>2.0838367619999978E-2</v>
          </cell>
          <cell r="N17">
            <v>2.9003673119999962E-2</v>
          </cell>
          <cell r="O17">
            <v>4.2019955319999913E-2</v>
          </cell>
          <cell r="P17">
            <v>6.7952595759999956E-2</v>
          </cell>
          <cell r="Q17">
            <v>6.5562048299999981E-2</v>
          </cell>
          <cell r="R17">
            <v>7.3399755399999975E-2</v>
          </cell>
          <cell r="S17">
            <v>7.7194049079999993E-2</v>
          </cell>
          <cell r="T17">
            <v>7.615427349999998E-2</v>
          </cell>
          <cell r="U17">
            <v>9.3740645539999973E-2</v>
          </cell>
          <cell r="V17">
            <v>7.6139704060000035E-2</v>
          </cell>
          <cell r="W17">
            <v>0</v>
          </cell>
          <cell r="X17">
            <v>0</v>
          </cell>
          <cell r="Y17">
            <v>0</v>
          </cell>
          <cell r="Z17">
            <v>0</v>
          </cell>
          <cell r="AA17">
            <v>0</v>
          </cell>
          <cell r="AB17">
            <v>0.20720000000000005</v>
          </cell>
          <cell r="AC17">
            <v>0.44729999999999981</v>
          </cell>
          <cell r="AD17">
            <v>0.42249999999999988</v>
          </cell>
          <cell r="AE17">
            <v>1.0625</v>
          </cell>
          <cell r="AF17">
            <v>1.9673999999999996</v>
          </cell>
          <cell r="AG17">
            <v>2.9443000000000001</v>
          </cell>
          <cell r="AH17">
            <v>3.0427999999999997</v>
          </cell>
          <cell r="AI17">
            <v>3.0686</v>
          </cell>
          <cell r="AJ17">
            <v>6.379999999999999</v>
          </cell>
          <cell r="AK17">
            <v>3.8719000000000006</v>
          </cell>
          <cell r="AL17">
            <v>5.7465999999999999</v>
          </cell>
          <cell r="AM17">
            <v>6.6623999999999981</v>
          </cell>
          <cell r="AN17">
            <v>8.9481999999999999</v>
          </cell>
          <cell r="AO17">
            <v>12.4514</v>
          </cell>
          <cell r="AP17">
            <v>15.905999999999999</v>
          </cell>
          <cell r="AQ17">
            <v>10.626899999999999</v>
          </cell>
          <cell r="AR17">
            <v>9.3170000000000002</v>
          </cell>
          <cell r="AS17">
            <v>10.37</v>
          </cell>
          <cell r="AT17">
            <v>12.561599999999999</v>
          </cell>
          <cell r="AU17">
            <v>15.042199999999999</v>
          </cell>
          <cell r="AV17">
            <v>11.589099999999998</v>
          </cell>
          <cell r="AW17">
            <v>0</v>
          </cell>
          <cell r="AX17">
            <v>0</v>
          </cell>
          <cell r="AY17">
            <v>0</v>
          </cell>
          <cell r="AZ17">
            <v>0</v>
          </cell>
          <cell r="BA17">
            <v>0</v>
          </cell>
        </row>
        <row r="23">
          <cell r="B23">
            <v>4.1167695660000017E-2</v>
          </cell>
          <cell r="C23">
            <v>2.8438825100000023E-2</v>
          </cell>
          <cell r="D23">
            <v>3.9398776340000011E-2</v>
          </cell>
          <cell r="E23">
            <v>4.4635933160000002E-2</v>
          </cell>
          <cell r="F23">
            <v>4.7337553620000028E-2</v>
          </cell>
          <cell r="G23">
            <v>4.0604590739999974E-2</v>
          </cell>
          <cell r="H23">
            <v>4.8655246079999992E-2</v>
          </cell>
          <cell r="I23">
            <v>8.6742648439999959E-2</v>
          </cell>
          <cell r="J23">
            <v>8.2789463400000068E-2</v>
          </cell>
          <cell r="K23">
            <v>7.3564594040000042E-2</v>
          </cell>
          <cell r="L23">
            <v>6.3318536399999958E-2</v>
          </cell>
          <cell r="M23">
            <v>8.7559236799999995E-2</v>
          </cell>
          <cell r="N23">
            <v>8.4855690219999946E-2</v>
          </cell>
          <cell r="O23">
            <v>7.927612517999999E-2</v>
          </cell>
          <cell r="P23">
            <v>8.687850695999999E-2</v>
          </cell>
          <cell r="Q23">
            <v>9.3318077439999925E-2</v>
          </cell>
          <cell r="R23">
            <v>0.12327992277999997</v>
          </cell>
          <cell r="S23">
            <v>0.12626036639999993</v>
          </cell>
          <cell r="T23">
            <v>0.14454199185999989</v>
          </cell>
          <cell r="U23">
            <v>0.16439818863999989</v>
          </cell>
          <cell r="V23">
            <v>0.19407829378000002</v>
          </cell>
          <cell r="W23">
            <v>0</v>
          </cell>
          <cell r="X23">
            <v>0</v>
          </cell>
          <cell r="Y23">
            <v>0</v>
          </cell>
          <cell r="Z23">
            <v>0</v>
          </cell>
          <cell r="AA23">
            <v>0</v>
          </cell>
          <cell r="AB23">
            <v>2.4975999999999994</v>
          </cell>
          <cell r="AC23">
            <v>2.0162999999999993</v>
          </cell>
          <cell r="AD23">
            <v>3.0251000000000001</v>
          </cell>
          <cell r="AE23">
            <v>4.6715999999999998</v>
          </cell>
          <cell r="AF23">
            <v>7.0693999999999999</v>
          </cell>
          <cell r="AG23">
            <v>8.3624999999999989</v>
          </cell>
          <cell r="AH23">
            <v>8.1543999999999972</v>
          </cell>
          <cell r="AI23">
            <v>12.0008</v>
          </cell>
          <cell r="AJ23">
            <v>11.580499999999997</v>
          </cell>
          <cell r="AK23">
            <v>8.5197000000000003</v>
          </cell>
          <cell r="AL23">
            <v>6.9337</v>
          </cell>
          <cell r="AM23">
            <v>8.3035999999999994</v>
          </cell>
          <cell r="AN23">
            <v>7.4471999999999987</v>
          </cell>
          <cell r="AO23">
            <v>6.8093000000000004</v>
          </cell>
          <cell r="AP23">
            <v>6.5452000000000012</v>
          </cell>
          <cell r="AQ23">
            <v>5.6121999999999979</v>
          </cell>
          <cell r="AR23">
            <v>6.8164000000000016</v>
          </cell>
          <cell r="AS23">
            <v>8.3211999999999939</v>
          </cell>
          <cell r="AT23">
            <v>11.256600000000006</v>
          </cell>
          <cell r="AU23">
            <v>10.692300000000003</v>
          </cell>
          <cell r="AV23">
            <v>14.336300000000001</v>
          </cell>
          <cell r="AW23">
            <v>0</v>
          </cell>
          <cell r="AX23">
            <v>0</v>
          </cell>
          <cell r="AY23">
            <v>0</v>
          </cell>
          <cell r="AZ23">
            <v>0</v>
          </cell>
          <cell r="BA23">
            <v>0</v>
          </cell>
        </row>
        <row r="91">
          <cell r="B91">
            <v>0.20888153146000021</v>
          </cell>
          <cell r="C91">
            <v>0.23617419517999994</v>
          </cell>
          <cell r="D91">
            <v>0.24355682610000029</v>
          </cell>
          <cell r="E91">
            <v>0.25779012032926918</v>
          </cell>
          <cell r="F91">
            <v>0.29013139050000036</v>
          </cell>
          <cell r="G91">
            <v>0.28131482624000015</v>
          </cell>
          <cell r="H91">
            <v>0.31618681640000001</v>
          </cell>
          <cell r="I91">
            <v>0.31406277083999984</v>
          </cell>
          <cell r="J91">
            <v>0.28535518563999995</v>
          </cell>
          <cell r="K91">
            <v>0.18626152467999993</v>
          </cell>
          <cell r="L91">
            <v>0.22528695518000014</v>
          </cell>
          <cell r="M91">
            <v>0.29563688783999997</v>
          </cell>
          <cell r="N91">
            <v>0.27376049105999983</v>
          </cell>
          <cell r="O91">
            <v>0.24324027965999973</v>
          </cell>
          <cell r="P91">
            <v>0.29614493062000002</v>
          </cell>
          <cell r="Q91">
            <v>0.3543356300399999</v>
          </cell>
          <cell r="R91">
            <v>0.36902054307999999</v>
          </cell>
          <cell r="S91">
            <v>0.44809220371999992</v>
          </cell>
          <cell r="T91">
            <v>0.52027696112000044</v>
          </cell>
          <cell r="U91">
            <v>0.5210270701999995</v>
          </cell>
          <cell r="V91">
            <v>0.55897333519999992</v>
          </cell>
          <cell r="W91">
            <v>0</v>
          </cell>
          <cell r="X91">
            <v>0</v>
          </cell>
          <cell r="Y91">
            <v>0</v>
          </cell>
          <cell r="Z91">
            <v>0</v>
          </cell>
          <cell r="AA91">
            <v>0</v>
          </cell>
          <cell r="AB91">
            <v>21.450900000000004</v>
          </cell>
          <cell r="AC91">
            <v>23.087999999999994</v>
          </cell>
          <cell r="AD91">
            <v>23.358200000000011</v>
          </cell>
          <cell r="AE91">
            <v>30.365500000000004</v>
          </cell>
          <cell r="AF91">
            <v>34.489599999999989</v>
          </cell>
          <cell r="AG91">
            <v>34.792000000000002</v>
          </cell>
          <cell r="AH91">
            <v>40.061399999999999</v>
          </cell>
          <cell r="AI91">
            <v>43.732699999999994</v>
          </cell>
          <cell r="AJ91">
            <v>37.900199999999998</v>
          </cell>
          <cell r="AK91">
            <v>23.972099999999998</v>
          </cell>
          <cell r="AL91">
            <v>29.749200000000002</v>
          </cell>
          <cell r="AM91">
            <v>37.022699999999993</v>
          </cell>
          <cell r="AN91">
            <v>33.85799999999999</v>
          </cell>
          <cell r="AO91">
            <v>31.969499999999989</v>
          </cell>
          <cell r="AP91">
            <v>37.752899999999997</v>
          </cell>
          <cell r="AQ91">
            <v>37.481299999999997</v>
          </cell>
          <cell r="AR91">
            <v>47.107599999999998</v>
          </cell>
          <cell r="AS91">
            <v>62.292599999999979</v>
          </cell>
          <cell r="AT91">
            <v>83.514399999999966</v>
          </cell>
          <cell r="AU91">
            <v>83.958500000000001</v>
          </cell>
          <cell r="AV91">
            <v>113.3458</v>
          </cell>
          <cell r="AW91">
            <v>0</v>
          </cell>
          <cell r="AX91">
            <v>0</v>
          </cell>
          <cell r="AY91">
            <v>0</v>
          </cell>
          <cell r="AZ91">
            <v>0</v>
          </cell>
          <cell r="BA91">
            <v>0</v>
          </cell>
        </row>
        <row r="118">
          <cell r="B118">
            <v>3.8212042399999994E-3</v>
          </cell>
          <cell r="C118">
            <v>5.1355940999999999E-3</v>
          </cell>
          <cell r="D118">
            <v>5.4897274600000006E-3</v>
          </cell>
          <cell r="E118">
            <v>9.3756526322947582E-3</v>
          </cell>
          <cell r="F118">
            <v>2.3097298700000001E-2</v>
          </cell>
          <cell r="G118">
            <v>5.4440015560000013E-2</v>
          </cell>
          <cell r="H118">
            <v>7.5036148179999998E-2</v>
          </cell>
          <cell r="I118">
            <v>8.9367850599999993E-2</v>
          </cell>
          <cell r="J118">
            <v>8.0176734119999982E-2</v>
          </cell>
          <cell r="K118">
            <v>7.0933071440000009E-2</v>
          </cell>
          <cell r="L118">
            <v>8.190546139999999E-2</v>
          </cell>
          <cell r="M118">
            <v>7.5080176639999996E-2</v>
          </cell>
          <cell r="N118">
            <v>9.8555396520000005E-2</v>
          </cell>
          <cell r="O118">
            <v>0.15288020999999999</v>
          </cell>
          <cell r="P118">
            <v>0.10669544802</v>
          </cell>
          <cell r="Q118">
            <v>9.2601030199999976E-2</v>
          </cell>
          <cell r="R118">
            <v>0.11690942536</v>
          </cell>
          <cell r="S118">
            <v>0.13411423941999995</v>
          </cell>
          <cell r="T118">
            <v>0.12761609671999996</v>
          </cell>
          <cell r="U118">
            <v>0.14240898490000004</v>
          </cell>
          <cell r="V118">
            <v>0.11359512401999997</v>
          </cell>
          <cell r="W118">
            <v>0</v>
          </cell>
          <cell r="X118">
            <v>0</v>
          </cell>
          <cell r="Y118">
            <v>0</v>
          </cell>
          <cell r="Z118">
            <v>0</v>
          </cell>
          <cell r="AA118">
            <v>0</v>
          </cell>
          <cell r="AB118">
            <v>1.7082999999999997</v>
          </cell>
          <cell r="AC118">
            <v>2.1675999999999997</v>
          </cell>
          <cell r="AD118">
            <v>2.4076</v>
          </cell>
          <cell r="AE118">
            <v>5.0123999999999995</v>
          </cell>
          <cell r="AF118">
            <v>9.3315999999999999</v>
          </cell>
          <cell r="AG118">
            <v>17.101800000000001</v>
          </cell>
          <cell r="AH118">
            <v>24.2211</v>
          </cell>
          <cell r="AI118">
            <v>35.606999999999999</v>
          </cell>
          <cell r="AJ118">
            <v>30.614799999999999</v>
          </cell>
          <cell r="AK118">
            <v>24.509</v>
          </cell>
          <cell r="AL118">
            <v>37.1432</v>
          </cell>
          <cell r="AM118">
            <v>51.389399999999995</v>
          </cell>
          <cell r="AN118">
            <v>63.085900000000002</v>
          </cell>
          <cell r="AO118">
            <v>85.415900000000008</v>
          </cell>
          <cell r="AP118">
            <v>66.843599999999995</v>
          </cell>
          <cell r="AQ118">
            <v>41.666099999999993</v>
          </cell>
          <cell r="AR118">
            <v>38.142200000000003</v>
          </cell>
          <cell r="AS118">
            <v>52.948599999999999</v>
          </cell>
          <cell r="AT118">
            <v>53.900400000000005</v>
          </cell>
          <cell r="AU118">
            <v>50.162499999999994</v>
          </cell>
          <cell r="AV118">
            <v>44.637699999999995</v>
          </cell>
          <cell r="AW118">
            <v>0</v>
          </cell>
          <cell r="AX118">
            <v>0</v>
          </cell>
          <cell r="AY118">
            <v>0</v>
          </cell>
          <cell r="AZ118">
            <v>0</v>
          </cell>
          <cell r="BA118">
            <v>0</v>
          </cell>
        </row>
        <row r="126">
          <cell r="B126">
            <v>1.249589501999987E-2</v>
          </cell>
          <cell r="C126">
            <v>7.3654127400000213E-3</v>
          </cell>
          <cell r="D126">
            <v>1.3923763659999866E-2</v>
          </cell>
          <cell r="E126">
            <v>7.0748145880000002E-2</v>
          </cell>
          <cell r="F126">
            <v>5.4634412180000202E-2</v>
          </cell>
          <cell r="G126">
            <v>3.5736509059999699E-2</v>
          </cell>
          <cell r="H126">
            <v>5.5308751959999736E-2</v>
          </cell>
          <cell r="I126">
            <v>4.9414811180000129E-2</v>
          </cell>
          <cell r="J126">
            <v>2.6539239440000029E-2</v>
          </cell>
          <cell r="K126">
            <v>1.8103887620000009E-2</v>
          </cell>
          <cell r="L126">
            <v>2.5224243819999992E-2</v>
          </cell>
          <cell r="M126">
            <v>2.7766280199999938E-2</v>
          </cell>
          <cell r="N126">
            <v>3.907962565999995E-2</v>
          </cell>
          <cell r="O126">
            <v>2.7368383699999999E-2</v>
          </cell>
          <cell r="P126">
            <v>3.4566169719999984E-2</v>
          </cell>
          <cell r="Q126">
            <v>7.236966460000005E-2</v>
          </cell>
          <cell r="R126">
            <v>0.3852922729599999</v>
          </cell>
          <cell r="S126">
            <v>0.20037360984000008</v>
          </cell>
          <cell r="T126">
            <v>0.17823610972000048</v>
          </cell>
          <cell r="U126">
            <v>0.29548959509999984</v>
          </cell>
          <cell r="V126">
            <v>0.31093067563999943</v>
          </cell>
          <cell r="W126">
            <v>0</v>
          </cell>
          <cell r="X126">
            <v>0</v>
          </cell>
          <cell r="Y126">
            <v>0</v>
          </cell>
          <cell r="Z126">
            <v>0</v>
          </cell>
          <cell r="AA126">
            <v>0</v>
          </cell>
          <cell r="AB126">
            <v>1.5671999999999997</v>
          </cell>
          <cell r="AC126">
            <v>1.1685999999999996</v>
          </cell>
          <cell r="AD126">
            <v>1.4696000000000016</v>
          </cell>
          <cell r="AE126">
            <v>4.4465000000000003</v>
          </cell>
          <cell r="AF126">
            <v>5.429000000000002</v>
          </cell>
          <cell r="AG126">
            <v>5.8440000000000047</v>
          </cell>
          <cell r="AH126">
            <v>9.8239999999999945</v>
          </cell>
          <cell r="AI126">
            <v>12.669699999999999</v>
          </cell>
          <cell r="AJ126">
            <v>9.6390999999999991</v>
          </cell>
          <cell r="AK126">
            <v>4.4458999999999982</v>
          </cell>
          <cell r="AL126">
            <v>5.1009999999999991</v>
          </cell>
          <cell r="AM126">
            <v>4.4908999999999999</v>
          </cell>
          <cell r="AN126">
            <v>5.3566000000000003</v>
          </cell>
          <cell r="AO126">
            <v>5.1033000000000044</v>
          </cell>
          <cell r="AP126">
            <v>5.3671000000000006</v>
          </cell>
          <cell r="AQ126">
            <v>7.1487999999999943</v>
          </cell>
          <cell r="AR126">
            <v>21.958300000000001</v>
          </cell>
          <cell r="AS126">
            <v>21.189099999999996</v>
          </cell>
          <cell r="AT126">
            <v>22.97829999999999</v>
          </cell>
          <cell r="AU126">
            <v>31.129500000000007</v>
          </cell>
          <cell r="AV126">
            <v>36.023200000000003</v>
          </cell>
          <cell r="AW126">
            <v>0</v>
          </cell>
          <cell r="AX126">
            <v>0</v>
          </cell>
          <cell r="AY126">
            <v>0</v>
          </cell>
          <cell r="AZ126">
            <v>0</v>
          </cell>
          <cell r="BA126">
            <v>0</v>
          </cell>
        </row>
        <row r="132">
          <cell r="B132">
            <v>2.1408239040000013E-2</v>
          </cell>
          <cell r="C132">
            <v>2.2227067279999957E-2</v>
          </cell>
          <cell r="D132">
            <v>4.039040697999996E-2</v>
          </cell>
          <cell r="E132">
            <v>2.9880401940000023E-2</v>
          </cell>
          <cell r="F132">
            <v>4.7217766560000207E-2</v>
          </cell>
          <cell r="G132">
            <v>5.4732544319999854E-2</v>
          </cell>
          <cell r="H132">
            <v>6.8185717440000071E-2</v>
          </cell>
          <cell r="I132">
            <v>8.1974293839999934E-2</v>
          </cell>
          <cell r="J132">
            <v>4.7779708759999984E-2</v>
          </cell>
          <cell r="K132">
            <v>3.0390942879999994E-2</v>
          </cell>
          <cell r="L132">
            <v>3.1974664220000004E-2</v>
          </cell>
          <cell r="M132">
            <v>3.9221289939999959E-2</v>
          </cell>
          <cell r="N132">
            <v>4.0968744080000064E-2</v>
          </cell>
          <cell r="O132">
            <v>5.3804031599999913E-2</v>
          </cell>
          <cell r="P132">
            <v>9.6234727839999867E-2</v>
          </cell>
          <cell r="Q132">
            <v>0.12706702209999998</v>
          </cell>
          <cell r="R132">
            <v>0.24361107496000056</v>
          </cell>
          <cell r="S132">
            <v>0.34032283900000038</v>
          </cell>
          <cell r="T132">
            <v>0.33464944441999989</v>
          </cell>
          <cell r="U132">
            <v>0.4165080047199996</v>
          </cell>
          <cell r="V132">
            <v>0.39166338747999907</v>
          </cell>
          <cell r="W132">
            <v>0</v>
          </cell>
          <cell r="X132">
            <v>0</v>
          </cell>
          <cell r="Y132">
            <v>0</v>
          </cell>
          <cell r="Z132">
            <v>0</v>
          </cell>
          <cell r="AA132">
            <v>0</v>
          </cell>
          <cell r="AB132">
            <v>1.3152999999999997</v>
          </cell>
          <cell r="AC132">
            <v>1.2495999999999992</v>
          </cell>
          <cell r="AD132">
            <v>2.0167000000000002</v>
          </cell>
          <cell r="AE132">
            <v>2.5526</v>
          </cell>
          <cell r="AF132">
            <v>4.6559999999999988</v>
          </cell>
          <cell r="AG132">
            <v>6.1615000000000038</v>
          </cell>
          <cell r="AH132">
            <v>9.2924999999999969</v>
          </cell>
          <cell r="AI132">
            <v>15.252200000000002</v>
          </cell>
          <cell r="AJ132">
            <v>11.5387</v>
          </cell>
          <cell r="AK132">
            <v>5.9125999999999976</v>
          </cell>
          <cell r="AL132">
            <v>6.8993000000000038</v>
          </cell>
          <cell r="AM132">
            <v>8.0993999999999957</v>
          </cell>
          <cell r="AN132">
            <v>7.6321999999999974</v>
          </cell>
          <cell r="AO132">
            <v>10.196799999999996</v>
          </cell>
          <cell r="AP132">
            <v>17.050699999999999</v>
          </cell>
          <cell r="AQ132">
            <v>16.884199999999993</v>
          </cell>
          <cell r="AR132">
            <v>28.618299999999991</v>
          </cell>
          <cell r="AS132">
            <v>44.720700000000001</v>
          </cell>
          <cell r="AT132">
            <v>52.23490000000001</v>
          </cell>
          <cell r="AU132">
            <v>58.179200000000009</v>
          </cell>
          <cell r="AV132">
            <v>60.286699999999996</v>
          </cell>
          <cell r="AW132">
            <v>0</v>
          </cell>
          <cell r="AX132">
            <v>0</v>
          </cell>
          <cell r="AY132">
            <v>0</v>
          </cell>
          <cell r="AZ132">
            <v>0</v>
          </cell>
          <cell r="BA132">
            <v>0</v>
          </cell>
        </row>
        <row r="149">
          <cell r="B149">
            <v>1.7532411879999991E-2</v>
          </cell>
          <cell r="C149">
            <v>2.3887275299999997E-2</v>
          </cell>
          <cell r="D149">
            <v>1.793655458E-2</v>
          </cell>
          <cell r="E149">
            <v>8.2894649799999994E-3</v>
          </cell>
          <cell r="F149">
            <v>2.1341695119999997E-2</v>
          </cell>
          <cell r="G149">
            <v>2.3791107199999998E-2</v>
          </cell>
          <cell r="H149">
            <v>2.4561009200000004E-2</v>
          </cell>
          <cell r="I149">
            <v>1.8346278859999999E-2</v>
          </cell>
          <cell r="J149">
            <v>2.1573178479999996E-2</v>
          </cell>
          <cell r="K149">
            <v>9.2752839199999985E-3</v>
          </cell>
          <cell r="L149">
            <v>9.7568809800000003E-3</v>
          </cell>
          <cell r="M149">
            <v>7.5795054399999994E-3</v>
          </cell>
          <cell r="N149">
            <v>8.8603194400000019E-3</v>
          </cell>
          <cell r="O149">
            <v>6.0265170000000003E-3</v>
          </cell>
          <cell r="P149">
            <v>2.6223720999999992E-3</v>
          </cell>
          <cell r="Q149">
            <v>9.5191474199999952E-3</v>
          </cell>
          <cell r="R149">
            <v>1.8865746479999987E-2</v>
          </cell>
          <cell r="S149">
            <v>2.4658481419999975E-2</v>
          </cell>
          <cell r="T149">
            <v>2.5345393060000054E-2</v>
          </cell>
          <cell r="U149">
            <v>2.9293725659999964E-2</v>
          </cell>
          <cell r="V149">
            <v>3.3820931420000006E-2</v>
          </cell>
          <cell r="W149">
            <v>0</v>
          </cell>
          <cell r="X149">
            <v>0</v>
          </cell>
          <cell r="Y149">
            <v>0</v>
          </cell>
          <cell r="Z149">
            <v>0</v>
          </cell>
          <cell r="AA149">
            <v>0</v>
          </cell>
          <cell r="AB149">
            <v>1.1440000000000001</v>
          </cell>
          <cell r="AC149">
            <v>1.4476999999999998</v>
          </cell>
          <cell r="AD149">
            <v>1.1650999999999998</v>
          </cell>
          <cell r="AE149">
            <v>1.4085999999999999</v>
          </cell>
          <cell r="AF149">
            <v>1.9865000000000002</v>
          </cell>
          <cell r="AG149">
            <v>3.0207999999999999</v>
          </cell>
          <cell r="AH149">
            <v>3.4781999999999993</v>
          </cell>
          <cell r="AI149">
            <v>4.4851999999999999</v>
          </cell>
          <cell r="AJ149">
            <v>5.7679</v>
          </cell>
          <cell r="AK149">
            <v>2.1124000000000001</v>
          </cell>
          <cell r="AL149">
            <v>2.0119999999999996</v>
          </cell>
          <cell r="AM149">
            <v>2.2573999999999996</v>
          </cell>
          <cell r="AN149">
            <v>2.3655999999999997</v>
          </cell>
          <cell r="AO149">
            <v>1.8457999999999994</v>
          </cell>
          <cell r="AP149">
            <v>1.2829999999999999</v>
          </cell>
          <cell r="AQ149">
            <v>2.3414999999999999</v>
          </cell>
          <cell r="AR149">
            <v>3.7104999999999997</v>
          </cell>
          <cell r="AS149">
            <v>4.7453999999999992</v>
          </cell>
          <cell r="AT149">
            <v>5.3256000000000014</v>
          </cell>
          <cell r="AU149">
            <v>6.1550000000000029</v>
          </cell>
          <cell r="AV149">
            <v>7.3408000000000015</v>
          </cell>
          <cell r="AW149">
            <v>0</v>
          </cell>
          <cell r="AX149">
            <v>0</v>
          </cell>
          <cell r="AY149">
            <v>0</v>
          </cell>
          <cell r="AZ149">
            <v>0</v>
          </cell>
          <cell r="BA149">
            <v>0</v>
          </cell>
        </row>
        <row r="160">
          <cell r="B160">
            <v>4.4353499540000021E-2</v>
          </cell>
          <cell r="C160">
            <v>5.6311485300000019E-2</v>
          </cell>
          <cell r="D160">
            <v>4.9721674940000016E-2</v>
          </cell>
          <cell r="E160">
            <v>5.2309489959999983E-2</v>
          </cell>
          <cell r="F160">
            <v>6.2365561439999967E-2</v>
          </cell>
          <cell r="G160">
            <v>7.9045604260000041E-2</v>
          </cell>
          <cell r="H160">
            <v>7.4463554479999958E-2</v>
          </cell>
          <cell r="I160">
            <v>0.11892804784</v>
          </cell>
          <cell r="J160">
            <v>0.1058819006</v>
          </cell>
          <cell r="K160">
            <v>5.9504844979999985E-2</v>
          </cell>
          <cell r="L160">
            <v>5.5149021060000011E-2</v>
          </cell>
          <cell r="M160">
            <v>6.585320028000001E-2</v>
          </cell>
          <cell r="N160">
            <v>7.0587518540000033E-2</v>
          </cell>
          <cell r="O160">
            <v>5.661697705999999E-2</v>
          </cell>
          <cell r="P160">
            <v>7.0153687239999984E-2</v>
          </cell>
          <cell r="Q160">
            <v>9.0126025920000047E-2</v>
          </cell>
          <cell r="R160">
            <v>0.11685043565999995</v>
          </cell>
          <cell r="S160">
            <v>0.1367887687599999</v>
          </cell>
          <cell r="T160">
            <v>0.16087930236000003</v>
          </cell>
          <cell r="U160">
            <v>0.17951816890000005</v>
          </cell>
          <cell r="V160">
            <v>0.18631502623999996</v>
          </cell>
          <cell r="W160">
            <v>0</v>
          </cell>
          <cell r="X160">
            <v>0</v>
          </cell>
          <cell r="Y160">
            <v>0</v>
          </cell>
          <cell r="Z160">
            <v>0</v>
          </cell>
          <cell r="AA160">
            <v>0</v>
          </cell>
          <cell r="AB160">
            <v>2.0982000000000003</v>
          </cell>
          <cell r="AC160">
            <v>2.7592999999999996</v>
          </cell>
          <cell r="AD160">
            <v>2.5223999999999993</v>
          </cell>
          <cell r="AE160">
            <v>3.8057999999999987</v>
          </cell>
          <cell r="AF160">
            <v>4.2893000000000008</v>
          </cell>
          <cell r="AG160">
            <v>5.0963999999999992</v>
          </cell>
          <cell r="AH160">
            <v>5.3341999999999992</v>
          </cell>
          <cell r="AI160">
            <v>10.071</v>
          </cell>
          <cell r="AJ160">
            <v>9.7279</v>
          </cell>
          <cell r="AK160">
            <v>4.7585999999999986</v>
          </cell>
          <cell r="AL160">
            <v>4.2223000000000006</v>
          </cell>
          <cell r="AM160">
            <v>5.3332999999999995</v>
          </cell>
          <cell r="AN160">
            <v>4.9961000000000011</v>
          </cell>
          <cell r="AO160">
            <v>3.7888999999999999</v>
          </cell>
          <cell r="AP160">
            <v>5.1176999999999992</v>
          </cell>
          <cell r="AQ160">
            <v>6.1217999999999986</v>
          </cell>
          <cell r="AR160">
            <v>11.1859</v>
          </cell>
          <cell r="AS160">
            <v>14.271099999999999</v>
          </cell>
          <cell r="AT160">
            <v>19.153500000000005</v>
          </cell>
          <cell r="AU160">
            <v>21.722800000000003</v>
          </cell>
          <cell r="AV160">
            <v>27.169199999999996</v>
          </cell>
          <cell r="AW160">
            <v>0</v>
          </cell>
          <cell r="AX160">
            <v>0</v>
          </cell>
          <cell r="AY160">
            <v>0</v>
          </cell>
          <cell r="AZ160">
            <v>0</v>
          </cell>
          <cell r="BA160">
            <v>0</v>
          </cell>
        </row>
        <row r="188">
          <cell r="B188">
            <v>9.0198496219999813E-2</v>
          </cell>
          <cell r="C188">
            <v>4.9003303299999967E-2</v>
          </cell>
          <cell r="D188">
            <v>2.6919222119999975E-2</v>
          </cell>
          <cell r="E188">
            <v>1.4064196800000039E-2</v>
          </cell>
          <cell r="F188">
            <v>3.2552012600000013E-2</v>
          </cell>
          <cell r="G188">
            <v>4.218288301999995E-2</v>
          </cell>
          <cell r="H188">
            <v>5.1227639259999735E-2</v>
          </cell>
          <cell r="I188">
            <v>5.9311338240000122E-2</v>
          </cell>
          <cell r="J188">
            <v>3.3696546800000005E-2</v>
          </cell>
          <cell r="K188">
            <v>3.1218057220000706E-2</v>
          </cell>
          <cell r="L188">
            <v>3.739327922000002E-2</v>
          </cell>
          <cell r="M188">
            <v>2.470249698000071E-2</v>
          </cell>
          <cell r="N188">
            <v>2.7466052599999902E-2</v>
          </cell>
          <cell r="O188">
            <v>5.5132020299999862E-2</v>
          </cell>
          <cell r="P188">
            <v>0.22847709247999859</v>
          </cell>
          <cell r="Q188">
            <v>0.4237708085799996</v>
          </cell>
          <cell r="R188">
            <v>0.96733804932000056</v>
          </cell>
          <cell r="S188">
            <v>1.3645371168199998</v>
          </cell>
          <cell r="T188">
            <v>1.3318883498999998</v>
          </cell>
          <cell r="U188">
            <v>1.1250877980399996</v>
          </cell>
          <cell r="V188">
            <v>1.1970475951800013</v>
          </cell>
          <cell r="W188">
            <v>0</v>
          </cell>
          <cell r="X188">
            <v>0</v>
          </cell>
          <cell r="Y188">
            <v>0</v>
          </cell>
          <cell r="Z188">
            <v>0</v>
          </cell>
          <cell r="AA188">
            <v>0</v>
          </cell>
          <cell r="AB188">
            <v>5.6395999999999979</v>
          </cell>
          <cell r="AC188">
            <v>2.6513999999999989</v>
          </cell>
          <cell r="AD188">
            <v>1.7944999999999993</v>
          </cell>
          <cell r="AE188">
            <v>1.8170000000000019</v>
          </cell>
          <cell r="AF188">
            <v>2.6346999999999987</v>
          </cell>
          <cell r="AG188">
            <v>4.5808000000000035</v>
          </cell>
          <cell r="AH188">
            <v>5.6975000000000051</v>
          </cell>
          <cell r="AI188">
            <v>8.5561000000000007</v>
          </cell>
          <cell r="AJ188">
            <v>6.6486000000000018</v>
          </cell>
          <cell r="AK188">
            <v>4.8275000000000006</v>
          </cell>
          <cell r="AL188">
            <v>7.0137</v>
          </cell>
          <cell r="AM188">
            <v>4.9744000000000028</v>
          </cell>
          <cell r="AN188">
            <v>5.2319999999999993</v>
          </cell>
          <cell r="AO188">
            <v>8.2850999999999999</v>
          </cell>
          <cell r="AP188">
            <v>32.604699999999994</v>
          </cell>
          <cell r="AQ188">
            <v>48.670100000000005</v>
          </cell>
          <cell r="AR188">
            <v>106.55359999999999</v>
          </cell>
          <cell r="AS188">
            <v>166.476</v>
          </cell>
          <cell r="AT188">
            <v>184.05180000000001</v>
          </cell>
          <cell r="AU188">
            <v>152.62090000000001</v>
          </cell>
          <cell r="AV188">
            <v>170.64749999999998</v>
          </cell>
          <cell r="AW188">
            <v>0</v>
          </cell>
          <cell r="AX188">
            <v>0</v>
          </cell>
          <cell r="AY188">
            <v>0</v>
          </cell>
          <cell r="AZ188">
            <v>0</v>
          </cell>
          <cell r="BA188">
            <v>0</v>
          </cell>
        </row>
        <row r="194">
          <cell r="B194">
            <v>0.45832270045999962</v>
          </cell>
          <cell r="C194">
            <v>0.48134945919999966</v>
          </cell>
          <cell r="D194">
            <v>0.52612181024000026</v>
          </cell>
          <cell r="E194">
            <v>0.50802687248471035</v>
          </cell>
          <cell r="F194">
            <v>0.71968631035999953</v>
          </cell>
          <cell r="G194">
            <v>0.6088105015599995</v>
          </cell>
          <cell r="H194">
            <v>0.61694770511999952</v>
          </cell>
          <cell r="I194">
            <v>0.60355707017999971</v>
          </cell>
          <cell r="J194">
            <v>0.64027960397999995</v>
          </cell>
          <cell r="K194">
            <v>0.39110670087999999</v>
          </cell>
          <cell r="L194">
            <v>0.44686105042000002</v>
          </cell>
          <cell r="M194">
            <v>0.48637793212000008</v>
          </cell>
          <cell r="N194">
            <v>0.59827009597999992</v>
          </cell>
          <cell r="O194">
            <v>0.90807691718000016</v>
          </cell>
          <cell r="P194">
            <v>1.0990170057199999</v>
          </cell>
          <cell r="Q194">
            <v>1.2736168036399997</v>
          </cell>
          <cell r="R194">
            <v>1.2274557847799998</v>
          </cell>
          <cell r="S194">
            <v>1.3738182799999998</v>
          </cell>
          <cell r="T194">
            <v>1.5381279801399992</v>
          </cell>
          <cell r="U194">
            <v>1.3754670167599998</v>
          </cell>
          <cell r="V194">
            <v>1.6885716400200004</v>
          </cell>
          <cell r="W194">
            <v>0</v>
          </cell>
          <cell r="X194">
            <v>0</v>
          </cell>
          <cell r="Y194">
            <v>0</v>
          </cell>
          <cell r="Z194">
            <v>0</v>
          </cell>
          <cell r="AA194">
            <v>0</v>
          </cell>
          <cell r="AB194">
            <v>115.44159999999999</v>
          </cell>
          <cell r="AC194">
            <v>127.4263</v>
          </cell>
          <cell r="AD194">
            <v>139.63200000000001</v>
          </cell>
          <cell r="AE194">
            <v>177.72279999999998</v>
          </cell>
          <cell r="AF194">
            <v>228.85910000000001</v>
          </cell>
          <cell r="AG194">
            <v>202.17649999999998</v>
          </cell>
          <cell r="AH194">
            <v>227.71699999999996</v>
          </cell>
          <cell r="AI194">
            <v>288.46429999999998</v>
          </cell>
          <cell r="AJ194">
            <v>363.45829999999995</v>
          </cell>
          <cell r="AK194">
            <v>189.12440000000001</v>
          </cell>
          <cell r="AL194">
            <v>235.31450000000001</v>
          </cell>
          <cell r="AM194">
            <v>295.99449999999996</v>
          </cell>
          <cell r="AN194">
            <v>353.95719999999994</v>
          </cell>
          <cell r="AO194">
            <v>448.89479999999998</v>
          </cell>
          <cell r="AP194">
            <v>473.44879999999995</v>
          </cell>
          <cell r="AQ194">
            <v>359.54230000000001</v>
          </cell>
          <cell r="AR194">
            <v>310.22879999999998</v>
          </cell>
          <cell r="AS194">
            <v>370.86489999999998</v>
          </cell>
          <cell r="AT194">
            <v>415.73289999999997</v>
          </cell>
          <cell r="AU194">
            <v>377.6182</v>
          </cell>
          <cell r="AV194">
            <v>391.93059999999997</v>
          </cell>
          <cell r="AW194">
            <v>0</v>
          </cell>
          <cell r="AX194">
            <v>0</v>
          </cell>
          <cell r="AY194">
            <v>0</v>
          </cell>
          <cell r="AZ194">
            <v>0</v>
          </cell>
          <cell r="BA194">
            <v>0</v>
          </cell>
        </row>
        <row r="244">
          <cell r="B244">
            <v>3.3874112079999949E-2</v>
          </cell>
          <cell r="C244">
            <v>4.1312496080000004E-2</v>
          </cell>
          <cell r="D244">
            <v>2.4341996860000003E-2</v>
          </cell>
          <cell r="E244">
            <v>1.0412770759999999E-2</v>
          </cell>
          <cell r="F244">
            <v>5.8379177800000001E-2</v>
          </cell>
          <cell r="G244">
            <v>6.0913015099999995E-2</v>
          </cell>
          <cell r="H244">
            <v>7.8566689320000008E-2</v>
          </cell>
          <cell r="I244">
            <v>8.6146118240000014E-2</v>
          </cell>
          <cell r="J244">
            <v>8.705831051999996E-2</v>
          </cell>
          <cell r="K244">
            <v>4.0584242579999999E-2</v>
          </cell>
          <cell r="L244">
            <v>4.0649832440000006E-2</v>
          </cell>
          <cell r="M244">
            <v>3.0905804859999993E-2</v>
          </cell>
          <cell r="N244">
            <v>2.7593637680000001E-2</v>
          </cell>
          <cell r="O244">
            <v>2.2083766599999995E-2</v>
          </cell>
          <cell r="P244">
            <v>3.5050470980000019E-2</v>
          </cell>
          <cell r="Q244">
            <v>8.143498439999998E-2</v>
          </cell>
          <cell r="R244">
            <v>0.25859303909999992</v>
          </cell>
          <cell r="S244">
            <v>0.36983016924000012</v>
          </cell>
          <cell r="T244">
            <v>0.45923728153999988</v>
          </cell>
          <cell r="U244">
            <v>0.66598765040000008</v>
          </cell>
          <cell r="V244">
            <v>0.66856454736000015</v>
          </cell>
          <cell r="W244">
            <v>0</v>
          </cell>
          <cell r="X244">
            <v>0</v>
          </cell>
          <cell r="Y244">
            <v>0</v>
          </cell>
          <cell r="Z244">
            <v>0</v>
          </cell>
          <cell r="AA244">
            <v>0</v>
          </cell>
          <cell r="AB244">
            <v>2.9566999999999997</v>
          </cell>
          <cell r="AC244">
            <v>3.3923000000000001</v>
          </cell>
          <cell r="AD244">
            <v>3.0065999999999997</v>
          </cell>
          <cell r="AE244">
            <v>3.4175</v>
          </cell>
          <cell r="AF244">
            <v>7.719199999999999</v>
          </cell>
          <cell r="AG244">
            <v>9.7818000000000005</v>
          </cell>
          <cell r="AH244">
            <v>17.949100000000001</v>
          </cell>
          <cell r="AI244">
            <v>32.3613</v>
          </cell>
          <cell r="AJ244">
            <v>44.645699999999998</v>
          </cell>
          <cell r="AK244">
            <v>16.709899999999998</v>
          </cell>
          <cell r="AL244">
            <v>16.330500000000001</v>
          </cell>
          <cell r="AM244">
            <v>15.329899999999999</v>
          </cell>
          <cell r="AN244">
            <v>17.129099999999998</v>
          </cell>
          <cell r="AO244">
            <v>14.787999999999998</v>
          </cell>
          <cell r="AP244">
            <v>8.4855999999999998</v>
          </cell>
          <cell r="AQ244">
            <v>11.198299999999998</v>
          </cell>
          <cell r="AR244">
            <v>32.467100000000002</v>
          </cell>
          <cell r="AS244">
            <v>50.010799999999996</v>
          </cell>
          <cell r="AT244">
            <v>64.314599999999999</v>
          </cell>
          <cell r="AU244">
            <v>80.588099999999983</v>
          </cell>
          <cell r="AV244">
            <v>79.368899999999996</v>
          </cell>
          <cell r="AW244">
            <v>0</v>
          </cell>
          <cell r="AX244">
            <v>0</v>
          </cell>
          <cell r="AY244">
            <v>0</v>
          </cell>
          <cell r="AZ244">
            <v>0</v>
          </cell>
          <cell r="BA244">
            <v>0</v>
          </cell>
        </row>
        <row r="249">
          <cell r="B249">
            <v>2.7677084399999993E-3</v>
          </cell>
          <cell r="C249">
            <v>4.0150635000000007E-3</v>
          </cell>
          <cell r="D249">
            <v>8.9137926399999994E-3</v>
          </cell>
          <cell r="E249">
            <v>6.5512566000000003E-3</v>
          </cell>
          <cell r="F249">
            <v>2.9202873840000001E-2</v>
          </cell>
          <cell r="G249">
            <v>6.4583101939999998E-2</v>
          </cell>
          <cell r="H249">
            <v>8.8425058679999988E-2</v>
          </cell>
          <cell r="I249">
            <v>8.4489899899999985E-2</v>
          </cell>
          <cell r="J249">
            <v>8.4821553739999972E-2</v>
          </cell>
          <cell r="K249">
            <v>5.2455555039999997E-2</v>
          </cell>
          <cell r="L249">
            <v>6.2536910239999993E-2</v>
          </cell>
          <cell r="M249">
            <v>5.796589063999999E-2</v>
          </cell>
          <cell r="N249">
            <v>3.5806788639999997E-2</v>
          </cell>
          <cell r="O249">
            <v>5.0489091099999994E-2</v>
          </cell>
          <cell r="P249">
            <v>4.6806218199999979E-2</v>
          </cell>
          <cell r="Q249">
            <v>2.0330079140000006E-2</v>
          </cell>
          <cell r="R249">
            <v>1.343801760000006E-3</v>
          </cell>
          <cell r="S249">
            <v>1.4714563919999965E-2</v>
          </cell>
          <cell r="T249">
            <v>2.3611811439999991E-2</v>
          </cell>
          <cell r="U249">
            <v>1.8570367340000005E-2</v>
          </cell>
          <cell r="V249">
            <v>1.644961906E-2</v>
          </cell>
          <cell r="W249">
            <v>0</v>
          </cell>
          <cell r="X249">
            <v>0</v>
          </cell>
          <cell r="Y249">
            <v>0</v>
          </cell>
          <cell r="Z249">
            <v>0</v>
          </cell>
          <cell r="AA249">
            <v>0</v>
          </cell>
          <cell r="AB249">
            <v>0.35270000000000001</v>
          </cell>
          <cell r="AC249">
            <v>0.47639999999999999</v>
          </cell>
          <cell r="AD249">
            <v>0.61959999999999993</v>
          </cell>
          <cell r="AE249">
            <v>1.0271000000000001</v>
          </cell>
          <cell r="AF249">
            <v>2.2465999999999999</v>
          </cell>
          <cell r="AG249">
            <v>5.7122000000000002</v>
          </cell>
          <cell r="AH249">
            <v>7.7961999999999989</v>
          </cell>
          <cell r="AI249">
            <v>9.5884</v>
          </cell>
          <cell r="AJ249">
            <v>10.8407</v>
          </cell>
          <cell r="AK249">
            <v>4.2279</v>
          </cell>
          <cell r="AL249">
            <v>5.4756999999999998</v>
          </cell>
          <cell r="AM249">
            <v>6.7718999999999996</v>
          </cell>
          <cell r="AN249">
            <v>4.3433000000000002</v>
          </cell>
          <cell r="AO249">
            <v>7.3235999999999999</v>
          </cell>
          <cell r="AP249">
            <v>6.3369</v>
          </cell>
          <cell r="AQ249">
            <v>2.1236999999999995</v>
          </cell>
          <cell r="AR249">
            <v>0.23050000000000015</v>
          </cell>
          <cell r="AS249">
            <v>2.1810999999999998</v>
          </cell>
          <cell r="AT249">
            <v>3.2817999999999987</v>
          </cell>
          <cell r="AU249">
            <v>2.1691000000000003</v>
          </cell>
          <cell r="AV249">
            <v>2.468</v>
          </cell>
          <cell r="AW249">
            <v>0</v>
          </cell>
          <cell r="AX249">
            <v>0</v>
          </cell>
          <cell r="AY249">
            <v>0</v>
          </cell>
          <cell r="AZ249">
            <v>0</v>
          </cell>
          <cell r="BA249">
            <v>0</v>
          </cell>
        </row>
        <row r="263">
          <cell r="B263">
            <v>1.1696081016800002</v>
          </cell>
          <cell r="C263">
            <v>1.1992949278199994</v>
          </cell>
          <cell r="D263">
            <v>1.2737155877399997</v>
          </cell>
          <cell r="E263">
            <v>1.2330127237700241</v>
          </cell>
          <cell r="F263">
            <v>1.6971318915400002</v>
          </cell>
          <cell r="G263">
            <v>1.6561502091599993</v>
          </cell>
          <cell r="H263">
            <v>1.7874572440399992</v>
          </cell>
          <cell r="I263">
            <v>1.8671382300399992</v>
          </cell>
          <cell r="J263">
            <v>1.7842812560799997</v>
          </cell>
          <cell r="K263">
            <v>1.1663587317800006</v>
          </cell>
          <cell r="L263">
            <v>1.3051839751800005</v>
          </cell>
          <cell r="M263">
            <v>1.4718299822200007</v>
          </cell>
          <cell r="N263">
            <v>1.5808264958399987</v>
          </cell>
          <cell r="O263">
            <v>1.9150421829799997</v>
          </cell>
          <cell r="P263">
            <v>2.3827875976199975</v>
          </cell>
          <cell r="Q263">
            <v>2.9662644795399982</v>
          </cell>
          <cell r="R263">
            <v>4.3320099843600017</v>
          </cell>
          <cell r="S263">
            <v>5.1786489149399983</v>
          </cell>
          <cell r="T263">
            <v>5.4404500565599987</v>
          </cell>
          <cell r="U263">
            <v>5.6364369050199983</v>
          </cell>
          <cell r="V263">
            <v>6.0309225212400008</v>
          </cell>
          <cell r="W263">
            <v>0</v>
          </cell>
          <cell r="X263">
            <v>0</v>
          </cell>
          <cell r="Y263">
            <v>0</v>
          </cell>
          <cell r="Z263">
            <v>0</v>
          </cell>
          <cell r="AA263">
            <v>0</v>
          </cell>
          <cell r="AB263">
            <v>181.53789999999995</v>
          </cell>
          <cell r="AC263">
            <v>195.95559999999995</v>
          </cell>
          <cell r="AD263">
            <v>212.29819999999995</v>
          </cell>
          <cell r="AE263">
            <v>275.01530000000008</v>
          </cell>
          <cell r="AF263">
            <v>358.96789999999999</v>
          </cell>
          <cell r="AG263">
            <v>357.03419999999988</v>
          </cell>
          <cell r="AH263">
            <v>414.38529999999992</v>
          </cell>
          <cell r="AI263">
            <v>543.88249999999994</v>
          </cell>
          <cell r="AJ263">
            <v>619.36550000000011</v>
          </cell>
          <cell r="AK263">
            <v>340.15850000000017</v>
          </cell>
          <cell r="AL263">
            <v>409.20340000000004</v>
          </cell>
          <cell r="AM263">
            <v>496.28349999999989</v>
          </cell>
          <cell r="AN263">
            <v>562.1069</v>
          </cell>
          <cell r="AO263">
            <v>679.28380000000016</v>
          </cell>
          <cell r="AP263">
            <v>716.78499999999997</v>
          </cell>
          <cell r="AQ263">
            <v>593.17199999999991</v>
          </cell>
          <cell r="AR263">
            <v>686.06639999999993</v>
          </cell>
          <cell r="AS263">
            <v>913.13719999999989</v>
          </cell>
          <cell r="AT263">
            <v>1048.4500999999996</v>
          </cell>
          <cell r="AU263">
            <v>1022.0625999999997</v>
          </cell>
          <cell r="AV263">
            <v>1092.5155</v>
          </cell>
          <cell r="AW263">
            <v>0</v>
          </cell>
          <cell r="AX263">
            <v>0</v>
          </cell>
          <cell r="AY263">
            <v>0</v>
          </cell>
          <cell r="AZ263">
            <v>0</v>
          </cell>
          <cell r="BA263">
            <v>0</v>
          </cell>
        </row>
        <row r="264">
          <cell r="B264">
            <v>0.60085678693999978</v>
          </cell>
          <cell r="C264">
            <v>0.59696072534000011</v>
          </cell>
          <cell r="D264">
            <v>0.64186951864000019</v>
          </cell>
          <cell r="E264">
            <v>0.66594478255301892</v>
          </cell>
          <cell r="F264">
            <v>0.77680493404000073</v>
          </cell>
          <cell r="G264">
            <v>0.76502400805999982</v>
          </cell>
          <cell r="H264">
            <v>0.83258481499999959</v>
          </cell>
          <cell r="I264">
            <v>0.91762143147999986</v>
          </cell>
          <cell r="J264">
            <v>0.75405112929999973</v>
          </cell>
          <cell r="K264">
            <v>0.51537618306000066</v>
          </cell>
          <cell r="L264">
            <v>0.55929153622000016</v>
          </cell>
          <cell r="M264">
            <v>0.73480819692000043</v>
          </cell>
          <cell r="N264">
            <v>0.71190064073999981</v>
          </cell>
          <cell r="O264">
            <v>0.6673097167199995</v>
          </cell>
          <cell r="P264">
            <v>0.96759232295999853</v>
          </cell>
          <cell r="Q264">
            <v>1.3216798603399997</v>
          </cell>
          <cell r="R264">
            <v>2.4479878475800008</v>
          </cell>
          <cell r="S264">
            <v>2.9545908504800007</v>
          </cell>
          <cell r="T264">
            <v>3.0222022938800008</v>
          </cell>
          <cell r="U264">
            <v>3.1454780012799985</v>
          </cell>
          <cell r="V264">
            <v>3.3095517119199993</v>
          </cell>
          <cell r="W264">
            <v>0</v>
          </cell>
          <cell r="X264">
            <v>0</v>
          </cell>
          <cell r="Y264">
            <v>0</v>
          </cell>
          <cell r="Z264">
            <v>0</v>
          </cell>
          <cell r="AA264">
            <v>0</v>
          </cell>
          <cell r="AB264">
            <v>55.3461</v>
          </cell>
          <cell r="AC264">
            <v>56.335799999999985</v>
          </cell>
          <cell r="AD264">
            <v>60.087200000000017</v>
          </cell>
          <cell r="AE264">
            <v>79.353700000000032</v>
          </cell>
          <cell r="AF264">
            <v>99.616499999999974</v>
          </cell>
          <cell r="AG264">
            <v>106.00200000000002</v>
          </cell>
          <cell r="AH264">
            <v>120.5663</v>
          </cell>
          <cell r="AI264">
            <v>157.876</v>
          </cell>
          <cell r="AJ264">
            <v>138.14440000000005</v>
          </cell>
          <cell r="AK264">
            <v>87.692699999999988</v>
          </cell>
          <cell r="AL264">
            <v>91.591300000000004</v>
          </cell>
          <cell r="AM264">
            <v>102.15729999999999</v>
          </cell>
          <cell r="AN264">
            <v>91.622099999999989</v>
          </cell>
          <cell r="AO264">
            <v>88.565899999999985</v>
          </cell>
          <cell r="AP264">
            <v>128.23230000000001</v>
          </cell>
          <cell r="AQ264">
            <v>144.9547</v>
          </cell>
          <cell r="AR264">
            <v>262.82319999999999</v>
          </cell>
          <cell r="AS264">
            <v>379.33609999999999</v>
          </cell>
          <cell r="AT264">
            <v>450.94619999999998</v>
          </cell>
          <cell r="AU264">
            <v>448.64980000000008</v>
          </cell>
          <cell r="AV264">
            <v>521.99940000000004</v>
          </cell>
          <cell r="AW264">
            <v>0</v>
          </cell>
          <cell r="AX264">
            <v>0</v>
          </cell>
          <cell r="AY264">
            <v>0</v>
          </cell>
          <cell r="AZ264">
            <v>0</v>
          </cell>
          <cell r="BA264">
            <v>0</v>
          </cell>
        </row>
        <row r="265">
          <cell r="B265">
            <v>1.2235187160000001E-2</v>
          </cell>
          <cell r="C265">
            <v>8.6089565799999986E-3</v>
          </cell>
          <cell r="D265">
            <v>1.620533054E-2</v>
          </cell>
          <cell r="E265">
            <v>7.3663413599999996E-3</v>
          </cell>
          <cell r="F265">
            <v>1.0335164839999999E-2</v>
          </cell>
          <cell r="G265">
            <v>7.0100186800000006E-3</v>
          </cell>
          <cell r="H265">
            <v>3.0416596000000003E-4</v>
          </cell>
          <cell r="I265">
            <v>4.9486849999999993E-4</v>
          </cell>
          <cell r="J265">
            <v>1.9512737999999999E-4</v>
          </cell>
          <cell r="K265">
            <v>7.5192599999999996E-5</v>
          </cell>
          <cell r="L265">
            <v>1.5108325399999997E-3</v>
          </cell>
          <cell r="M265">
            <v>8.5736587999999975E-4</v>
          </cell>
          <cell r="N265">
            <v>4.5661167999999988E-4</v>
          </cell>
          <cell r="O265">
            <v>2.3236765999999997E-4</v>
          </cell>
          <cell r="P265">
            <v>9.014087599999997E-4</v>
          </cell>
          <cell r="Q265">
            <v>3.5478107840000002E-2</v>
          </cell>
          <cell r="R265">
            <v>6.3601044360000011E-2</v>
          </cell>
          <cell r="S265">
            <v>6.0829978859999995E-2</v>
          </cell>
          <cell r="T265">
            <v>2.424610944000001E-2</v>
          </cell>
          <cell r="U265">
            <v>1.7768204720000003E-2</v>
          </cell>
          <cell r="V265">
            <v>3.197809440000002E-3</v>
          </cell>
          <cell r="W265">
            <v>0</v>
          </cell>
          <cell r="X265">
            <v>0</v>
          </cell>
          <cell r="Y265">
            <v>0</v>
          </cell>
          <cell r="Z265">
            <v>0</v>
          </cell>
          <cell r="AA265">
            <v>0</v>
          </cell>
          <cell r="AB265">
            <v>0.8476999999999999</v>
          </cell>
          <cell r="AC265">
            <v>0.57999999999999996</v>
          </cell>
          <cell r="AD265">
            <v>1.0337999999999998</v>
          </cell>
          <cell r="AE265">
            <v>1.0265</v>
          </cell>
          <cell r="AF265">
            <v>0.83290000000000008</v>
          </cell>
          <cell r="AG265">
            <v>0.68909999999999993</v>
          </cell>
          <cell r="AH265">
            <v>0.1565</v>
          </cell>
          <cell r="AI265">
            <v>0.11049999999999999</v>
          </cell>
          <cell r="AJ265">
            <v>0.17880000000000001</v>
          </cell>
          <cell r="AK265">
            <v>6.6199999999999995E-2</v>
          </cell>
          <cell r="AL265">
            <v>0.52249999999999996</v>
          </cell>
          <cell r="AM265">
            <v>0.17079999999999998</v>
          </cell>
          <cell r="AN265">
            <v>0.18089999999999995</v>
          </cell>
          <cell r="AO265">
            <v>6.3399999999999998E-2</v>
          </cell>
          <cell r="AP265">
            <v>0.3165</v>
          </cell>
          <cell r="AQ265">
            <v>3.6587999999999994</v>
          </cell>
          <cell r="AR265">
            <v>7.3458000000000006</v>
          </cell>
          <cell r="AS265">
            <v>8.5556999999999999</v>
          </cell>
          <cell r="AT265">
            <v>6.1170999999999989</v>
          </cell>
          <cell r="AU265">
            <v>4.0921000000000003</v>
          </cell>
          <cell r="AV265">
            <v>1.6762999999999999</v>
          </cell>
          <cell r="AW265">
            <v>0</v>
          </cell>
          <cell r="AX265">
            <v>0</v>
          </cell>
          <cell r="AY265">
            <v>0</v>
          </cell>
          <cell r="AZ265">
            <v>0</v>
          </cell>
          <cell r="BA265">
            <v>0</v>
          </cell>
        </row>
        <row r="266">
          <cell r="B266">
            <v>5.6362499200000001E-3</v>
          </cell>
          <cell r="C266">
            <v>1.924562388E-2</v>
          </cell>
          <cell r="D266">
            <v>5.4109157200000002E-3</v>
          </cell>
          <cell r="E266">
            <v>1.3802632200000001E-3</v>
          </cell>
          <cell r="F266">
            <v>6.7318564599999995E-3</v>
          </cell>
          <cell r="G266">
            <v>1.056093822E-2</v>
          </cell>
          <cell r="H266">
            <v>1.4037716E-3</v>
          </cell>
          <cell r="I266">
            <v>6.104321999999998E-5</v>
          </cell>
          <cell r="J266">
            <v>4.5248000000000003E-6</v>
          </cell>
          <cell r="K266">
            <v>1.5618777999999999E-4</v>
          </cell>
          <cell r="L266">
            <v>3.7696385999999999E-4</v>
          </cell>
          <cell r="M266">
            <v>1.457253E-4</v>
          </cell>
          <cell r="N266">
            <v>1.4520345E-3</v>
          </cell>
          <cell r="O266">
            <v>1.8538911999999997E-3</v>
          </cell>
          <cell r="P266">
            <v>2.5615290400000002E-3</v>
          </cell>
          <cell r="Q266">
            <v>1.0090810799999999E-3</v>
          </cell>
          <cell r="R266">
            <v>6.9520709999999991E-4</v>
          </cell>
          <cell r="S266">
            <v>2.1050540000000003E-3</v>
          </cell>
          <cell r="T266">
            <v>1.4698026000000005E-3</v>
          </cell>
          <cell r="U266">
            <v>2.0421393999999994E-3</v>
          </cell>
          <cell r="V266">
            <v>1.8696771799999999E-3</v>
          </cell>
          <cell r="W266">
            <v>0</v>
          </cell>
          <cell r="X266">
            <v>0</v>
          </cell>
          <cell r="Y266">
            <v>0</v>
          </cell>
          <cell r="Z266">
            <v>0</v>
          </cell>
          <cell r="AA266">
            <v>0</v>
          </cell>
          <cell r="AB266">
            <v>0.35020000000000001</v>
          </cell>
          <cell r="AC266">
            <v>1.2105999999999999</v>
          </cell>
          <cell r="AD266">
            <v>0.32479999999999998</v>
          </cell>
          <cell r="AE266">
            <v>0.2384</v>
          </cell>
          <cell r="AF266">
            <v>0.52479999999999993</v>
          </cell>
          <cell r="AG266">
            <v>0.93259999999999998</v>
          </cell>
          <cell r="AH266">
            <v>0.1704</v>
          </cell>
          <cell r="AI266">
            <v>1.4499999999999999E-2</v>
          </cell>
          <cell r="AJ266">
            <v>1.6999999999999999E-3</v>
          </cell>
          <cell r="AK266">
            <v>0.1419</v>
          </cell>
          <cell r="AL266">
            <v>0.24790000000000001</v>
          </cell>
          <cell r="AM266">
            <v>8.4900000000000003E-2</v>
          </cell>
          <cell r="AN266">
            <v>1.2028000000000001</v>
          </cell>
          <cell r="AO266">
            <v>1.2673000000000001</v>
          </cell>
          <cell r="AP266">
            <v>1.6766999999999999</v>
          </cell>
          <cell r="AQ266">
            <v>0.68579999999999997</v>
          </cell>
          <cell r="AR266">
            <v>0.31509999999999994</v>
          </cell>
          <cell r="AS266">
            <v>0.6974999999999999</v>
          </cell>
          <cell r="AT266">
            <v>0.58689999999999998</v>
          </cell>
          <cell r="AU266">
            <v>0.89929999999999988</v>
          </cell>
          <cell r="AV266">
            <v>0.9383999999999999</v>
          </cell>
          <cell r="AW266">
            <v>0</v>
          </cell>
          <cell r="AX266">
            <v>0</v>
          </cell>
          <cell r="AY266">
            <v>0</v>
          </cell>
          <cell r="AZ266">
            <v>0</v>
          </cell>
          <cell r="BA266">
            <v>0</v>
          </cell>
        </row>
        <row r="267">
          <cell r="B267">
            <v>2.3107560000000001E-4</v>
          </cell>
          <cell r="C267">
            <v>1.6833207999999999E-4</v>
          </cell>
          <cell r="D267">
            <v>2.8902999999999998E-5</v>
          </cell>
          <cell r="E267">
            <v>3.4745199999999994E-5</v>
          </cell>
          <cell r="F267">
            <v>3.1114999999999998E-6</v>
          </cell>
          <cell r="G267">
            <v>1.471771E-4</v>
          </cell>
          <cell r="H267">
            <v>1.3121079999999999E-4</v>
          </cell>
          <cell r="I267">
            <v>1.3647759999999999E-4</v>
          </cell>
          <cell r="J267">
            <v>1.4581139999999998E-4</v>
          </cell>
          <cell r="K267">
            <v>4.8595049999999997E-4</v>
          </cell>
          <cell r="L267">
            <v>4.7817909999999994E-4</v>
          </cell>
          <cell r="M267">
            <v>2.4166799999994776E-5</v>
          </cell>
          <cell r="N267">
            <v>4.4240000000120816E-6</v>
          </cell>
          <cell r="O267">
            <v>2.2946000000029252E-6</v>
          </cell>
          <cell r="P267">
            <v>8.9739999999722435E-6</v>
          </cell>
          <cell r="Q267">
            <v>4.8076000000097599E-6</v>
          </cell>
          <cell r="R267">
            <v>3.7189761639999985E-2</v>
          </cell>
          <cell r="S267">
            <v>2.4531894119999967E-2</v>
          </cell>
          <cell r="T267">
            <v>1.2554285940000008E-2</v>
          </cell>
          <cell r="U267">
            <v>7.502814479999979E-3</v>
          </cell>
          <cell r="V267">
            <v>1.3299416199998961E-3</v>
          </cell>
          <cell r="W267">
            <v>0</v>
          </cell>
          <cell r="X267">
            <v>0</v>
          </cell>
          <cell r="Y267">
            <v>0</v>
          </cell>
          <cell r="Z267">
            <v>0</v>
          </cell>
          <cell r="AA267">
            <v>0</v>
          </cell>
          <cell r="AB267">
            <v>0.03</v>
          </cell>
          <cell r="AC267">
            <v>1.18E-2</v>
          </cell>
          <cell r="AD267">
            <v>1.49E-2</v>
          </cell>
          <cell r="AE267">
            <v>2.3099999999999999E-2</v>
          </cell>
          <cell r="AF267">
            <v>1.5999999999999999E-3</v>
          </cell>
          <cell r="AG267">
            <v>8.0299999999999996E-2</v>
          </cell>
          <cell r="AH267">
            <v>9.8400000000000001E-2</v>
          </cell>
          <cell r="AI267">
            <v>0.12570000000000001</v>
          </cell>
          <cell r="AJ267">
            <v>0.2024</v>
          </cell>
          <cell r="AK267">
            <v>0.33199999999999996</v>
          </cell>
          <cell r="AL267">
            <v>0.32650000000000001</v>
          </cell>
          <cell r="AM267">
            <v>1.5500000000000099E-2</v>
          </cell>
          <cell r="AN267">
            <v>1.8600000000000217E-2</v>
          </cell>
          <cell r="AO267">
            <v>1.400000000001316E-3</v>
          </cell>
          <cell r="AP267">
            <v>2.12E-2</v>
          </cell>
          <cell r="AQ267">
            <v>7.5000000000001047E-3</v>
          </cell>
          <cell r="AR267">
            <v>3.1554999999999995</v>
          </cell>
          <cell r="AS267">
            <v>4.5810000000000004</v>
          </cell>
          <cell r="AT267">
            <v>3.6335000000000002</v>
          </cell>
          <cell r="AU267">
            <v>1.9459999999999966</v>
          </cell>
          <cell r="AV267">
            <v>0.70519999999999639</v>
          </cell>
          <cell r="AW267">
            <v>0</v>
          </cell>
          <cell r="AX267">
            <v>0</v>
          </cell>
          <cell r="AY267">
            <v>0</v>
          </cell>
          <cell r="AZ267">
            <v>0</v>
          </cell>
          <cell r="BA267">
            <v>0</v>
          </cell>
        </row>
        <row r="268">
          <cell r="B268">
            <v>2.2869555799999988E-3</v>
          </cell>
          <cell r="C268">
            <v>5.568395139999998E-3</v>
          </cell>
          <cell r="D268">
            <v>6.8738500599999988E-3</v>
          </cell>
          <cell r="E268">
            <v>9.6928761999999914E-4</v>
          </cell>
          <cell r="F268">
            <v>6.0204877600000088E-3</v>
          </cell>
          <cell r="G268">
            <v>6.5387047600000119E-3</v>
          </cell>
          <cell r="H268">
            <v>6.2482344399999983E-3</v>
          </cell>
          <cell r="I268">
            <v>5.7099688800000018E-3</v>
          </cell>
          <cell r="J268">
            <v>3.8193232E-3</v>
          </cell>
          <cell r="K268">
            <v>2.9626811200000004E-3</v>
          </cell>
          <cell r="L268">
            <v>2.37407646E-3</v>
          </cell>
          <cell r="M268">
            <v>1.7200786399999999E-3</v>
          </cell>
          <cell r="N268">
            <v>1.8818080400000003E-3</v>
          </cell>
          <cell r="O268">
            <v>1.4122392200000009E-3</v>
          </cell>
          <cell r="P268">
            <v>2.0582793000000011E-3</v>
          </cell>
          <cell r="Q268">
            <v>3.5624293599999992E-3</v>
          </cell>
          <cell r="R268">
            <v>8.0403440599999976E-3</v>
          </cell>
          <cell r="S268">
            <v>6.6825028200000009E-3</v>
          </cell>
          <cell r="T268">
            <v>6.9513669400000002E-3</v>
          </cell>
          <cell r="U268">
            <v>1.353600514E-2</v>
          </cell>
          <cell r="V268">
            <v>1.2432391019999997E-2</v>
          </cell>
          <cell r="W268">
            <v>0</v>
          </cell>
          <cell r="X268">
            <v>0</v>
          </cell>
          <cell r="Y268">
            <v>0</v>
          </cell>
          <cell r="Z268">
            <v>0</v>
          </cell>
          <cell r="AA268">
            <v>0</v>
          </cell>
          <cell r="AB268">
            <v>0.92049999999999998</v>
          </cell>
          <cell r="AC268">
            <v>1.5030999999999999</v>
          </cell>
          <cell r="AD268">
            <v>2.3785999999999996</v>
          </cell>
          <cell r="AE268">
            <v>2.8245999999999998</v>
          </cell>
          <cell r="AF268">
            <v>3.3650999999999995</v>
          </cell>
          <cell r="AG268">
            <v>4.8333999999999993</v>
          </cell>
          <cell r="AH268">
            <v>4.5583</v>
          </cell>
          <cell r="AI268">
            <v>4.6835999999999993</v>
          </cell>
          <cell r="AJ268">
            <v>3.641</v>
          </cell>
          <cell r="AK268">
            <v>2.7472000000000003</v>
          </cell>
          <cell r="AL268">
            <v>2.1082000000000001</v>
          </cell>
          <cell r="AM268">
            <v>1.6359000000000001</v>
          </cell>
          <cell r="AN268">
            <v>1.641</v>
          </cell>
          <cell r="AO268">
            <v>1.2961</v>
          </cell>
          <cell r="AP268">
            <v>1.9864000000000002</v>
          </cell>
          <cell r="AQ268">
            <v>3.2970999999999999</v>
          </cell>
          <cell r="AR268">
            <v>4.3306000000000004</v>
          </cell>
          <cell r="AS268">
            <v>3.8347999999999995</v>
          </cell>
          <cell r="AT268">
            <v>4.934099999999999</v>
          </cell>
          <cell r="AU268">
            <v>7.3870000000000005</v>
          </cell>
          <cell r="AV268">
            <v>7.2700999999999993</v>
          </cell>
          <cell r="AW268">
            <v>0</v>
          </cell>
          <cell r="AX268">
            <v>0</v>
          </cell>
          <cell r="AY268">
            <v>0</v>
          </cell>
          <cell r="AZ268">
            <v>0</v>
          </cell>
          <cell r="BA268">
            <v>0</v>
          </cell>
        </row>
        <row r="269">
          <cell r="B269">
            <v>0</v>
          </cell>
          <cell r="C269">
            <v>4.305E-7</v>
          </cell>
          <cell r="D269">
            <v>3.3074243999999995E-4</v>
          </cell>
          <cell r="E269">
            <v>3.5280000000000001E-5</v>
          </cell>
          <cell r="F269">
            <v>0</v>
          </cell>
          <cell r="G269">
            <v>0</v>
          </cell>
          <cell r="H269">
            <v>3.2759999999999996E-6</v>
          </cell>
          <cell r="I269">
            <v>1.2154799999999998E-4</v>
          </cell>
          <cell r="J269">
            <v>2.4007200000000003E-5</v>
          </cell>
          <cell r="K269">
            <v>1.6127999999999999E-5</v>
          </cell>
          <cell r="L269">
            <v>4.9350000000000007E-5</v>
          </cell>
          <cell r="M269">
            <v>1.008805E-4</v>
          </cell>
          <cell r="N269">
            <v>1.2179999999999999E-5</v>
          </cell>
          <cell r="O269">
            <v>7.8539999999999997E-6</v>
          </cell>
          <cell r="P269">
            <v>3.5349999999999998E-7</v>
          </cell>
          <cell r="Q269">
            <v>0</v>
          </cell>
          <cell r="R269">
            <v>6.3588545999999999E-4</v>
          </cell>
          <cell r="S269">
            <v>3.7740611999999995E-4</v>
          </cell>
          <cell r="T269">
            <v>1.3614999999999998E-4</v>
          </cell>
          <cell r="U269">
            <v>3.6321123999999997E-4</v>
          </cell>
          <cell r="V269">
            <v>3.6935415999999997E-4</v>
          </cell>
          <cell r="W269">
            <v>0</v>
          </cell>
          <cell r="X269">
            <v>0</v>
          </cell>
          <cell r="Y269">
            <v>0</v>
          </cell>
          <cell r="Z269">
            <v>0</v>
          </cell>
          <cell r="AA269">
            <v>0</v>
          </cell>
          <cell r="AB269">
            <v>0</v>
          </cell>
          <cell r="AC269">
            <v>2.6999999999999997E-3</v>
          </cell>
          <cell r="AD269">
            <v>2.1100000000000001E-2</v>
          </cell>
          <cell r="AE269">
            <v>5.1999999999999998E-3</v>
          </cell>
          <cell r="AF269">
            <v>0</v>
          </cell>
          <cell r="AG269">
            <v>0</v>
          </cell>
          <cell r="AH269">
            <v>7.9999999999999993E-4</v>
          </cell>
          <cell r="AI269">
            <v>1.43E-2</v>
          </cell>
          <cell r="AJ269">
            <v>5.3299999999999993E-2</v>
          </cell>
          <cell r="AK269">
            <v>6.0000000000000001E-3</v>
          </cell>
          <cell r="AL269">
            <v>3.0599999999999999E-2</v>
          </cell>
          <cell r="AM269">
            <v>5.5199999999999999E-2</v>
          </cell>
          <cell r="AN269">
            <v>2.0999999999999999E-3</v>
          </cell>
          <cell r="AO269">
            <v>2.8999999999999998E-3</v>
          </cell>
          <cell r="AP269">
            <v>3.9999999999999996E-4</v>
          </cell>
          <cell r="AQ269">
            <v>0</v>
          </cell>
          <cell r="AR269">
            <v>0.15129999999999999</v>
          </cell>
          <cell r="AS269">
            <v>7.0099999999999996E-2</v>
          </cell>
          <cell r="AT269">
            <v>2.6699999999999998E-2</v>
          </cell>
          <cell r="AU269">
            <v>5.8299999999999991E-2</v>
          </cell>
          <cell r="AV269">
            <v>7.8399999999999997E-2</v>
          </cell>
          <cell r="AW269">
            <v>0</v>
          </cell>
          <cell r="AX269">
            <v>0</v>
          </cell>
          <cell r="AY269">
            <v>0</v>
          </cell>
          <cell r="AZ269">
            <v>0</v>
          </cell>
          <cell r="BA269">
            <v>0</v>
          </cell>
        </row>
        <row r="271">
          <cell r="B271">
            <v>5.2134201959999946E-2</v>
          </cell>
          <cell r="C271">
            <v>6.5729810540000003E-2</v>
          </cell>
          <cell r="D271">
            <v>4.2805942080000006E-2</v>
          </cell>
          <cell r="E271">
            <v>1.890223806E-2</v>
          </cell>
          <cell r="F271">
            <v>8.0021440880000003E-2</v>
          </cell>
          <cell r="G271">
            <v>8.5208122299999994E-2</v>
          </cell>
          <cell r="H271">
            <v>0.10381402052000001</v>
          </cell>
          <cell r="I271">
            <v>0.10498509742000001</v>
          </cell>
          <cell r="J271">
            <v>0.10863251659999995</v>
          </cell>
          <cell r="K271">
            <v>5.1368038819999996E-2</v>
          </cell>
          <cell r="L271">
            <v>5.3625081580000004E-2</v>
          </cell>
          <cell r="M271">
            <v>3.8765135579999992E-2</v>
          </cell>
          <cell r="N271">
            <v>3.7180412360000005E-2</v>
          </cell>
          <cell r="O271">
            <v>2.8818070399999996E-2</v>
          </cell>
          <cell r="P271">
            <v>3.784561190000002E-2</v>
          </cell>
          <cell r="Q271">
            <v>9.114618591999997E-2</v>
          </cell>
          <cell r="R271">
            <v>0.27962949215999988</v>
          </cell>
          <cell r="S271">
            <v>0.40891139438000007</v>
          </cell>
          <cell r="T271">
            <v>0.50424235323999989</v>
          </cell>
          <cell r="U271">
            <v>0.7267031744400001</v>
          </cell>
          <cell r="V271">
            <v>0.7328558808400002</v>
          </cell>
          <cell r="W271">
            <v>0</v>
          </cell>
          <cell r="X271">
            <v>0</v>
          </cell>
          <cell r="Y271">
            <v>0</v>
          </cell>
          <cell r="Z271">
            <v>0</v>
          </cell>
          <cell r="AA271">
            <v>0</v>
          </cell>
          <cell r="AB271">
            <v>4.1394000000000002</v>
          </cell>
          <cell r="AC271">
            <v>4.8605</v>
          </cell>
          <cell r="AD271">
            <v>4.1928999999999998</v>
          </cell>
          <cell r="AE271">
            <v>4.8582000000000001</v>
          </cell>
          <cell r="AF271">
            <v>9.7271000000000001</v>
          </cell>
          <cell r="AG271">
            <v>12.848600000000001</v>
          </cell>
          <cell r="AH271">
            <v>21.493300000000001</v>
          </cell>
          <cell r="AI271">
            <v>36.908200000000001</v>
          </cell>
          <cell r="AJ271">
            <v>50.414000000000001</v>
          </cell>
          <cell r="AK271">
            <v>19.019899999999996</v>
          </cell>
          <cell r="AL271">
            <v>18.7377</v>
          </cell>
          <cell r="AM271">
            <v>17.620099999999997</v>
          </cell>
          <cell r="AN271">
            <v>19.558399999999999</v>
          </cell>
          <cell r="AO271">
            <v>16.687399999999997</v>
          </cell>
          <cell r="AP271">
            <v>9.8006999999999991</v>
          </cell>
          <cell r="AQ271">
            <v>13.552799999999998</v>
          </cell>
          <cell r="AR271">
            <v>36.381799999999998</v>
          </cell>
          <cell r="AS271">
            <v>56.476999999999997</v>
          </cell>
          <cell r="AT271">
            <v>72.352900000000005</v>
          </cell>
          <cell r="AU271">
            <v>91.526199999999989</v>
          </cell>
          <cell r="AV271">
            <v>91.797499999999999</v>
          </cell>
          <cell r="AW271">
            <v>0</v>
          </cell>
          <cell r="AX271">
            <v>0</v>
          </cell>
          <cell r="AY271">
            <v>0</v>
          </cell>
          <cell r="AZ271">
            <v>0</v>
          </cell>
          <cell r="BA271">
            <v>0</v>
          </cell>
        </row>
      </sheetData>
      <sheetData sheetId="32" refreshError="1"/>
      <sheetData sheetId="33" refreshError="1"/>
      <sheetData sheetId="34" refreshError="1"/>
      <sheetData sheetId="35" refreshError="1"/>
      <sheetData sheetId="36" refreshError="1"/>
      <sheetData sheetId="37" refreshError="1"/>
      <sheetData sheetId="38">
        <row r="16">
          <cell r="B16">
            <v>5.7959999999999999E-3</v>
          </cell>
          <cell r="C16">
            <v>1.2150999999999999E-2</v>
          </cell>
          <cell r="D16">
            <v>1.0047E-2</v>
          </cell>
          <cell r="E16">
            <v>5.607666666666667E-3</v>
          </cell>
          <cell r="F16">
            <v>1.8929999999999999E-3</v>
          </cell>
          <cell r="G16">
            <v>2.3370000000000001E-3</v>
          </cell>
          <cell r="H16">
            <v>1.6639999999999999E-3</v>
          </cell>
          <cell r="I16">
            <v>1.408E-3</v>
          </cell>
          <cell r="J16">
            <v>0</v>
          </cell>
          <cell r="K16">
            <v>1.4429999999999998E-3</v>
          </cell>
          <cell r="L16">
            <v>3.3234E-2</v>
          </cell>
          <cell r="M16">
            <v>1.4185999999999999E-2</v>
          </cell>
          <cell r="N16">
            <v>1.9755999999999999E-2</v>
          </cell>
          <cell r="O16">
            <v>1.6139000000000001E-2</v>
          </cell>
          <cell r="P16">
            <v>7.9360000000000003E-3</v>
          </cell>
          <cell r="Q16">
            <v>8.7080000000000005E-3</v>
          </cell>
          <cell r="R16">
            <v>5.8460999999999999E-2</v>
          </cell>
          <cell r="S16">
            <v>1.0870999999999999E-2</v>
          </cell>
          <cell r="T16">
            <v>0</v>
          </cell>
          <cell r="V16">
            <v>0</v>
          </cell>
          <cell r="AB16">
            <v>0.16819999999999999</v>
          </cell>
          <cell r="AC16">
            <v>0.45039999999999997</v>
          </cell>
          <cell r="AD16">
            <v>0.30629999999999996</v>
          </cell>
          <cell r="AE16">
            <v>0.21379999999999999</v>
          </cell>
          <cell r="AF16">
            <v>0.21189999999999998</v>
          </cell>
          <cell r="AG16">
            <v>0.25069999999999998</v>
          </cell>
          <cell r="AH16">
            <v>0.24329999999999999</v>
          </cell>
          <cell r="AI16">
            <v>0.20749999999999999</v>
          </cell>
          <cell r="AJ16">
            <v>0</v>
          </cell>
          <cell r="AK16">
            <v>0.14079999999999998</v>
          </cell>
          <cell r="AL16">
            <v>1.5820999999999998</v>
          </cell>
          <cell r="AM16">
            <v>0.80709999999999993</v>
          </cell>
          <cell r="AN16">
            <v>0.71519999999999995</v>
          </cell>
          <cell r="AO16">
            <v>0.94719999999999993</v>
          </cell>
          <cell r="AP16">
            <v>0.38799999999999996</v>
          </cell>
          <cell r="AQ16">
            <v>0.252</v>
          </cell>
          <cell r="AR16">
            <v>1.3842999999999999</v>
          </cell>
          <cell r="AS16">
            <v>0.35580000000000001</v>
          </cell>
          <cell r="AT16">
            <v>0</v>
          </cell>
          <cell r="AV16">
            <v>0</v>
          </cell>
        </row>
        <row r="47">
          <cell r="D47">
            <v>0</v>
          </cell>
          <cell r="K47">
            <v>0</v>
          </cell>
          <cell r="L47">
            <v>0</v>
          </cell>
          <cell r="M47">
            <v>3.8231999999999995E-2</v>
          </cell>
          <cell r="N47">
            <v>7.3649999999999993E-2</v>
          </cell>
          <cell r="O47">
            <v>0.16077</v>
          </cell>
          <cell r="P47">
            <v>0.129076</v>
          </cell>
          <cell r="Q47">
            <v>8.2965999999999998E-2</v>
          </cell>
          <cell r="R47">
            <v>4.0548999999999995E-2</v>
          </cell>
          <cell r="S47">
            <v>6.3094999999999998E-2</v>
          </cell>
          <cell r="T47">
            <v>0</v>
          </cell>
          <cell r="U47">
            <v>0</v>
          </cell>
          <cell r="V47">
            <v>0</v>
          </cell>
          <cell r="AD47">
            <v>0</v>
          </cell>
          <cell r="AK47">
            <v>0</v>
          </cell>
          <cell r="AL47">
            <v>0</v>
          </cell>
          <cell r="AM47">
            <v>2.008</v>
          </cell>
          <cell r="AN47">
            <v>2.7837999999999998</v>
          </cell>
          <cell r="AO47">
            <v>8.6208999999999989</v>
          </cell>
          <cell r="AP47">
            <v>6.3536000000000001</v>
          </cell>
          <cell r="AQ47">
            <v>2.8106</v>
          </cell>
          <cell r="AR47">
            <v>1.5223</v>
          </cell>
          <cell r="AS47">
            <v>3.1219999999999999</v>
          </cell>
          <cell r="AT47">
            <v>0</v>
          </cell>
          <cell r="AU47">
            <v>0</v>
          </cell>
          <cell r="AV47">
            <v>0</v>
          </cell>
        </row>
        <row r="105">
          <cell r="K105">
            <v>0</v>
          </cell>
          <cell r="O105">
            <v>2.2469999999999999E-3</v>
          </cell>
          <cell r="R105">
            <v>5.8E-5</v>
          </cell>
          <cell r="S105">
            <v>5.1999999999999997E-5</v>
          </cell>
          <cell r="T105">
            <v>0</v>
          </cell>
          <cell r="U105">
            <v>0</v>
          </cell>
          <cell r="V105">
            <v>0</v>
          </cell>
          <cell r="AK105">
            <v>0</v>
          </cell>
          <cell r="AO105">
            <v>0.12869999999999998</v>
          </cell>
          <cell r="AR105">
            <v>1.9E-3</v>
          </cell>
          <cell r="AS105">
            <v>2.6999999999999997E-3</v>
          </cell>
          <cell r="AT105">
            <v>0</v>
          </cell>
          <cell r="AU105">
            <v>0</v>
          </cell>
          <cell r="AV105">
            <v>0</v>
          </cell>
        </row>
        <row r="126">
          <cell r="B126">
            <v>0.30286399999999997</v>
          </cell>
          <cell r="C126">
            <v>0.183611</v>
          </cell>
          <cell r="D126">
            <v>0.23606099999999999</v>
          </cell>
          <cell r="E126">
            <v>0.12741866666666665</v>
          </cell>
          <cell r="F126">
            <v>6.8478999999999998E-2</v>
          </cell>
          <cell r="G126">
            <v>0.15225900000000001</v>
          </cell>
          <cell r="H126">
            <v>0.201986</v>
          </cell>
          <cell r="I126">
            <v>0.24480199999999999</v>
          </cell>
          <cell r="J126">
            <v>0.13662199999999999</v>
          </cell>
          <cell r="K126">
            <v>9.7438999999999998E-2</v>
          </cell>
          <cell r="L126">
            <v>0.13275799999999999</v>
          </cell>
          <cell r="M126">
            <v>8.061299999999999E-2</v>
          </cell>
          <cell r="N126">
            <v>0.12866900000000001</v>
          </cell>
          <cell r="O126">
            <v>0.16234199999999999</v>
          </cell>
          <cell r="P126">
            <v>0.21377099999999999</v>
          </cell>
          <cell r="Q126">
            <v>0.528285</v>
          </cell>
          <cell r="R126">
            <v>0.39238599999999996</v>
          </cell>
          <cell r="S126">
            <v>7.7322000000000002E-2</v>
          </cell>
          <cell r="T126">
            <v>0</v>
          </cell>
          <cell r="U126">
            <v>6.2389999999999998E-3</v>
          </cell>
          <cell r="V126">
            <v>9.5319999999999988E-3</v>
          </cell>
          <cell r="AB126">
            <v>6.1388999999999996</v>
          </cell>
          <cell r="AC126">
            <v>3.3616999999999999</v>
          </cell>
          <cell r="AD126">
            <v>5.1677</v>
          </cell>
          <cell r="AE126">
            <v>4.3140000000000001</v>
          </cell>
          <cell r="AF126">
            <v>1.8712</v>
          </cell>
          <cell r="AG126">
            <v>4.8283999999999994</v>
          </cell>
          <cell r="AH126">
            <v>6.3054999999999994</v>
          </cell>
          <cell r="AI126">
            <v>16.646999999999998</v>
          </cell>
          <cell r="AJ126">
            <v>7.1833</v>
          </cell>
          <cell r="AK126">
            <v>2.9621999999999997</v>
          </cell>
          <cell r="AL126">
            <v>5.7681999999999993</v>
          </cell>
          <cell r="AM126">
            <v>4.0098000000000003</v>
          </cell>
          <cell r="AN126">
            <v>4.7443999999999997</v>
          </cell>
          <cell r="AO126">
            <v>8.057599999999999</v>
          </cell>
          <cell r="AP126">
            <v>12.4306</v>
          </cell>
          <cell r="AQ126">
            <v>24.706699999999998</v>
          </cell>
          <cell r="AR126">
            <v>12.7516</v>
          </cell>
          <cell r="AS126">
            <v>3.2435999999999998</v>
          </cell>
          <cell r="AT126">
            <v>0</v>
          </cell>
          <cell r="AU126">
            <v>0.14749999999999999</v>
          </cell>
          <cell r="AV126">
            <v>0.2198</v>
          </cell>
        </row>
        <row r="132">
          <cell r="B132">
            <v>3.385E-3</v>
          </cell>
          <cell r="C132">
            <v>5.7426999999999999E-2</v>
          </cell>
          <cell r="D132">
            <v>6.8855E-2</v>
          </cell>
          <cell r="E132">
            <v>3.5238666666666668E-2</v>
          </cell>
          <cell r="F132">
            <v>7.2182999999999997E-2</v>
          </cell>
          <cell r="G132">
            <v>7.9578999999999997E-2</v>
          </cell>
          <cell r="H132">
            <v>0.11327699999999999</v>
          </cell>
          <cell r="I132">
            <v>0.174705</v>
          </cell>
          <cell r="J132">
            <v>8.4760000000000002E-2</v>
          </cell>
          <cell r="K132">
            <v>7.6157000000000002E-2</v>
          </cell>
          <cell r="L132">
            <v>9.2918000000000001E-2</v>
          </cell>
          <cell r="M132">
            <v>0.15228800000000001</v>
          </cell>
          <cell r="N132">
            <v>0.13827799999999998</v>
          </cell>
          <cell r="O132">
            <v>0.193077</v>
          </cell>
          <cell r="P132">
            <v>0.22046099999999999</v>
          </cell>
          <cell r="Q132">
            <v>0.25237199999999999</v>
          </cell>
          <cell r="R132">
            <v>0.33832599999999996</v>
          </cell>
          <cell r="S132">
            <v>7.8162999999999996E-2</v>
          </cell>
          <cell r="T132">
            <v>0</v>
          </cell>
          <cell r="U132">
            <v>5.0531E-2</v>
          </cell>
          <cell r="V132">
            <v>9.2728999999999992E-2</v>
          </cell>
          <cell r="AB132">
            <v>9.1199999999999989E-2</v>
          </cell>
          <cell r="AC132">
            <v>0.88019999999999998</v>
          </cell>
          <cell r="AD132">
            <v>1.3818999999999999</v>
          </cell>
          <cell r="AE132">
            <v>1.1075999999999999</v>
          </cell>
          <cell r="AF132">
            <v>2.1052999999999997</v>
          </cell>
          <cell r="AG132">
            <v>2.4236</v>
          </cell>
          <cell r="AH132">
            <v>3.577</v>
          </cell>
          <cell r="AI132">
            <v>12.170499999999999</v>
          </cell>
          <cell r="AJ132">
            <v>4.2286999999999999</v>
          </cell>
          <cell r="AK132">
            <v>2.4264000000000001</v>
          </cell>
          <cell r="AL132">
            <v>4.3620000000000001</v>
          </cell>
          <cell r="AM132">
            <v>7.9866999999999999</v>
          </cell>
          <cell r="AN132">
            <v>5.4132999999999996</v>
          </cell>
          <cell r="AO132">
            <v>8.5993999999999993</v>
          </cell>
          <cell r="AP132">
            <v>9.8137999999999987</v>
          </cell>
          <cell r="AQ132">
            <v>7.6955</v>
          </cell>
          <cell r="AR132">
            <v>10.8461</v>
          </cell>
          <cell r="AS132">
            <v>3.0259999999999998</v>
          </cell>
          <cell r="AT132">
            <v>0</v>
          </cell>
          <cell r="AU132">
            <v>1.4519</v>
          </cell>
          <cell r="AV132">
            <v>2.4573</v>
          </cell>
        </row>
        <row r="188">
          <cell r="B188">
            <v>0.20877999999999999</v>
          </cell>
          <cell r="C188">
            <v>0.23052999999999998</v>
          </cell>
          <cell r="D188">
            <v>0.18790599999999999</v>
          </cell>
          <cell r="E188">
            <v>0.13125333333333333</v>
          </cell>
          <cell r="F188">
            <v>0.30177599999999999</v>
          </cell>
          <cell r="G188">
            <v>0.73630600000000002</v>
          </cell>
          <cell r="H188">
            <v>0.95522999999999991</v>
          </cell>
          <cell r="I188">
            <v>1.038923</v>
          </cell>
          <cell r="J188">
            <v>0.57477</v>
          </cell>
          <cell r="K188">
            <v>1.0242799999999999</v>
          </cell>
          <cell r="L188">
            <v>1.6943969999999999</v>
          </cell>
          <cell r="M188">
            <v>2.0321059999999997</v>
          </cell>
          <cell r="N188">
            <v>1.8602399999999999</v>
          </cell>
          <cell r="O188">
            <v>1.811237</v>
          </cell>
          <cell r="P188">
            <v>1.8583909999999999</v>
          </cell>
          <cell r="Q188">
            <v>1.7814999999999999</v>
          </cell>
          <cell r="R188">
            <v>1.582441</v>
          </cell>
          <cell r="S188">
            <v>0.999278</v>
          </cell>
          <cell r="T188">
            <v>0</v>
          </cell>
          <cell r="U188">
            <v>0.15226699999999999</v>
          </cell>
          <cell r="V188">
            <v>0.24737999999999999</v>
          </cell>
          <cell r="AB188">
            <v>4.7404999999999999</v>
          </cell>
          <cell r="AC188">
            <v>4.9157000000000002</v>
          </cell>
          <cell r="AD188">
            <v>4.0432999999999995</v>
          </cell>
          <cell r="AE188">
            <v>5.5543999999999993</v>
          </cell>
          <cell r="AF188">
            <v>8.2759999999999998</v>
          </cell>
          <cell r="AG188">
            <v>22.164199999999997</v>
          </cell>
          <cell r="AH188">
            <v>26.440199999999997</v>
          </cell>
          <cell r="AI188">
            <v>61.576299999999996</v>
          </cell>
          <cell r="AJ188">
            <v>26.558599999999998</v>
          </cell>
          <cell r="AK188">
            <v>28.419499999999999</v>
          </cell>
          <cell r="AL188">
            <v>73.488599999999991</v>
          </cell>
          <cell r="AM188">
            <v>103.22709999999999</v>
          </cell>
          <cell r="AN188">
            <v>59.379899999999999</v>
          </cell>
          <cell r="AO188">
            <v>67.916200000000003</v>
          </cell>
          <cell r="AP188">
            <v>79.696899999999999</v>
          </cell>
          <cell r="AQ188">
            <v>48.400199999999998</v>
          </cell>
          <cell r="AR188">
            <v>38.966799999999999</v>
          </cell>
          <cell r="AS188">
            <v>35.573699999999995</v>
          </cell>
          <cell r="AT188">
            <v>0</v>
          </cell>
          <cell r="AU188">
            <v>3.4236999999999997</v>
          </cell>
          <cell r="AV188">
            <v>5.3763999999999994</v>
          </cell>
        </row>
        <row r="193">
          <cell r="C193">
            <v>0</v>
          </cell>
          <cell r="D193">
            <v>5.1665999999999997E-2</v>
          </cell>
          <cell r="E193">
            <v>0</v>
          </cell>
          <cell r="F193">
            <v>0</v>
          </cell>
          <cell r="G193">
            <v>0</v>
          </cell>
          <cell r="H193">
            <v>0</v>
          </cell>
          <cell r="I193">
            <v>0</v>
          </cell>
          <cell r="J193">
            <v>0</v>
          </cell>
          <cell r="K193">
            <v>9.9999999999999991E-5</v>
          </cell>
          <cell r="L193">
            <v>3.1700000000000001E-4</v>
          </cell>
          <cell r="M193">
            <v>0</v>
          </cell>
          <cell r="N193">
            <v>4.1259999999999995E-3</v>
          </cell>
          <cell r="O193">
            <v>1.7908E-2</v>
          </cell>
          <cell r="P193">
            <v>1.9309E-2</v>
          </cell>
          <cell r="Q193">
            <v>0.11493199999999999</v>
          </cell>
          <cell r="R193">
            <v>0.35344700000000001</v>
          </cell>
          <cell r="S193">
            <v>0.56852899999999995</v>
          </cell>
          <cell r="T193">
            <v>0</v>
          </cell>
          <cell r="U193">
            <v>5.2734999999999997E-2</v>
          </cell>
          <cell r="V193">
            <v>0.235873</v>
          </cell>
          <cell r="AC193">
            <v>0</v>
          </cell>
          <cell r="AD193">
            <v>0.82229999999999992</v>
          </cell>
          <cell r="AE193">
            <v>0</v>
          </cell>
          <cell r="AF193">
            <v>0</v>
          </cell>
          <cell r="AG193">
            <v>0</v>
          </cell>
          <cell r="AH193">
            <v>0</v>
          </cell>
          <cell r="AI193">
            <v>0</v>
          </cell>
          <cell r="AJ193">
            <v>0</v>
          </cell>
          <cell r="AK193">
            <v>3.0999999999999999E-3</v>
          </cell>
          <cell r="AL193">
            <v>1.5299999999999999E-2</v>
          </cell>
          <cell r="AM193">
            <v>0</v>
          </cell>
          <cell r="AN193">
            <v>0.1605</v>
          </cell>
          <cell r="AO193">
            <v>0.67369999999999997</v>
          </cell>
          <cell r="AP193">
            <v>0.99369999999999992</v>
          </cell>
          <cell r="AQ193">
            <v>4.4944999999999995</v>
          </cell>
          <cell r="AR193">
            <v>17.296499999999998</v>
          </cell>
          <cell r="AS193">
            <v>24.455199999999998</v>
          </cell>
          <cell r="AT193">
            <v>0</v>
          </cell>
          <cell r="AU193">
            <v>1.1876</v>
          </cell>
          <cell r="AV193">
            <v>5.2500999999999998</v>
          </cell>
        </row>
        <row r="194">
          <cell r="B194">
            <v>0.294271</v>
          </cell>
          <cell r="C194">
            <v>0.44098599999999999</v>
          </cell>
          <cell r="D194">
            <v>0.574515</v>
          </cell>
          <cell r="E194">
            <v>0.50312866666666667</v>
          </cell>
          <cell r="F194">
            <v>0.863564</v>
          </cell>
          <cell r="G194">
            <v>0.65592399999999995</v>
          </cell>
          <cell r="H194">
            <v>0.46197199999999999</v>
          </cell>
          <cell r="I194">
            <v>0.28823899999999997</v>
          </cell>
          <cell r="J194">
            <v>0.26289799999999997</v>
          </cell>
          <cell r="K194">
            <v>6.0156999999999995E-2</v>
          </cell>
          <cell r="L194">
            <v>1.9407999999999998E-2</v>
          </cell>
          <cell r="M194">
            <v>2.3419999999999999E-3</v>
          </cell>
          <cell r="N194">
            <v>5.2160000000000002E-3</v>
          </cell>
          <cell r="O194">
            <v>7.5769999999999995E-3</v>
          </cell>
          <cell r="P194">
            <v>1.193E-3</v>
          </cell>
          <cell r="Q194">
            <v>0</v>
          </cell>
          <cell r="R194">
            <v>1.17E-4</v>
          </cell>
          <cell r="S194">
            <v>6.2999999999999992E-4</v>
          </cell>
          <cell r="T194">
            <v>5.2090000000000001E-3</v>
          </cell>
          <cell r="U194">
            <v>1.8999999999999998E-5</v>
          </cell>
          <cell r="V194">
            <v>0</v>
          </cell>
          <cell r="AB194">
            <v>7.1772</v>
          </cell>
          <cell r="AC194">
            <v>8.6732999999999993</v>
          </cell>
          <cell r="AD194">
            <v>9.3942999999999994</v>
          </cell>
          <cell r="AE194">
            <v>15.130899999999999</v>
          </cell>
          <cell r="AF194">
            <v>21.826599999999999</v>
          </cell>
          <cell r="AG194">
            <v>15.0627</v>
          </cell>
          <cell r="AH194">
            <v>13.299199999999999</v>
          </cell>
          <cell r="AI194">
            <v>17.438099999999999</v>
          </cell>
          <cell r="AJ194">
            <v>14.4253</v>
          </cell>
          <cell r="AK194">
            <v>1.7610999999999999</v>
          </cell>
          <cell r="AL194">
            <v>1.2302</v>
          </cell>
          <cell r="AM194">
            <v>0.26200000000000001</v>
          </cell>
          <cell r="AN194">
            <v>0.34420000000000001</v>
          </cell>
          <cell r="AO194">
            <v>0.40570000000000001</v>
          </cell>
          <cell r="AP194">
            <v>5.1999999999999998E-2</v>
          </cell>
          <cell r="AQ194">
            <v>9.9999999999999991E-5</v>
          </cell>
          <cell r="AR194">
            <v>7.3999999999999995E-3</v>
          </cell>
          <cell r="AS194">
            <v>2.2099999999999998E-2</v>
          </cell>
          <cell r="AT194">
            <v>0.1852</v>
          </cell>
          <cell r="AU194">
            <v>2.8999999999999998E-3</v>
          </cell>
          <cell r="AV194">
            <v>0</v>
          </cell>
        </row>
        <row r="244">
          <cell r="B244">
            <v>5.5379999999999995E-3</v>
          </cell>
          <cell r="C244">
            <v>4.1799999999999997E-4</v>
          </cell>
          <cell r="D244">
            <v>1.9889999999999999E-3</v>
          </cell>
          <cell r="E244">
            <v>4.5799999999999997E-4</v>
          </cell>
          <cell r="F244">
            <v>2.7949999999999997E-3</v>
          </cell>
          <cell r="G244">
            <v>4.3059999999999999E-3</v>
          </cell>
          <cell r="H244">
            <v>3.6199999999999996E-4</v>
          </cell>
          <cell r="I244">
            <v>2.0969999999999999E-3</v>
          </cell>
          <cell r="J244">
            <v>5.4900000000000001E-4</v>
          </cell>
          <cell r="K244">
            <v>0</v>
          </cell>
          <cell r="L244">
            <v>2.8289999999999999E-3</v>
          </cell>
          <cell r="M244">
            <v>2.6575999999999999E-2</v>
          </cell>
          <cell r="N244">
            <v>1.8135999999999999E-2</v>
          </cell>
          <cell r="O244">
            <v>1.7013999999999998E-2</v>
          </cell>
          <cell r="P244">
            <v>2.2987E-2</v>
          </cell>
          <cell r="Q244">
            <v>2.8763999999999998E-2</v>
          </cell>
          <cell r="R244">
            <v>5.5690000000000002E-3</v>
          </cell>
          <cell r="S244">
            <v>1.2988999999999999E-2</v>
          </cell>
          <cell r="T244">
            <v>0</v>
          </cell>
          <cell r="U244">
            <v>0</v>
          </cell>
          <cell r="V244">
            <v>0</v>
          </cell>
          <cell r="AB244">
            <v>0.16239999999999999</v>
          </cell>
          <cell r="AC244">
            <v>1.6199999999999999E-2</v>
          </cell>
          <cell r="AD244">
            <v>7.7799999999999994E-2</v>
          </cell>
          <cell r="AE244">
            <v>2.29E-2</v>
          </cell>
          <cell r="AF244">
            <v>7.5200000000000003E-2</v>
          </cell>
          <cell r="AG244">
            <v>0.1454</v>
          </cell>
          <cell r="AH244">
            <v>1.9899999999999998E-2</v>
          </cell>
          <cell r="AI244">
            <v>0.1221</v>
          </cell>
          <cell r="AJ244">
            <v>3.9799999999999995E-2</v>
          </cell>
          <cell r="AK244">
            <v>0</v>
          </cell>
          <cell r="AL244">
            <v>0.15509999999999999</v>
          </cell>
          <cell r="AM244">
            <v>1.5131999999999999</v>
          </cell>
          <cell r="AN244">
            <v>0.65489999999999993</v>
          </cell>
          <cell r="AO244">
            <v>0.876</v>
          </cell>
          <cell r="AP244">
            <v>0.98799999999999999</v>
          </cell>
          <cell r="AQ244">
            <v>1.0003</v>
          </cell>
          <cell r="AR244">
            <v>0.1928</v>
          </cell>
          <cell r="AS244">
            <v>0.58509999999999995</v>
          </cell>
          <cell r="AT244">
            <v>0</v>
          </cell>
          <cell r="AU244">
            <v>0</v>
          </cell>
          <cell r="AV244">
            <v>0</v>
          </cell>
        </row>
        <row r="263">
          <cell r="B263">
            <v>0.92299600000000004</v>
          </cell>
          <cell r="C263">
            <v>1.0930870000000001</v>
          </cell>
          <cell r="D263">
            <v>1.3156389999999998</v>
          </cell>
          <cell r="E263">
            <v>1.0676686666666666</v>
          </cell>
          <cell r="F263">
            <v>1.7681270000000002</v>
          </cell>
          <cell r="G263">
            <v>2.0481840000000009</v>
          </cell>
          <cell r="H263">
            <v>1.9009609999999999</v>
          </cell>
          <cell r="I263">
            <v>1.9351619999999996</v>
          </cell>
          <cell r="J263">
            <v>1.9511629999999998</v>
          </cell>
          <cell r="K263">
            <v>1.4750709999999998</v>
          </cell>
          <cell r="L263">
            <v>2.2172959999999997</v>
          </cell>
          <cell r="M263">
            <v>2.5091459999999999</v>
          </cell>
          <cell r="N263">
            <v>2.4760209999999994</v>
          </cell>
          <cell r="O263">
            <v>2.6614680000000002</v>
          </cell>
          <cell r="P263">
            <v>2.608085</v>
          </cell>
          <cell r="Q263">
            <v>2.9422379999999997</v>
          </cell>
          <cell r="R263">
            <v>2.9307959999999995</v>
          </cell>
          <cell r="S263">
            <v>1.975681</v>
          </cell>
          <cell r="T263">
            <v>5.2090000000000001E-3</v>
          </cell>
          <cell r="U263">
            <v>0.26792899999999997</v>
          </cell>
          <cell r="V263">
            <v>0.59615499999999988</v>
          </cell>
          <cell r="W263">
            <v>0</v>
          </cell>
          <cell r="X263">
            <v>0</v>
          </cell>
          <cell r="Y263">
            <v>0</v>
          </cell>
          <cell r="Z263">
            <v>0</v>
          </cell>
          <cell r="AA263">
            <v>0</v>
          </cell>
          <cell r="AB263">
            <v>21.205899999999996</v>
          </cell>
          <cell r="AC263">
            <v>22.670400000000001</v>
          </cell>
          <cell r="AD263">
            <v>26.608699999999999</v>
          </cell>
          <cell r="AE263">
            <v>35.170499999999997</v>
          </cell>
          <cell r="AF263">
            <v>48.852600000000002</v>
          </cell>
          <cell r="AG263">
            <v>61.656399999999991</v>
          </cell>
          <cell r="AH263">
            <v>58.643199999999993</v>
          </cell>
          <cell r="AI263">
            <v>124.59880000000001</v>
          </cell>
          <cell r="AJ263">
            <v>100.86380000000001</v>
          </cell>
          <cell r="AK263">
            <v>45.840200000000003</v>
          </cell>
          <cell r="AL263">
            <v>101.10340000000001</v>
          </cell>
          <cell r="AM263">
            <v>128.56819999999999</v>
          </cell>
          <cell r="AN263">
            <v>82.623499999999993</v>
          </cell>
          <cell r="AO263">
            <v>107.6978</v>
          </cell>
          <cell r="AP263">
            <v>116.4126</v>
          </cell>
          <cell r="AQ263">
            <v>93.722700000000003</v>
          </cell>
          <cell r="AR263">
            <v>87.289400000000015</v>
          </cell>
          <cell r="AS263">
            <v>76.274699999999996</v>
          </cell>
          <cell r="AT263">
            <v>0.1852</v>
          </cell>
          <cell r="AU263">
            <v>6.3578000000000001</v>
          </cell>
          <cell r="AV263">
            <v>13.545500000000001</v>
          </cell>
          <cell r="AW263">
            <v>0</v>
          </cell>
          <cell r="AX263">
            <v>0</v>
          </cell>
          <cell r="AY263">
            <v>0</v>
          </cell>
          <cell r="AZ263">
            <v>0</v>
          </cell>
          <cell r="BA263">
            <v>0</v>
          </cell>
        </row>
        <row r="264">
          <cell r="B264">
            <v>0.62242799999999998</v>
          </cell>
          <cell r="C264">
            <v>0.63079700000000005</v>
          </cell>
          <cell r="D264">
            <v>0.73820300000000005</v>
          </cell>
          <cell r="E264">
            <v>0.56291799999999992</v>
          </cell>
          <cell r="F264">
            <v>0.88014000000000003</v>
          </cell>
          <cell r="G264">
            <v>1.3841730000000001</v>
          </cell>
          <cell r="H264">
            <v>1.436501</v>
          </cell>
          <cell r="I264">
            <v>1.6439749999999997</v>
          </cell>
          <cell r="J264">
            <v>1.685759</v>
          </cell>
          <cell r="K264">
            <v>1.4145419999999997</v>
          </cell>
          <cell r="L264">
            <v>2.1946019999999997</v>
          </cell>
          <cell r="M264">
            <v>2.4412719999999997</v>
          </cell>
          <cell r="N264">
            <v>2.3633179999999991</v>
          </cell>
          <cell r="O264">
            <v>2.4667709999999996</v>
          </cell>
          <cell r="P264">
            <v>2.4454509999999998</v>
          </cell>
          <cell r="Q264">
            <v>2.7747539999999997</v>
          </cell>
          <cell r="R264">
            <v>2.8372549999999999</v>
          </cell>
          <cell r="S264">
            <v>1.8639160000000001</v>
          </cell>
          <cell r="T264">
            <v>0</v>
          </cell>
          <cell r="U264">
            <v>0.26781799999999994</v>
          </cell>
          <cell r="V264">
            <v>0.59612599999999993</v>
          </cell>
          <cell r="W264">
            <v>0</v>
          </cell>
          <cell r="X264">
            <v>0</v>
          </cell>
          <cell r="Y264">
            <v>0</v>
          </cell>
          <cell r="Z264">
            <v>0</v>
          </cell>
          <cell r="AA264">
            <v>0</v>
          </cell>
          <cell r="AB264">
            <v>13.847399999999999</v>
          </cell>
          <cell r="AC264">
            <v>13.617700000000001</v>
          </cell>
          <cell r="AD264">
            <v>17.115599999999997</v>
          </cell>
          <cell r="AE264">
            <v>19.981100000000001</v>
          </cell>
          <cell r="AF264">
            <v>26.410700000000002</v>
          </cell>
          <cell r="AG264">
            <v>46.313399999999994</v>
          </cell>
          <cell r="AH264">
            <v>45.238699999999994</v>
          </cell>
          <cell r="AI264">
            <v>106.97080000000001</v>
          </cell>
          <cell r="AJ264">
            <v>86.127800000000008</v>
          </cell>
          <cell r="AK264">
            <v>44.014600000000002</v>
          </cell>
          <cell r="AL264">
            <v>99.644699999999986</v>
          </cell>
          <cell r="AM264">
            <v>124.74499999999999</v>
          </cell>
          <cell r="AN264">
            <v>78.261300000000006</v>
          </cell>
          <cell r="AO264">
            <v>97.40740000000001</v>
          </cell>
          <cell r="AP264">
            <v>108.60369999999999</v>
          </cell>
          <cell r="AQ264">
            <v>88.373500000000007</v>
          </cell>
          <cell r="AR264">
            <v>84.227400000000003</v>
          </cell>
          <cell r="AS264">
            <v>70.948899999999981</v>
          </cell>
          <cell r="AT264">
            <v>0</v>
          </cell>
          <cell r="AU264">
            <v>6.3523999999999994</v>
          </cell>
          <cell r="AV264">
            <v>13.5442</v>
          </cell>
          <cell r="AW264">
            <v>0</v>
          </cell>
          <cell r="AX264">
            <v>0</v>
          </cell>
          <cell r="AY264">
            <v>0</v>
          </cell>
          <cell r="AZ264">
            <v>0</v>
          </cell>
          <cell r="BA264">
            <v>0</v>
          </cell>
        </row>
        <row r="265">
          <cell r="B265">
            <v>0</v>
          </cell>
          <cell r="C265">
            <v>0</v>
          </cell>
          <cell r="D265">
            <v>0</v>
          </cell>
          <cell r="E265">
            <v>0</v>
          </cell>
          <cell r="F265">
            <v>0</v>
          </cell>
          <cell r="G265">
            <v>0</v>
          </cell>
          <cell r="H265">
            <v>1.8199999999999998E-4</v>
          </cell>
          <cell r="I265">
            <v>4.5300000000000001E-4</v>
          </cell>
          <cell r="J265">
            <v>0</v>
          </cell>
          <cell r="K265">
            <v>0</v>
          </cell>
          <cell r="L265">
            <v>2.3499999999999999E-4</v>
          </cell>
          <cell r="M265">
            <v>0</v>
          </cell>
          <cell r="N265">
            <v>2.12E-4</v>
          </cell>
          <cell r="O265">
            <v>0</v>
          </cell>
          <cell r="P265">
            <v>0</v>
          </cell>
          <cell r="Q265">
            <v>0</v>
          </cell>
          <cell r="R265">
            <v>0</v>
          </cell>
          <cell r="S265">
            <v>0</v>
          </cell>
          <cell r="T265">
            <v>0</v>
          </cell>
          <cell r="U265">
            <v>4.1E-5</v>
          </cell>
          <cell r="V265">
            <v>0</v>
          </cell>
          <cell r="W265">
            <v>0</v>
          </cell>
          <cell r="X265">
            <v>0</v>
          </cell>
          <cell r="Y265">
            <v>0</v>
          </cell>
          <cell r="Z265">
            <v>0</v>
          </cell>
          <cell r="AA265">
            <v>0</v>
          </cell>
          <cell r="AB265">
            <v>0</v>
          </cell>
          <cell r="AC265">
            <v>0</v>
          </cell>
          <cell r="AD265">
            <v>0</v>
          </cell>
          <cell r="AE265">
            <v>0</v>
          </cell>
          <cell r="AF265">
            <v>0</v>
          </cell>
          <cell r="AG265">
            <v>0</v>
          </cell>
          <cell r="AH265">
            <v>2.69E-2</v>
          </cell>
          <cell r="AI265">
            <v>4.0899999999999999E-2</v>
          </cell>
          <cell r="AJ265">
            <v>0</v>
          </cell>
          <cell r="AK265">
            <v>0</v>
          </cell>
          <cell r="AL265">
            <v>3.7100000000000001E-2</v>
          </cell>
          <cell r="AM265">
            <v>0</v>
          </cell>
          <cell r="AN265">
            <v>1.0999999999999999E-2</v>
          </cell>
          <cell r="AO265">
            <v>0</v>
          </cell>
          <cell r="AP265">
            <v>0</v>
          </cell>
          <cell r="AQ265">
            <v>0</v>
          </cell>
          <cell r="AR265">
            <v>0</v>
          </cell>
          <cell r="AS265">
            <v>0</v>
          </cell>
          <cell r="AT265">
            <v>0</v>
          </cell>
          <cell r="AU265">
            <v>1.0999999999999998E-3</v>
          </cell>
          <cell r="AV265">
            <v>0</v>
          </cell>
          <cell r="AW265">
            <v>0</v>
          </cell>
          <cell r="AX265">
            <v>0</v>
          </cell>
          <cell r="AY265">
            <v>0</v>
          </cell>
          <cell r="AZ265">
            <v>0</v>
          </cell>
          <cell r="BA265">
            <v>0</v>
          </cell>
        </row>
        <row r="266">
          <cell r="B266">
            <v>0</v>
          </cell>
          <cell r="C266">
            <v>0</v>
          </cell>
          <cell r="D266">
            <v>0</v>
          </cell>
          <cell r="E266">
            <v>0</v>
          </cell>
          <cell r="F266">
            <v>0</v>
          </cell>
          <cell r="G266">
            <v>2.9999999999999997E-5</v>
          </cell>
          <cell r="H266">
            <v>6.5999999999999992E-5</v>
          </cell>
          <cell r="I266">
            <v>0</v>
          </cell>
          <cell r="J266">
            <v>0</v>
          </cell>
          <cell r="K266">
            <v>0</v>
          </cell>
          <cell r="L266">
            <v>0</v>
          </cell>
          <cell r="M266">
            <v>0</v>
          </cell>
          <cell r="N266">
            <v>0</v>
          </cell>
          <cell r="O266">
            <v>0</v>
          </cell>
          <cell r="P266">
            <v>0</v>
          </cell>
          <cell r="Q266">
            <v>0</v>
          </cell>
          <cell r="R266">
            <v>0</v>
          </cell>
          <cell r="S266">
            <v>0</v>
          </cell>
          <cell r="T266">
            <v>0</v>
          </cell>
          <cell r="U266">
            <v>0</v>
          </cell>
          <cell r="V266">
            <v>0</v>
          </cell>
          <cell r="W266">
            <v>0</v>
          </cell>
          <cell r="X266">
            <v>0</v>
          </cell>
          <cell r="Y266">
            <v>0</v>
          </cell>
          <cell r="Z266">
            <v>0</v>
          </cell>
          <cell r="AA266">
            <v>0</v>
          </cell>
          <cell r="AB266">
            <v>0</v>
          </cell>
          <cell r="AC266">
            <v>0</v>
          </cell>
          <cell r="AD266">
            <v>0</v>
          </cell>
          <cell r="AE266">
            <v>0</v>
          </cell>
          <cell r="AF266">
            <v>0</v>
          </cell>
          <cell r="AG266">
            <v>1.6999999999999999E-3</v>
          </cell>
          <cell r="AH266">
            <v>4.0000000000000001E-3</v>
          </cell>
          <cell r="AI266">
            <v>0</v>
          </cell>
          <cell r="AJ266">
            <v>0</v>
          </cell>
          <cell r="AK266">
            <v>0</v>
          </cell>
          <cell r="AL266">
            <v>0</v>
          </cell>
          <cell r="AM266">
            <v>0</v>
          </cell>
          <cell r="AN266">
            <v>0</v>
          </cell>
          <cell r="AO266">
            <v>0</v>
          </cell>
          <cell r="AP266">
            <v>0</v>
          </cell>
          <cell r="AQ266">
            <v>0</v>
          </cell>
          <cell r="AR266">
            <v>0</v>
          </cell>
          <cell r="AS266">
            <v>0</v>
          </cell>
          <cell r="AT266">
            <v>0</v>
          </cell>
          <cell r="AU266">
            <v>0</v>
          </cell>
          <cell r="AV266">
            <v>0</v>
          </cell>
          <cell r="AW266">
            <v>0</v>
          </cell>
          <cell r="AX266">
            <v>0</v>
          </cell>
          <cell r="AY266">
            <v>0</v>
          </cell>
          <cell r="AZ266">
            <v>0</v>
          </cell>
          <cell r="BA266">
            <v>0</v>
          </cell>
        </row>
        <row r="267">
          <cell r="B267">
            <v>0</v>
          </cell>
          <cell r="C267">
            <v>0</v>
          </cell>
          <cell r="D267">
            <v>0</v>
          </cell>
          <cell r="E267">
            <v>0</v>
          </cell>
          <cell r="F267">
            <v>0</v>
          </cell>
          <cell r="G267">
            <v>0</v>
          </cell>
          <cell r="H267">
            <v>0</v>
          </cell>
          <cell r="I267">
            <v>0</v>
          </cell>
          <cell r="J267">
            <v>0</v>
          </cell>
          <cell r="K267">
            <v>0</v>
          </cell>
          <cell r="L267">
            <v>0</v>
          </cell>
          <cell r="M267">
            <v>3.8231999999999995E-2</v>
          </cell>
          <cell r="N267">
            <v>7.3649999999999993E-2</v>
          </cell>
          <cell r="O267">
            <v>0.163017</v>
          </cell>
          <cell r="P267">
            <v>0.12922</v>
          </cell>
          <cell r="Q267">
            <v>8.5750999999999994E-2</v>
          </cell>
          <cell r="R267">
            <v>4.1491999999999994E-2</v>
          </cell>
          <cell r="S267">
            <v>6.3146999999999995E-2</v>
          </cell>
          <cell r="T267">
            <v>0</v>
          </cell>
          <cell r="U267">
            <v>0</v>
          </cell>
          <cell r="V267">
            <v>0</v>
          </cell>
          <cell r="W267">
            <v>0</v>
          </cell>
          <cell r="X267">
            <v>0</v>
          </cell>
          <cell r="Y267">
            <v>0</v>
          </cell>
          <cell r="Z267">
            <v>0</v>
          </cell>
          <cell r="AA267">
            <v>0</v>
          </cell>
          <cell r="AB267">
            <v>0</v>
          </cell>
          <cell r="AC267">
            <v>0</v>
          </cell>
          <cell r="AD267">
            <v>0</v>
          </cell>
          <cell r="AE267">
            <v>0</v>
          </cell>
          <cell r="AF267">
            <v>0</v>
          </cell>
          <cell r="AG267">
            <v>0</v>
          </cell>
          <cell r="AH267">
            <v>0</v>
          </cell>
          <cell r="AI267">
            <v>0</v>
          </cell>
          <cell r="AJ267">
            <v>0</v>
          </cell>
          <cell r="AK267">
            <v>0</v>
          </cell>
          <cell r="AL267">
            <v>0</v>
          </cell>
          <cell r="AM267">
            <v>2.008</v>
          </cell>
          <cell r="AN267">
            <v>2.7837999999999998</v>
          </cell>
          <cell r="AO267">
            <v>8.7495999999999992</v>
          </cell>
          <cell r="AP267">
            <v>6.3594999999999997</v>
          </cell>
          <cell r="AQ267">
            <v>2.9243999999999999</v>
          </cell>
          <cell r="AR267">
            <v>1.5536000000000001</v>
          </cell>
          <cell r="AS267">
            <v>3.1246999999999998</v>
          </cell>
          <cell r="AT267">
            <v>0</v>
          </cell>
          <cell r="AU267">
            <v>0</v>
          </cell>
          <cell r="AV267">
            <v>0</v>
          </cell>
          <cell r="AW267">
            <v>0</v>
          </cell>
          <cell r="AX267">
            <v>0</v>
          </cell>
          <cell r="AY267">
            <v>0</v>
          </cell>
          <cell r="AZ267">
            <v>0</v>
          </cell>
          <cell r="BA267">
            <v>0</v>
          </cell>
        </row>
        <row r="268">
          <cell r="B268">
            <v>0</v>
          </cell>
          <cell r="C268">
            <v>0</v>
          </cell>
          <cell r="D268">
            <v>0</v>
          </cell>
          <cell r="E268">
            <v>0</v>
          </cell>
          <cell r="F268">
            <v>0</v>
          </cell>
          <cell r="G268">
            <v>0</v>
          </cell>
          <cell r="H268">
            <v>0</v>
          </cell>
          <cell r="I268">
            <v>0</v>
          </cell>
          <cell r="J268">
            <v>0</v>
          </cell>
          <cell r="K268">
            <v>0</v>
          </cell>
          <cell r="L268">
            <v>0</v>
          </cell>
          <cell r="M268">
            <v>0</v>
          </cell>
          <cell r="N268">
            <v>0</v>
          </cell>
          <cell r="O268">
            <v>0</v>
          </cell>
          <cell r="P268">
            <v>0</v>
          </cell>
          <cell r="Q268">
            <v>0</v>
          </cell>
          <cell r="R268">
            <v>0</v>
          </cell>
          <cell r="S268">
            <v>0</v>
          </cell>
          <cell r="T268">
            <v>0</v>
          </cell>
          <cell r="U268">
            <v>0</v>
          </cell>
          <cell r="V268">
            <v>0</v>
          </cell>
          <cell r="W268">
            <v>0</v>
          </cell>
          <cell r="X268">
            <v>0</v>
          </cell>
          <cell r="Y268">
            <v>0</v>
          </cell>
          <cell r="Z268">
            <v>0</v>
          </cell>
          <cell r="AA268">
            <v>0</v>
          </cell>
          <cell r="AB268">
            <v>0</v>
          </cell>
          <cell r="AC268">
            <v>0</v>
          </cell>
          <cell r="AD268">
            <v>0</v>
          </cell>
          <cell r="AE268">
            <v>0</v>
          </cell>
          <cell r="AF268">
            <v>0</v>
          </cell>
          <cell r="AG268">
            <v>0</v>
          </cell>
          <cell r="AH268">
            <v>0</v>
          </cell>
          <cell r="AI268">
            <v>0</v>
          </cell>
          <cell r="AJ268">
            <v>0</v>
          </cell>
          <cell r="AK268">
            <v>0</v>
          </cell>
          <cell r="AL268">
            <v>0</v>
          </cell>
          <cell r="AM268">
            <v>0</v>
          </cell>
          <cell r="AN268">
            <v>0</v>
          </cell>
          <cell r="AO268">
            <v>0</v>
          </cell>
          <cell r="AP268">
            <v>0</v>
          </cell>
          <cell r="AQ268">
            <v>0</v>
          </cell>
          <cell r="AR268">
            <v>0</v>
          </cell>
          <cell r="AS268">
            <v>0</v>
          </cell>
          <cell r="AT268">
            <v>0</v>
          </cell>
          <cell r="AU268">
            <v>0</v>
          </cell>
          <cell r="AV268">
            <v>0</v>
          </cell>
          <cell r="AW268">
            <v>0</v>
          </cell>
          <cell r="AX268">
            <v>0</v>
          </cell>
          <cell r="AY268">
            <v>0</v>
          </cell>
          <cell r="AZ268">
            <v>0</v>
          </cell>
          <cell r="BA268">
            <v>0</v>
          </cell>
        </row>
        <row r="269">
          <cell r="B269">
            <v>0</v>
          </cell>
          <cell r="C269">
            <v>0</v>
          </cell>
          <cell r="D269">
            <v>0</v>
          </cell>
          <cell r="E269">
            <v>0</v>
          </cell>
          <cell r="F269">
            <v>0</v>
          </cell>
          <cell r="G269">
            <v>0</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0</v>
          </cell>
          <cell r="AN269">
            <v>0</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row>
        <row r="271">
          <cell r="B271">
            <v>6.2839999999999997E-3</v>
          </cell>
          <cell r="C271">
            <v>1.3579999999999998E-3</v>
          </cell>
          <cell r="D271">
            <v>2.8899999999999998E-3</v>
          </cell>
          <cell r="E271">
            <v>1.1786666666666664E-3</v>
          </cell>
          <cell r="F271">
            <v>3.7249999999999996E-3</v>
          </cell>
          <cell r="G271">
            <v>5.9319999999999998E-3</v>
          </cell>
          <cell r="H271">
            <v>2.2369999999999998E-3</v>
          </cell>
          <cell r="I271">
            <v>2.421E-3</v>
          </cell>
          <cell r="J271">
            <v>1.163E-3</v>
          </cell>
          <cell r="K271">
            <v>2.7700000000000001E-4</v>
          </cell>
          <cell r="L271">
            <v>2.8469999999999997E-3</v>
          </cell>
          <cell r="M271">
            <v>2.6953999999999999E-2</v>
          </cell>
          <cell r="N271">
            <v>1.8652999999999999E-2</v>
          </cell>
          <cell r="O271">
            <v>1.7123999999999997E-2</v>
          </cell>
          <cell r="P271">
            <v>2.3112000000000001E-2</v>
          </cell>
          <cell r="Q271">
            <v>2.9091999999999996E-2</v>
          </cell>
          <cell r="R271">
            <v>5.5919999999999997E-3</v>
          </cell>
          <cell r="S271">
            <v>1.3170999999999999E-2</v>
          </cell>
          <cell r="T271">
            <v>0</v>
          </cell>
          <cell r="U271">
            <v>0</v>
          </cell>
          <cell r="V271">
            <v>0</v>
          </cell>
          <cell r="W271">
            <v>0</v>
          </cell>
          <cell r="X271">
            <v>0</v>
          </cell>
          <cell r="Y271">
            <v>0</v>
          </cell>
          <cell r="Z271">
            <v>0</v>
          </cell>
          <cell r="AA271">
            <v>0</v>
          </cell>
          <cell r="AB271">
            <v>0.17949999999999999</v>
          </cell>
          <cell r="AC271">
            <v>3.44E-2</v>
          </cell>
          <cell r="AD271">
            <v>9.4199999999999992E-2</v>
          </cell>
          <cell r="AE271">
            <v>4.5200000000000004E-2</v>
          </cell>
          <cell r="AF271">
            <v>9.74E-2</v>
          </cell>
          <cell r="AG271">
            <v>0.19309999999999999</v>
          </cell>
          <cell r="AH271">
            <v>7.4099999999999999E-2</v>
          </cell>
          <cell r="AI271">
            <v>0.1326</v>
          </cell>
          <cell r="AJ271">
            <v>8.1799999999999984E-2</v>
          </cell>
          <cell r="AK271">
            <v>1.41E-2</v>
          </cell>
          <cell r="AL271">
            <v>0.16169999999999998</v>
          </cell>
          <cell r="AM271">
            <v>1.5356999999999998</v>
          </cell>
          <cell r="AN271">
            <v>0.67909999999999993</v>
          </cell>
          <cell r="AO271">
            <v>0.88060000000000005</v>
          </cell>
          <cell r="AP271">
            <v>0.99399999999999999</v>
          </cell>
          <cell r="AQ271">
            <v>1.0127999999999999</v>
          </cell>
          <cell r="AR271">
            <v>0.1938</v>
          </cell>
          <cell r="AS271">
            <v>0.59549999999999992</v>
          </cell>
          <cell r="AT271">
            <v>0</v>
          </cell>
          <cell r="AU271">
            <v>0</v>
          </cell>
          <cell r="AV271">
            <v>0</v>
          </cell>
          <cell r="AW271">
            <v>0</v>
          </cell>
          <cell r="AX271">
            <v>0</v>
          </cell>
          <cell r="AY271">
            <v>0</v>
          </cell>
          <cell r="AZ271">
            <v>0</v>
          </cell>
          <cell r="BA271">
            <v>0</v>
          </cell>
        </row>
      </sheetData>
      <sheetData sheetId="39">
        <row r="17">
          <cell r="B17">
            <v>0</v>
          </cell>
          <cell r="C17">
            <v>0</v>
          </cell>
          <cell r="D17">
            <v>0</v>
          </cell>
          <cell r="E17">
            <v>0</v>
          </cell>
          <cell r="F17">
            <v>0</v>
          </cell>
          <cell r="G17">
            <v>0</v>
          </cell>
          <cell r="H17">
            <v>0</v>
          </cell>
          <cell r="I17">
            <v>0</v>
          </cell>
          <cell r="J17">
            <v>0</v>
          </cell>
          <cell r="K17">
            <v>1.0792599999999999E-3</v>
          </cell>
          <cell r="L17">
            <v>4.4444399999999992E-3</v>
          </cell>
          <cell r="M17">
            <v>7.8571219999999997E-2</v>
          </cell>
          <cell r="N17">
            <v>0.19558083999999998</v>
          </cell>
          <cell r="O17">
            <v>0.3472924</v>
          </cell>
          <cell r="P17">
            <v>0.37583364000000002</v>
          </cell>
          <cell r="Q17">
            <v>0.1222312</v>
          </cell>
          <cell r="R17">
            <v>7.8365560000000001E-2</v>
          </cell>
          <cell r="S17">
            <v>0.15137667999999999</v>
          </cell>
          <cell r="T17">
            <v>0.14873039999999998</v>
          </cell>
          <cell r="U17">
            <v>0.18619145999999998</v>
          </cell>
          <cell r="V17">
            <v>0.16157959999999999</v>
          </cell>
          <cell r="AB17">
            <v>0</v>
          </cell>
          <cell r="AC17">
            <v>0</v>
          </cell>
          <cell r="AD17">
            <v>0</v>
          </cell>
          <cell r="AE17">
            <v>0</v>
          </cell>
          <cell r="AF17">
            <v>0</v>
          </cell>
          <cell r="AG17">
            <v>0</v>
          </cell>
          <cell r="AH17">
            <v>0</v>
          </cell>
          <cell r="AI17">
            <v>0</v>
          </cell>
          <cell r="AJ17">
            <v>0</v>
          </cell>
          <cell r="AK17">
            <v>7.6299999999999993E-2</v>
          </cell>
          <cell r="AL17">
            <v>0.34399999999999997</v>
          </cell>
          <cell r="AM17">
            <v>6.2808999999999999</v>
          </cell>
          <cell r="AN17">
            <v>14.967599999999999</v>
          </cell>
          <cell r="AO17">
            <v>28.7182</v>
          </cell>
          <cell r="AP17">
            <v>31.1402</v>
          </cell>
          <cell r="AQ17">
            <v>6.9207999999999998</v>
          </cell>
          <cell r="AR17">
            <v>3.8677999999999999</v>
          </cell>
          <cell r="AS17">
            <v>9.4092000000000002</v>
          </cell>
          <cell r="AT17">
            <v>9.8685999999999989</v>
          </cell>
          <cell r="AU17">
            <v>10.925699999999999</v>
          </cell>
          <cell r="AV17">
            <v>10.0037</v>
          </cell>
        </row>
        <row r="23">
          <cell r="B23">
            <v>8.349062904E-2</v>
          </cell>
          <cell r="C23">
            <v>7.944118E-2</v>
          </cell>
          <cell r="D23">
            <v>0.10506132</v>
          </cell>
          <cell r="E23">
            <v>0.1318616</v>
          </cell>
          <cell r="F23">
            <v>0.14361256</v>
          </cell>
          <cell r="G23">
            <v>0.17440696</v>
          </cell>
          <cell r="H23">
            <v>0.148982109276</v>
          </cell>
          <cell r="I23">
            <v>0.14920723999999999</v>
          </cell>
          <cell r="J23">
            <v>0.13341873999999998</v>
          </cell>
          <cell r="K23">
            <v>0.13807248</v>
          </cell>
          <cell r="L23">
            <v>0.14061683999999999</v>
          </cell>
          <cell r="M23">
            <v>0.13708603999999999</v>
          </cell>
          <cell r="N23">
            <v>0.16230760000000002</v>
          </cell>
          <cell r="O23">
            <v>0.14680119999999999</v>
          </cell>
          <cell r="P23">
            <v>0.17744818000000001</v>
          </cell>
          <cell r="Q23">
            <v>0.19579378000000003</v>
          </cell>
          <cell r="R23">
            <v>0.21123647999999998</v>
          </cell>
          <cell r="S23">
            <v>0.29855461999999999</v>
          </cell>
          <cell r="T23">
            <v>0.43355857999999997</v>
          </cell>
          <cell r="U23">
            <v>0.41431390000000001</v>
          </cell>
          <cell r="V23">
            <v>0.33740980000000004</v>
          </cell>
          <cell r="AB23">
            <v>3.6974</v>
          </cell>
          <cell r="AC23">
            <v>3.1880999999999999</v>
          </cell>
          <cell r="AD23">
            <v>4.3797999999999995</v>
          </cell>
          <cell r="AE23">
            <v>6.9879999999999995</v>
          </cell>
          <cell r="AF23">
            <v>7.8119999999999994</v>
          </cell>
          <cell r="AG23">
            <v>9.4896999999999991</v>
          </cell>
          <cell r="AH23">
            <v>8.6166999999999998</v>
          </cell>
          <cell r="AI23">
            <v>13.5703</v>
          </cell>
          <cell r="AJ23">
            <v>12.134599999999999</v>
          </cell>
          <cell r="AK23">
            <v>8.404399999999999</v>
          </cell>
          <cell r="AL23">
            <v>9.9148999999999994</v>
          </cell>
          <cell r="AM23">
            <v>11.252799999999999</v>
          </cell>
          <cell r="AN23">
            <v>11.638299999999999</v>
          </cell>
          <cell r="AO23">
            <v>11.5084</v>
          </cell>
          <cell r="AP23">
            <v>14.744299999999999</v>
          </cell>
          <cell r="AQ23">
            <v>13.106</v>
          </cell>
          <cell r="AR23">
            <v>12.687899999999999</v>
          </cell>
          <cell r="AS23">
            <v>19.6982</v>
          </cell>
          <cell r="AT23">
            <v>33.268899999999995</v>
          </cell>
          <cell r="AU23">
            <v>27.439699999999998</v>
          </cell>
          <cell r="AV23">
            <v>22.808999999999997</v>
          </cell>
        </row>
        <row r="47">
          <cell r="D47">
            <v>0</v>
          </cell>
          <cell r="K47">
            <v>0</v>
          </cell>
          <cell r="L47">
            <v>0</v>
          </cell>
          <cell r="M47">
            <v>6.5519999999999996E-5</v>
          </cell>
          <cell r="N47">
            <v>0</v>
          </cell>
          <cell r="O47">
            <v>5.8239999999999998E-5</v>
          </cell>
          <cell r="P47">
            <v>3.9312E-4</v>
          </cell>
          <cell r="Q47">
            <v>4.4408000000000002E-4</v>
          </cell>
          <cell r="R47">
            <v>1.1102E-4</v>
          </cell>
          <cell r="S47">
            <v>4.2203980000000002E-2</v>
          </cell>
          <cell r="T47">
            <v>9.4303300000000007E-2</v>
          </cell>
          <cell r="U47">
            <v>0.5059418</v>
          </cell>
          <cell r="V47">
            <v>0.82193748000000011</v>
          </cell>
          <cell r="AD47">
            <v>0</v>
          </cell>
          <cell r="AK47">
            <v>0</v>
          </cell>
          <cell r="AL47">
            <v>0</v>
          </cell>
          <cell r="AM47">
            <v>5.4999999999999997E-3</v>
          </cell>
          <cell r="AN47">
            <v>0</v>
          </cell>
          <cell r="AO47">
            <v>4.7000000000000002E-3</v>
          </cell>
          <cell r="AP47">
            <v>2.29E-2</v>
          </cell>
          <cell r="AQ47">
            <v>3.9799999999999995E-2</v>
          </cell>
          <cell r="AR47">
            <v>6.6E-3</v>
          </cell>
          <cell r="AS47">
            <v>2.0663999999999998</v>
          </cell>
          <cell r="AT47">
            <v>5.5202</v>
          </cell>
          <cell r="AU47">
            <v>26.790599999999998</v>
          </cell>
          <cell r="AV47">
            <v>48.875499999999995</v>
          </cell>
        </row>
        <row r="91">
          <cell r="B91">
            <v>0.67108495999999995</v>
          </cell>
          <cell r="C91">
            <v>0.63255737999999995</v>
          </cell>
          <cell r="D91">
            <v>0.96343173981600005</v>
          </cell>
          <cell r="E91">
            <v>0.97588790000000003</v>
          </cell>
          <cell r="F91">
            <v>0.88226960021200007</v>
          </cell>
          <cell r="G91">
            <v>0.65764607999999991</v>
          </cell>
          <cell r="H91">
            <v>0.42744192545600002</v>
          </cell>
          <cell r="I91">
            <v>0.19918808000000002</v>
          </cell>
          <cell r="J91">
            <v>0.1193843378</v>
          </cell>
          <cell r="K91">
            <v>0.18816070000000001</v>
          </cell>
          <cell r="L91">
            <v>0.26695395999999999</v>
          </cell>
          <cell r="M91">
            <v>0.40606930000000002</v>
          </cell>
          <cell r="N91">
            <v>0.42766724</v>
          </cell>
          <cell r="O91">
            <v>0.43897853999999997</v>
          </cell>
          <cell r="P91">
            <v>0.54787642000000003</v>
          </cell>
          <cell r="Q91">
            <v>0.70120232000000005</v>
          </cell>
          <cell r="R91">
            <v>0.82152433999999996</v>
          </cell>
          <cell r="S91">
            <v>1.0225105800000001</v>
          </cell>
          <cell r="T91">
            <v>1.2402608399999997</v>
          </cell>
          <cell r="U91">
            <v>1.1218407200000002</v>
          </cell>
          <cell r="V91">
            <v>0.91414595999999992</v>
          </cell>
          <cell r="AB91">
            <v>35.750599999999999</v>
          </cell>
          <cell r="AC91">
            <v>31.284899999999997</v>
          </cell>
          <cell r="AD91">
            <v>41.825299999999999</v>
          </cell>
          <cell r="AE91">
            <v>52.744299999999996</v>
          </cell>
          <cell r="AF91">
            <v>52.204000000000001</v>
          </cell>
          <cell r="AG91">
            <v>38.432499999999997</v>
          </cell>
          <cell r="AH91">
            <v>25.636299999999999</v>
          </cell>
          <cell r="AI91">
            <v>16.195599999999999</v>
          </cell>
          <cell r="AJ91">
            <v>9.7771999999999988</v>
          </cell>
          <cell r="AK91">
            <v>11.9863</v>
          </cell>
          <cell r="AL91">
            <v>19.449099999999998</v>
          </cell>
          <cell r="AM91">
            <v>34.370899999999999</v>
          </cell>
          <cell r="AN91">
            <v>31.7545</v>
          </cell>
          <cell r="AO91">
            <v>34.670200000000001</v>
          </cell>
          <cell r="AP91">
            <v>43.137799999999999</v>
          </cell>
          <cell r="AQ91">
            <v>43.814599999999999</v>
          </cell>
          <cell r="AR91">
            <v>45.690899999999999</v>
          </cell>
          <cell r="AS91">
            <v>62.869599999999998</v>
          </cell>
          <cell r="AT91">
            <v>86.712299999999999</v>
          </cell>
          <cell r="AU91">
            <v>66.423299999999998</v>
          </cell>
          <cell r="AV91">
            <v>55.645799999999994</v>
          </cell>
        </row>
        <row r="105">
          <cell r="K105">
            <v>0</v>
          </cell>
          <cell r="O105">
            <v>0</v>
          </cell>
          <cell r="R105">
            <v>0</v>
          </cell>
          <cell r="S105">
            <v>0</v>
          </cell>
          <cell r="T105">
            <v>0</v>
          </cell>
          <cell r="U105">
            <v>0</v>
          </cell>
          <cell r="V105">
            <v>0</v>
          </cell>
          <cell r="AK105">
            <v>0</v>
          </cell>
          <cell r="AO105">
            <v>0</v>
          </cell>
          <cell r="AR105">
            <v>0</v>
          </cell>
          <cell r="AS105">
            <v>0</v>
          </cell>
          <cell r="AT105">
            <v>0</v>
          </cell>
          <cell r="AU105">
            <v>0</v>
          </cell>
          <cell r="AV105">
            <v>0</v>
          </cell>
        </row>
        <row r="126">
          <cell r="B126">
            <v>9.5349800000000002E-3</v>
          </cell>
          <cell r="C126">
            <v>9.460360000000001E-3</v>
          </cell>
          <cell r="D126">
            <v>4.9105420000000004E-2</v>
          </cell>
          <cell r="E126">
            <v>0.32786936000000005</v>
          </cell>
          <cell r="F126">
            <v>0.57264662</v>
          </cell>
          <cell r="G126">
            <v>0.40903590000000001</v>
          </cell>
          <cell r="H126">
            <v>0.18996442847199999</v>
          </cell>
          <cell r="I126">
            <v>0.14057861999999999</v>
          </cell>
          <cell r="J126">
            <v>5.5053180000000007E-2</v>
          </cell>
          <cell r="K126">
            <v>4.6575619999999998E-2</v>
          </cell>
          <cell r="L126">
            <v>0.12212199999999999</v>
          </cell>
          <cell r="M126">
            <v>0.11331138</v>
          </cell>
          <cell r="N126">
            <v>0.12681396</v>
          </cell>
          <cell r="O126">
            <v>0.12277538</v>
          </cell>
          <cell r="P126">
            <v>0.28050021999999997</v>
          </cell>
          <cell r="Q126">
            <v>0.28139202000000002</v>
          </cell>
          <cell r="R126">
            <v>0.46375966000000002</v>
          </cell>
          <cell r="S126">
            <v>0.78558844000000005</v>
          </cell>
          <cell r="T126">
            <v>1.2321563799999999</v>
          </cell>
          <cell r="U126">
            <v>1.1438754600000001</v>
          </cell>
          <cell r="V126">
            <v>1.2135214000000001</v>
          </cell>
          <cell r="AB126">
            <v>0.53949999999999998</v>
          </cell>
          <cell r="AC126">
            <v>0.48229999999999995</v>
          </cell>
          <cell r="AD126">
            <v>2.5787999999999998</v>
          </cell>
          <cell r="AE126">
            <v>18.009999999999998</v>
          </cell>
          <cell r="AF126">
            <v>37.950199999999995</v>
          </cell>
          <cell r="AG126">
            <v>26.270499999999998</v>
          </cell>
          <cell r="AH126">
            <v>12.615499999999999</v>
          </cell>
          <cell r="AI126">
            <v>14.9382</v>
          </cell>
          <cell r="AJ126">
            <v>6.0751999999999997</v>
          </cell>
          <cell r="AK126">
            <v>3.4076</v>
          </cell>
          <cell r="AL126">
            <v>9.1259999999999994</v>
          </cell>
          <cell r="AM126">
            <v>9.8436000000000003</v>
          </cell>
          <cell r="AN126">
            <v>10.0288</v>
          </cell>
          <cell r="AO126">
            <v>10.7713</v>
          </cell>
          <cell r="AP126">
            <v>24.8093</v>
          </cell>
          <cell r="AQ126">
            <v>18.6843</v>
          </cell>
          <cell r="AR126">
            <v>28.7057</v>
          </cell>
          <cell r="AS126">
            <v>51.483799999999995</v>
          </cell>
          <cell r="AT126">
            <v>93.490200000000002</v>
          </cell>
          <cell r="AU126">
            <v>77.929099999999991</v>
          </cell>
          <cell r="AV126">
            <v>89.272599999999997</v>
          </cell>
        </row>
        <row r="132">
          <cell r="B132">
            <v>8.2380304187999992E-2</v>
          </cell>
          <cell r="C132">
            <v>7.6998739999999996E-2</v>
          </cell>
          <cell r="D132">
            <v>9.8287279999999991E-2</v>
          </cell>
          <cell r="E132">
            <v>0.20359404</v>
          </cell>
          <cell r="F132">
            <v>0.41222271999999999</v>
          </cell>
          <cell r="G132">
            <v>0.42645329999999998</v>
          </cell>
          <cell r="H132">
            <v>0.27054136928</v>
          </cell>
          <cell r="I132">
            <v>0.10052406</v>
          </cell>
          <cell r="J132">
            <v>6.3658140000000002E-2</v>
          </cell>
          <cell r="K132">
            <v>8.8290019999999997E-2</v>
          </cell>
          <cell r="L132">
            <v>0.15269253999999999</v>
          </cell>
          <cell r="M132">
            <v>0.14568007999999999</v>
          </cell>
          <cell r="N132">
            <v>0.15059772000000002</v>
          </cell>
          <cell r="O132">
            <v>0.17475457999999999</v>
          </cell>
          <cell r="P132">
            <v>0.29983043999999998</v>
          </cell>
          <cell r="Q132">
            <v>0.36053472000000003</v>
          </cell>
          <cell r="R132">
            <v>0.51788282000000008</v>
          </cell>
          <cell r="S132">
            <v>0.76032865999999988</v>
          </cell>
          <cell r="T132">
            <v>1.1569539799999997</v>
          </cell>
          <cell r="U132">
            <v>1.5841753199999999</v>
          </cell>
          <cell r="V132">
            <v>1.7670471000000001</v>
          </cell>
          <cell r="AB132">
            <v>4.9761999999999995</v>
          </cell>
          <cell r="AC132">
            <v>4.1514999999999995</v>
          </cell>
          <cell r="AD132">
            <v>4.7829999999999995</v>
          </cell>
          <cell r="AE132">
            <v>11.1099</v>
          </cell>
          <cell r="AF132">
            <v>26.630499999999998</v>
          </cell>
          <cell r="AG132">
            <v>27.652999999999999</v>
          </cell>
          <cell r="AH132">
            <v>18.194599999999998</v>
          </cell>
          <cell r="AI132">
            <v>10.211399999999999</v>
          </cell>
          <cell r="AJ132">
            <v>7.0669999999999993</v>
          </cell>
          <cell r="AK132">
            <v>6.3479000000000001</v>
          </cell>
          <cell r="AL132">
            <v>11.739099999999999</v>
          </cell>
          <cell r="AM132">
            <v>12.6334</v>
          </cell>
          <cell r="AN132">
            <v>12.0808</v>
          </cell>
          <cell r="AO132">
            <v>15.068999999999999</v>
          </cell>
          <cell r="AP132">
            <v>26.991099999999999</v>
          </cell>
          <cell r="AQ132">
            <v>25.953899999999997</v>
          </cell>
          <cell r="AR132">
            <v>34.719799999999999</v>
          </cell>
          <cell r="AS132">
            <v>47.643099999999997</v>
          </cell>
          <cell r="AT132">
            <v>86.00139999999999</v>
          </cell>
          <cell r="AU132">
            <v>104.83149999999999</v>
          </cell>
          <cell r="AV132">
            <v>121.3408</v>
          </cell>
        </row>
        <row r="149">
          <cell r="B149">
            <v>3.28692E-3</v>
          </cell>
          <cell r="C149">
            <v>4.9485799999999993E-3</v>
          </cell>
          <cell r="D149">
            <v>3.1704400000000001E-3</v>
          </cell>
          <cell r="E149">
            <v>2.2544599999999998E-3</v>
          </cell>
          <cell r="F149">
            <v>1.8327400000000002E-3</v>
          </cell>
          <cell r="G149">
            <v>0</v>
          </cell>
          <cell r="H149">
            <v>5.1869999999999998E-4</v>
          </cell>
          <cell r="I149">
            <v>1.9656E-4</v>
          </cell>
          <cell r="J149">
            <v>3.4034000000000001E-4</v>
          </cell>
          <cell r="K149">
            <v>1.3468E-4</v>
          </cell>
          <cell r="L149">
            <v>4.4953999999999995E-4</v>
          </cell>
          <cell r="M149">
            <v>3.49986E-3</v>
          </cell>
          <cell r="N149">
            <v>6.0915399999999995E-3</v>
          </cell>
          <cell r="O149">
            <v>8.135400000000001E-3</v>
          </cell>
          <cell r="P149">
            <v>1.0337600000000001E-2</v>
          </cell>
          <cell r="Q149">
            <v>5.9604999999999997E-3</v>
          </cell>
          <cell r="R149">
            <v>2.4897600000000002E-2</v>
          </cell>
          <cell r="S149">
            <v>0.11335869999999999</v>
          </cell>
          <cell r="T149">
            <v>0.17447429999999997</v>
          </cell>
          <cell r="U149">
            <v>0.2121847</v>
          </cell>
          <cell r="V149">
            <v>0.14509949999999999</v>
          </cell>
          <cell r="AB149">
            <v>0.14029999999999998</v>
          </cell>
          <cell r="AC149">
            <v>0.16</v>
          </cell>
          <cell r="AD149">
            <v>0.10629999999999999</v>
          </cell>
          <cell r="AE149">
            <v>0.1225</v>
          </cell>
          <cell r="AF149">
            <v>8.1500000000000003E-2</v>
          </cell>
          <cell r="AG149">
            <v>0</v>
          </cell>
          <cell r="AH149">
            <v>3.4999999999999996E-2</v>
          </cell>
          <cell r="AI149">
            <v>1.61E-2</v>
          </cell>
          <cell r="AJ149">
            <v>3.0499999999999999E-2</v>
          </cell>
          <cell r="AK149">
            <v>8.7999999999999988E-3</v>
          </cell>
          <cell r="AL149">
            <v>3.39E-2</v>
          </cell>
          <cell r="AM149">
            <v>0.24889999999999998</v>
          </cell>
          <cell r="AN149">
            <v>0.4199</v>
          </cell>
          <cell r="AO149">
            <v>0.55720000000000003</v>
          </cell>
          <cell r="AP149">
            <v>0.68299999999999994</v>
          </cell>
          <cell r="AQ149">
            <v>0.36359999999999998</v>
          </cell>
          <cell r="AR149">
            <v>1.4298</v>
          </cell>
          <cell r="AS149">
            <v>6.3235000000000001</v>
          </cell>
          <cell r="AT149">
            <v>9.9643999999999995</v>
          </cell>
          <cell r="AU149">
            <v>12.042999999999999</v>
          </cell>
          <cell r="AV149">
            <v>8.5656999999999996</v>
          </cell>
        </row>
        <row r="160">
          <cell r="B160">
            <v>9.5464460000000001E-2</v>
          </cell>
          <cell r="C160">
            <v>8.1679779999999994E-2</v>
          </cell>
          <cell r="D160">
            <v>0.10339238000000001</v>
          </cell>
          <cell r="E160">
            <v>0.12140674</v>
          </cell>
          <cell r="F160">
            <v>0.14327039999999999</v>
          </cell>
          <cell r="G160">
            <v>0.16064593999999999</v>
          </cell>
          <cell r="H160">
            <v>8.2991245428000002E-2</v>
          </cell>
          <cell r="I160">
            <v>8.2424159999999996E-2</v>
          </cell>
          <cell r="J160">
            <v>7.4760140000000003E-2</v>
          </cell>
          <cell r="K160">
            <v>7.7397320000000006E-2</v>
          </cell>
          <cell r="L160">
            <v>8.0593239999999997E-2</v>
          </cell>
          <cell r="M160">
            <v>7.4283299999999997E-2</v>
          </cell>
          <cell r="N160">
            <v>6.97879E-2</v>
          </cell>
          <cell r="O160">
            <v>7.7430079999999998E-2</v>
          </cell>
          <cell r="P160">
            <v>0.10018917999999999</v>
          </cell>
          <cell r="Q160">
            <v>0.14029106</v>
          </cell>
          <cell r="R160">
            <v>0.17077787999999999</v>
          </cell>
          <cell r="S160">
            <v>0.23640526000000001</v>
          </cell>
          <cell r="T160">
            <v>0.36181964</v>
          </cell>
          <cell r="U160">
            <v>0.40335386000000001</v>
          </cell>
          <cell r="V160">
            <v>0.38471887999999999</v>
          </cell>
          <cell r="AB160">
            <v>4.4708999999999994</v>
          </cell>
          <cell r="AC160">
            <v>3.6572</v>
          </cell>
          <cell r="AD160">
            <v>4.6257000000000001</v>
          </cell>
          <cell r="AE160">
            <v>6.5701999999999998</v>
          </cell>
          <cell r="AF160">
            <v>8.3322000000000003</v>
          </cell>
          <cell r="AG160">
            <v>9.5201999999999991</v>
          </cell>
          <cell r="AH160">
            <v>4.8823999999999996</v>
          </cell>
          <cell r="AI160">
            <v>7.4422999999999995</v>
          </cell>
          <cell r="AJ160">
            <v>6.4498999999999995</v>
          </cell>
          <cell r="AK160">
            <v>4.8570000000000002</v>
          </cell>
          <cell r="AL160">
            <v>5.6579999999999995</v>
          </cell>
          <cell r="AM160">
            <v>6.0474999999999994</v>
          </cell>
          <cell r="AN160">
            <v>5.3277000000000001</v>
          </cell>
          <cell r="AO160">
            <v>6.4319999999999995</v>
          </cell>
          <cell r="AP160">
            <v>8.4065999999999992</v>
          </cell>
          <cell r="AQ160">
            <v>9.1372</v>
          </cell>
          <cell r="AR160">
            <v>10.2682</v>
          </cell>
          <cell r="AS160">
            <v>14.806299999999998</v>
          </cell>
          <cell r="AT160">
            <v>26.379199999999997</v>
          </cell>
          <cell r="AU160">
            <v>25.932099999999998</v>
          </cell>
          <cell r="AV160">
            <v>25.081299999999999</v>
          </cell>
        </row>
        <row r="173">
          <cell r="U173">
            <v>8.0079999999999992E-5</v>
          </cell>
          <cell r="AU173">
            <v>6.4999999999999997E-3</v>
          </cell>
        </row>
        <row r="175">
          <cell r="M175">
            <v>1.8199999999999999E-6</v>
          </cell>
          <cell r="AM175">
            <v>5.0000000000000001E-4</v>
          </cell>
        </row>
        <row r="179">
          <cell r="B179">
            <v>0</v>
          </cell>
          <cell r="C179">
            <v>0</v>
          </cell>
          <cell r="D179">
            <v>0</v>
          </cell>
          <cell r="E179">
            <v>0</v>
          </cell>
          <cell r="F179">
            <v>0</v>
          </cell>
          <cell r="G179">
            <v>0</v>
          </cell>
          <cell r="H179">
            <v>0</v>
          </cell>
          <cell r="I179">
            <v>0</v>
          </cell>
          <cell r="K179">
            <v>0</v>
          </cell>
          <cell r="L179">
            <v>0</v>
          </cell>
          <cell r="M179">
            <v>0</v>
          </cell>
          <cell r="N179">
            <v>0</v>
          </cell>
          <cell r="O179">
            <v>0</v>
          </cell>
          <cell r="P179">
            <v>0</v>
          </cell>
          <cell r="Q179">
            <v>0</v>
          </cell>
          <cell r="R179">
            <v>0</v>
          </cell>
          <cell r="S179">
            <v>0</v>
          </cell>
          <cell r="T179">
            <v>0</v>
          </cell>
          <cell r="U179">
            <v>0</v>
          </cell>
          <cell r="V179">
            <v>0</v>
          </cell>
          <cell r="AB179">
            <v>0</v>
          </cell>
          <cell r="AC179">
            <v>0</v>
          </cell>
          <cell r="AD179">
            <v>0</v>
          </cell>
          <cell r="AE179">
            <v>0</v>
          </cell>
          <cell r="AF179">
            <v>0</v>
          </cell>
          <cell r="AG179">
            <v>0</v>
          </cell>
          <cell r="AH179">
            <v>0</v>
          </cell>
          <cell r="AI179">
            <v>0</v>
          </cell>
          <cell r="AK179">
            <v>0</v>
          </cell>
          <cell r="AL179">
            <v>0</v>
          </cell>
          <cell r="AM179">
            <v>0</v>
          </cell>
          <cell r="AN179">
            <v>0</v>
          </cell>
          <cell r="AO179">
            <v>0</v>
          </cell>
          <cell r="AP179">
            <v>0</v>
          </cell>
          <cell r="AQ179">
            <v>0</v>
          </cell>
          <cell r="AR179">
            <v>0</v>
          </cell>
          <cell r="AS179">
            <v>0</v>
          </cell>
          <cell r="AT179">
            <v>0</v>
          </cell>
          <cell r="AU179">
            <v>0</v>
          </cell>
          <cell r="AV179">
            <v>0</v>
          </cell>
        </row>
        <row r="188">
          <cell r="B188">
            <v>7.7368200000000012E-2</v>
          </cell>
          <cell r="C188">
            <v>9.4534439999999997E-2</v>
          </cell>
          <cell r="D188">
            <v>0.10760203999999998</v>
          </cell>
          <cell r="E188">
            <v>8.7422659999999999E-2</v>
          </cell>
          <cell r="F188">
            <v>9.7106295103999998E-2</v>
          </cell>
          <cell r="G188">
            <v>6.6747947811999997E-2</v>
          </cell>
          <cell r="H188">
            <v>2.2152396447999999E-2</v>
          </cell>
          <cell r="I188">
            <v>5.3999400000000006E-3</v>
          </cell>
          <cell r="J188">
            <v>6.2571600000000003E-3</v>
          </cell>
          <cell r="K188">
            <v>5.3380600000000004E-3</v>
          </cell>
          <cell r="L188">
            <v>1.7155319999999998E-2</v>
          </cell>
          <cell r="M188">
            <v>4.38529E-2</v>
          </cell>
          <cell r="N188">
            <v>5.8101679999999996E-2</v>
          </cell>
          <cell r="O188">
            <v>3.7653980000000004E-2</v>
          </cell>
          <cell r="P188">
            <v>5.5730766000000001E-2</v>
          </cell>
          <cell r="Q188">
            <v>0.13404482000000001</v>
          </cell>
          <cell r="R188">
            <v>0.20119007999999997</v>
          </cell>
          <cell r="S188">
            <v>0.25502021999999996</v>
          </cell>
          <cell r="T188">
            <v>0.47026979999999996</v>
          </cell>
          <cell r="U188">
            <v>0.76346451999999998</v>
          </cell>
          <cell r="V188">
            <v>0.75636651999999993</v>
          </cell>
          <cell r="AB188">
            <v>4.0716999999999999</v>
          </cell>
          <cell r="AC188">
            <v>5.0431999999999997</v>
          </cell>
          <cell r="AD188">
            <v>5.2478999999999996</v>
          </cell>
          <cell r="AE188">
            <v>4.6536999999999997</v>
          </cell>
          <cell r="AF188">
            <v>6.1994999999999996</v>
          </cell>
          <cell r="AG188">
            <v>4.3856000000000002</v>
          </cell>
          <cell r="AH188">
            <v>1.5219</v>
          </cell>
          <cell r="AI188">
            <v>0.56679999999999997</v>
          </cell>
          <cell r="AJ188">
            <v>0.69889999999999997</v>
          </cell>
          <cell r="AK188">
            <v>0.432</v>
          </cell>
          <cell r="AL188">
            <v>1.2681</v>
          </cell>
          <cell r="AM188">
            <v>3.4482999999999997</v>
          </cell>
          <cell r="AN188">
            <v>3.9577999999999998</v>
          </cell>
          <cell r="AO188">
            <v>2.7681999999999998</v>
          </cell>
          <cell r="AP188">
            <v>4.0937000000000001</v>
          </cell>
          <cell r="AQ188">
            <v>9.4321000000000002</v>
          </cell>
          <cell r="AR188">
            <v>12.836599999999999</v>
          </cell>
          <cell r="AS188">
            <v>16.741299999999999</v>
          </cell>
          <cell r="AT188">
            <v>33.409500000000001</v>
          </cell>
          <cell r="AU188">
            <v>49.487299999999998</v>
          </cell>
          <cell r="AV188">
            <v>50.589500000000001</v>
          </cell>
        </row>
        <row r="194">
          <cell r="B194">
            <v>2.4309354524000001E-2</v>
          </cell>
          <cell r="C194">
            <v>1.3202866767999999E-2</v>
          </cell>
          <cell r="D194">
            <v>1.1246818492E-2</v>
          </cell>
          <cell r="E194">
            <v>4.7368100000000002E-3</v>
          </cell>
          <cell r="F194">
            <v>7.8276638440000004E-3</v>
          </cell>
          <cell r="G194">
            <v>1.7084581695999999E-2</v>
          </cell>
          <cell r="H194">
            <v>3.9838380399999998E-3</v>
          </cell>
          <cell r="I194">
            <v>1.5874476800000002E-3</v>
          </cell>
          <cell r="J194">
            <v>6.6268416759999995E-3</v>
          </cell>
          <cell r="K194">
            <v>5.3872E-3</v>
          </cell>
          <cell r="L194">
            <v>1.172262E-2</v>
          </cell>
          <cell r="M194">
            <v>3.0409920995999998E-2</v>
          </cell>
          <cell r="N194">
            <v>3.5944582491999999E-2</v>
          </cell>
          <cell r="O194">
            <v>0.23280936879199995</v>
          </cell>
          <cell r="P194">
            <v>0.14862786520400004</v>
          </cell>
          <cell r="Q194">
            <v>8.2591600000000001E-2</v>
          </cell>
          <cell r="R194">
            <v>3.9521299999999995E-2</v>
          </cell>
          <cell r="S194">
            <v>5.6066919999999992E-2</v>
          </cell>
          <cell r="T194">
            <v>0.25603942000000002</v>
          </cell>
          <cell r="U194">
            <v>8.5317959999999984E-2</v>
          </cell>
          <cell r="V194">
            <v>7.4596339999999983E-2</v>
          </cell>
          <cell r="AB194">
            <v>1.1001999999999998</v>
          </cell>
          <cell r="AC194">
            <v>0.86780000000000002</v>
          </cell>
          <cell r="AD194">
            <v>0.48869999999999997</v>
          </cell>
          <cell r="AE194">
            <v>0.38469999999999999</v>
          </cell>
          <cell r="AF194">
            <v>0.65579999999999994</v>
          </cell>
          <cell r="AG194">
            <v>1.1214999999999999</v>
          </cell>
          <cell r="AH194">
            <v>0.4042</v>
          </cell>
          <cell r="AI194">
            <v>0.21059999999999998</v>
          </cell>
          <cell r="AJ194">
            <v>0.61070000000000002</v>
          </cell>
          <cell r="AK194">
            <v>0.4466</v>
          </cell>
          <cell r="AL194">
            <v>0.90709999999999991</v>
          </cell>
          <cell r="AM194">
            <v>2.5488999999999997</v>
          </cell>
          <cell r="AN194">
            <v>3.3693</v>
          </cell>
          <cell r="AO194">
            <v>3.9354999999999998</v>
          </cell>
          <cell r="AP194">
            <v>3.4440999999999997</v>
          </cell>
          <cell r="AQ194">
            <v>1.8732</v>
          </cell>
          <cell r="AR194">
            <v>1.4059999999999999</v>
          </cell>
          <cell r="AS194">
            <v>2.7340999999999998</v>
          </cell>
          <cell r="AT194">
            <v>3.3902999999999999</v>
          </cell>
          <cell r="AU194">
            <v>4.4098999999999995</v>
          </cell>
          <cell r="AV194">
            <v>4.6653000000000002</v>
          </cell>
        </row>
        <row r="249">
          <cell r="B249">
            <v>9.0999999999999993E-6</v>
          </cell>
          <cell r="C249">
            <v>0</v>
          </cell>
          <cell r="D249">
            <v>1.6379999999999999E-5</v>
          </cell>
          <cell r="E249">
            <v>0</v>
          </cell>
          <cell r="F249">
            <v>0</v>
          </cell>
          <cell r="G249">
            <v>0</v>
          </cell>
          <cell r="H249">
            <v>0</v>
          </cell>
          <cell r="I249">
            <v>0</v>
          </cell>
          <cell r="J249">
            <v>0</v>
          </cell>
          <cell r="K249">
            <v>1.2558E-4</v>
          </cell>
          <cell r="L249">
            <v>0</v>
          </cell>
          <cell r="M249">
            <v>1.1648E-4</v>
          </cell>
          <cell r="N249">
            <v>1.6926000000000002E-4</v>
          </cell>
          <cell r="O249">
            <v>0</v>
          </cell>
          <cell r="P249">
            <v>0</v>
          </cell>
          <cell r="Q249">
            <v>8.0152799999999996E-3</v>
          </cell>
          <cell r="R249">
            <v>9.8607599999999997E-3</v>
          </cell>
          <cell r="S249">
            <v>6.9631380000000007E-2</v>
          </cell>
          <cell r="T249">
            <v>8.3144880000000004E-2</v>
          </cell>
          <cell r="U249">
            <v>4.9764259999999998E-2</v>
          </cell>
          <cell r="V249">
            <v>2.6624779999999997E-2</v>
          </cell>
          <cell r="AB249">
            <v>5.0000000000000001E-4</v>
          </cell>
          <cell r="AC249">
            <v>0</v>
          </cell>
          <cell r="AD249">
            <v>5.0000000000000001E-4</v>
          </cell>
          <cell r="AE249">
            <v>0</v>
          </cell>
          <cell r="AF249">
            <v>0</v>
          </cell>
          <cell r="AG249">
            <v>0</v>
          </cell>
          <cell r="AH249">
            <v>0</v>
          </cell>
          <cell r="AI249">
            <v>0</v>
          </cell>
          <cell r="AJ249">
            <v>0</v>
          </cell>
          <cell r="AK249">
            <v>9.1000000000000004E-3</v>
          </cell>
          <cell r="AL249">
            <v>0</v>
          </cell>
          <cell r="AM249">
            <v>9.8999999999999991E-3</v>
          </cell>
          <cell r="AN249">
            <v>1.26E-2</v>
          </cell>
          <cell r="AO249">
            <v>0</v>
          </cell>
          <cell r="AP249">
            <v>0</v>
          </cell>
          <cell r="AQ249">
            <v>0.22819999999999999</v>
          </cell>
          <cell r="AR249">
            <v>0.3896</v>
          </cell>
          <cell r="AS249">
            <v>2.7504</v>
          </cell>
          <cell r="AT249">
            <v>4.2736000000000001</v>
          </cell>
          <cell r="AU249">
            <v>2.6913</v>
          </cell>
          <cell r="AV249">
            <v>1.4022999999999999</v>
          </cell>
        </row>
        <row r="263">
          <cell r="B263">
            <v>1.2909545077520004</v>
          </cell>
          <cell r="C263">
            <v>1.218460030788</v>
          </cell>
          <cell r="D263">
            <v>1.6760646983080008</v>
          </cell>
          <cell r="E263">
            <v>2.2336447899999987</v>
          </cell>
          <cell r="F263">
            <v>2.6047958991599995</v>
          </cell>
          <cell r="G263">
            <v>2.1812387495079997</v>
          </cell>
          <cell r="H263">
            <v>1.2814556551159999</v>
          </cell>
          <cell r="I263">
            <v>0.77401910768000004</v>
          </cell>
          <cell r="J263">
            <v>0.51715290317600016</v>
          </cell>
          <cell r="K263">
            <v>0.61347042192799994</v>
          </cell>
          <cell r="L263">
            <v>0.85751345243199995</v>
          </cell>
          <cell r="M263">
            <v>1.1047860034120001</v>
          </cell>
          <cell r="N263">
            <v>1.3336168147119998</v>
          </cell>
          <cell r="O263">
            <v>1.7375360056599993</v>
          </cell>
          <cell r="P263">
            <v>2.1646387712039998</v>
          </cell>
          <cell r="Q263">
            <v>2.2588311200000009</v>
          </cell>
          <cell r="R263">
            <v>2.8768012000000009</v>
          </cell>
          <cell r="S263">
            <v>4.2923569463319993</v>
          </cell>
          <cell r="T263">
            <v>6.3709136399999977</v>
          </cell>
          <cell r="U263">
            <v>7.3414686800000011</v>
          </cell>
          <cell r="V263">
            <v>7.3836799399999995</v>
          </cell>
          <cell r="W263">
            <v>0</v>
          </cell>
          <cell r="X263">
            <v>0</v>
          </cell>
          <cell r="Y263">
            <v>0</v>
          </cell>
          <cell r="Z263">
            <v>0</v>
          </cell>
          <cell r="AA263">
            <v>0</v>
          </cell>
          <cell r="AB263">
            <v>65.522900000000007</v>
          </cell>
          <cell r="AC263">
            <v>58.514000000000024</v>
          </cell>
          <cell r="AD263">
            <v>74.760500000000008</v>
          </cell>
          <cell r="AE263">
            <v>120.71779999999997</v>
          </cell>
          <cell r="AF263">
            <v>162.2741</v>
          </cell>
          <cell r="AG263">
            <v>134.07909999999995</v>
          </cell>
          <cell r="AH263">
            <v>81.405100000000004</v>
          </cell>
          <cell r="AI263">
            <v>73.687799999999996</v>
          </cell>
          <cell r="AJ263">
            <v>49.350000000000016</v>
          </cell>
          <cell r="AK263">
            <v>41.3658</v>
          </cell>
          <cell r="AL263">
            <v>63.541199999999989</v>
          </cell>
          <cell r="AM263">
            <v>93.722099999999998</v>
          </cell>
          <cell r="AN263">
            <v>102.43230000000003</v>
          </cell>
          <cell r="AO263">
            <v>125.24549999999999</v>
          </cell>
          <cell r="AP263">
            <v>174.21489999999997</v>
          </cell>
          <cell r="AQ263">
            <v>146.30529999999996</v>
          </cell>
          <cell r="AR263">
            <v>175.54279999999997</v>
          </cell>
          <cell r="AS263">
            <v>272.36040000000003</v>
          </cell>
          <cell r="AT263">
            <v>448.36399999999986</v>
          </cell>
          <cell r="AU263">
            <v>470.70380000000006</v>
          </cell>
          <cell r="AV263">
            <v>495.62539999999996</v>
          </cell>
          <cell r="AW263">
            <v>0</v>
          </cell>
          <cell r="AX263">
            <v>0</v>
          </cell>
          <cell r="AY263">
            <v>0</v>
          </cell>
          <cell r="AZ263">
            <v>0</v>
          </cell>
          <cell r="BA263">
            <v>0</v>
          </cell>
        </row>
        <row r="264">
          <cell r="B264">
            <v>1.1905127332279999</v>
          </cell>
          <cell r="C264">
            <v>1.1521386440200001</v>
          </cell>
          <cell r="D264">
            <v>1.6578709398160005</v>
          </cell>
          <cell r="E264">
            <v>2.2199418799999999</v>
          </cell>
          <cell r="F264">
            <v>2.5816147153160003</v>
          </cell>
          <cell r="G264">
            <v>2.1596078078119998</v>
          </cell>
          <cell r="H264">
            <v>1.2667699204159999</v>
          </cell>
          <cell r="I264">
            <v>0.76765052</v>
          </cell>
          <cell r="J264">
            <v>0.50785248150000006</v>
          </cell>
          <cell r="K264">
            <v>0.60277610192800002</v>
          </cell>
          <cell r="L264">
            <v>0.83334513989999992</v>
          </cell>
          <cell r="M264">
            <v>0.98302846241599995</v>
          </cell>
          <cell r="N264">
            <v>1.0762273722200002</v>
          </cell>
          <cell r="O264">
            <v>1.0833766168679999</v>
          </cell>
          <cell r="P264">
            <v>1.5875738059999995</v>
          </cell>
          <cell r="Q264">
            <v>2.0142740799999999</v>
          </cell>
          <cell r="R264">
            <v>2.69940034</v>
          </cell>
          <cell r="S264">
            <v>3.7340284800000001</v>
          </cell>
          <cell r="T264">
            <v>5.45104378</v>
          </cell>
          <cell r="U264">
            <v>6.1321787800000003</v>
          </cell>
          <cell r="V264">
            <v>5.9852265200000012</v>
          </cell>
          <cell r="W264">
            <v>0</v>
          </cell>
          <cell r="X264">
            <v>0</v>
          </cell>
          <cell r="Y264">
            <v>0</v>
          </cell>
          <cell r="Z264">
            <v>0</v>
          </cell>
          <cell r="AA264">
            <v>0</v>
          </cell>
          <cell r="AB264">
            <v>62.275399999999991</v>
          </cell>
          <cell r="AC264">
            <v>56.195400000000014</v>
          </cell>
          <cell r="AD264">
            <v>73.985800000000012</v>
          </cell>
          <cell r="AE264">
            <v>119.85129999999998</v>
          </cell>
          <cell r="AF264">
            <v>160.57940000000002</v>
          </cell>
          <cell r="AG264">
            <v>132.68039999999996</v>
          </cell>
          <cell r="AH264">
            <v>79.994799999999998</v>
          </cell>
          <cell r="AI264">
            <v>72.74969999999999</v>
          </cell>
          <cell r="AJ264">
            <v>48.367000000000004</v>
          </cell>
          <cell r="AK264">
            <v>40.446699999999993</v>
          </cell>
          <cell r="AL264">
            <v>61.599599999999995</v>
          </cell>
          <cell r="AM264">
            <v>83.858199999999982</v>
          </cell>
          <cell r="AN264">
            <v>82.042100000000019</v>
          </cell>
          <cell r="AO264">
            <v>89.595900000000029</v>
          </cell>
          <cell r="AP264">
            <v>134.30850000000001</v>
          </cell>
          <cell r="AQ264">
            <v>134.99469999999999</v>
          </cell>
          <cell r="AR264">
            <v>166.84219999999996</v>
          </cell>
          <cell r="AS264">
            <v>241.42329999999998</v>
          </cell>
          <cell r="AT264">
            <v>404.88619999999997</v>
          </cell>
          <cell r="AU264">
            <v>402.59620000000007</v>
          </cell>
          <cell r="AV264">
            <v>411.2201</v>
          </cell>
          <cell r="AW264">
            <v>0</v>
          </cell>
          <cell r="AX264">
            <v>0</v>
          </cell>
          <cell r="AY264">
            <v>0</v>
          </cell>
          <cell r="AZ264">
            <v>0</v>
          </cell>
          <cell r="BA264">
            <v>0</v>
          </cell>
        </row>
        <row r="265">
          <cell r="B265">
            <v>6.4609999999999993E-4</v>
          </cell>
          <cell r="C265">
            <v>4.9686000000000001E-4</v>
          </cell>
          <cell r="D265">
            <v>7.2799999999999994E-5</v>
          </cell>
          <cell r="E265">
            <v>2.8392000000000001E-4</v>
          </cell>
          <cell r="F265">
            <v>6.6975999999999993E-4</v>
          </cell>
          <cell r="G265">
            <v>9.4640000000000002E-5</v>
          </cell>
          <cell r="H265">
            <v>3.4317919999999995E-4</v>
          </cell>
          <cell r="I265">
            <v>0</v>
          </cell>
          <cell r="J265">
            <v>1.9292000000000002E-4</v>
          </cell>
          <cell r="K265">
            <v>3.7128000000000004E-4</v>
          </cell>
          <cell r="L265">
            <v>1.5469999999999999E-4</v>
          </cell>
          <cell r="M265">
            <v>1.6926000000000002E-4</v>
          </cell>
          <cell r="N265">
            <v>3.0394000000000005E-4</v>
          </cell>
          <cell r="O265">
            <v>4.7320000000000001E-4</v>
          </cell>
          <cell r="P265">
            <v>2.0111E-3</v>
          </cell>
          <cell r="Q265">
            <v>2.8719599999999998E-3</v>
          </cell>
          <cell r="R265">
            <v>2.5680199999999999E-3</v>
          </cell>
          <cell r="S265">
            <v>2.0707959999999997E-2</v>
          </cell>
          <cell r="T265">
            <v>4.2032899999999991E-2</v>
          </cell>
          <cell r="U265">
            <v>5.3269580000000004E-2</v>
          </cell>
          <cell r="V265">
            <v>5.2117519999999994E-2</v>
          </cell>
          <cell r="W265">
            <v>0</v>
          </cell>
          <cell r="X265">
            <v>0</v>
          </cell>
          <cell r="Y265">
            <v>0</v>
          </cell>
          <cell r="Z265">
            <v>0</v>
          </cell>
          <cell r="AA265">
            <v>0</v>
          </cell>
          <cell r="AB265">
            <v>3.3599999999999998E-2</v>
          </cell>
          <cell r="AC265">
            <v>2.75E-2</v>
          </cell>
          <cell r="AD265">
            <v>3.4999999999999996E-3</v>
          </cell>
          <cell r="AE265">
            <v>1.5599999999999999E-2</v>
          </cell>
          <cell r="AF265">
            <v>4.4700000000000004E-2</v>
          </cell>
          <cell r="AG265">
            <v>1.01E-2</v>
          </cell>
          <cell r="AH265">
            <v>1.4199999999999999E-2</v>
          </cell>
          <cell r="AI265">
            <v>0</v>
          </cell>
          <cell r="AJ265">
            <v>2.98E-2</v>
          </cell>
          <cell r="AK265">
            <v>3.3599999999999998E-2</v>
          </cell>
          <cell r="AL265">
            <v>2.47E-2</v>
          </cell>
          <cell r="AM265">
            <v>1.7100000000000001E-2</v>
          </cell>
          <cell r="AN265">
            <v>2.47E-2</v>
          </cell>
          <cell r="AO265">
            <v>4.0300000000000002E-2</v>
          </cell>
          <cell r="AP265">
            <v>0.17519999999999999</v>
          </cell>
          <cell r="AQ265">
            <v>0.24539999999999998</v>
          </cell>
          <cell r="AR265">
            <v>0.13810000000000003</v>
          </cell>
          <cell r="AS265">
            <v>1.2382</v>
          </cell>
          <cell r="AT265">
            <v>2.8380000000000001</v>
          </cell>
          <cell r="AU265">
            <v>3.4329999999999998</v>
          </cell>
          <cell r="AV265">
            <v>3.4516</v>
          </cell>
          <cell r="AW265">
            <v>0</v>
          </cell>
          <cell r="AX265">
            <v>0</v>
          </cell>
          <cell r="AY265">
            <v>0</v>
          </cell>
          <cell r="AZ265">
            <v>0</v>
          </cell>
          <cell r="BA265">
            <v>0</v>
          </cell>
        </row>
        <row r="266">
          <cell r="B266">
            <v>0</v>
          </cell>
          <cell r="C266">
            <v>3.0940000000000004E-4</v>
          </cell>
          <cell r="D266">
            <v>9.0999999999999993E-6</v>
          </cell>
          <cell r="E266">
            <v>0</v>
          </cell>
          <cell r="F266">
            <v>0</v>
          </cell>
          <cell r="G266">
            <v>1.4305199999999998E-3</v>
          </cell>
          <cell r="H266">
            <v>1.6562E-4</v>
          </cell>
          <cell r="I266">
            <v>0</v>
          </cell>
          <cell r="J266">
            <v>0</v>
          </cell>
          <cell r="K266">
            <v>0</v>
          </cell>
          <cell r="L266">
            <v>1.00282E-3</v>
          </cell>
          <cell r="M266">
            <v>0</v>
          </cell>
          <cell r="N266">
            <v>0</v>
          </cell>
          <cell r="O266">
            <v>0</v>
          </cell>
          <cell r="P266">
            <v>0</v>
          </cell>
          <cell r="Q266">
            <v>9.6460000000000008E-5</v>
          </cell>
          <cell r="R266">
            <v>0</v>
          </cell>
          <cell r="S266">
            <v>3.9384800000000003E-3</v>
          </cell>
          <cell r="T266">
            <v>5.5419000000000006E-3</v>
          </cell>
          <cell r="U266">
            <v>2.3841999999999998E-4</v>
          </cell>
          <cell r="V266">
            <v>1.0737999999999999E-4</v>
          </cell>
          <cell r="W266">
            <v>0</v>
          </cell>
          <cell r="X266">
            <v>0</v>
          </cell>
          <cell r="Y266">
            <v>0</v>
          </cell>
          <cell r="Z266">
            <v>0</v>
          </cell>
          <cell r="AA266">
            <v>0</v>
          </cell>
          <cell r="AB266">
            <v>0</v>
          </cell>
          <cell r="AC266">
            <v>1.61E-2</v>
          </cell>
          <cell r="AD266">
            <v>9.9999999999999991E-5</v>
          </cell>
          <cell r="AE266">
            <v>0</v>
          </cell>
          <cell r="AF266">
            <v>0</v>
          </cell>
          <cell r="AG266">
            <v>8.270000000000001E-2</v>
          </cell>
          <cell r="AH266">
            <v>1.18E-2</v>
          </cell>
          <cell r="AI266">
            <v>0</v>
          </cell>
          <cell r="AJ266">
            <v>0</v>
          </cell>
          <cell r="AK266">
            <v>0</v>
          </cell>
          <cell r="AL266">
            <v>7.4899999999999994E-2</v>
          </cell>
          <cell r="AM266">
            <v>0</v>
          </cell>
          <cell r="AN266">
            <v>0</v>
          </cell>
          <cell r="AO266">
            <v>0</v>
          </cell>
          <cell r="AP266">
            <v>0</v>
          </cell>
          <cell r="AQ266">
            <v>6.1999999999999998E-3</v>
          </cell>
          <cell r="AR266">
            <v>0</v>
          </cell>
          <cell r="AS266">
            <v>0.34299999999999997</v>
          </cell>
          <cell r="AT266">
            <v>0.4773</v>
          </cell>
          <cell r="AU266">
            <v>1.6899999999999998E-2</v>
          </cell>
          <cell r="AV266">
            <v>1.2799999999999999E-2</v>
          </cell>
          <cell r="AW266">
            <v>0</v>
          </cell>
          <cell r="AX266">
            <v>0</v>
          </cell>
          <cell r="AY266">
            <v>0</v>
          </cell>
          <cell r="AZ266">
            <v>0</v>
          </cell>
          <cell r="BA266">
            <v>0</v>
          </cell>
        </row>
        <row r="267">
          <cell r="B267">
            <v>1.0556E-4</v>
          </cell>
          <cell r="C267">
            <v>0</v>
          </cell>
          <cell r="D267">
            <v>0</v>
          </cell>
          <cell r="E267">
            <v>2.00928E-3</v>
          </cell>
          <cell r="F267">
            <v>8.1499599999999995E-3</v>
          </cell>
          <cell r="G267">
            <v>0</v>
          </cell>
          <cell r="H267">
            <v>0</v>
          </cell>
          <cell r="I267">
            <v>1.7217199999999999E-3</v>
          </cell>
          <cell r="J267">
            <v>4.7502000000000004E-4</v>
          </cell>
          <cell r="K267">
            <v>0</v>
          </cell>
          <cell r="L267">
            <v>3.6089253200000002E-4</v>
          </cell>
          <cell r="M267">
            <v>1.20484E-3</v>
          </cell>
          <cell r="N267">
            <v>0</v>
          </cell>
          <cell r="O267">
            <v>5.8239999999999998E-5</v>
          </cell>
          <cell r="P267">
            <v>3.9312E-4</v>
          </cell>
          <cell r="Q267">
            <v>3.56902E-3</v>
          </cell>
          <cell r="R267">
            <v>1.3304200000000001E-3</v>
          </cell>
          <cell r="S267">
            <v>4.7401900000000004E-2</v>
          </cell>
          <cell r="T267">
            <v>9.9355620000000006E-2</v>
          </cell>
          <cell r="U267">
            <v>0.51834146000000003</v>
          </cell>
          <cell r="V267">
            <v>0.83250622000000007</v>
          </cell>
          <cell r="W267">
            <v>0</v>
          </cell>
          <cell r="X267">
            <v>0</v>
          </cell>
          <cell r="Y267">
            <v>0</v>
          </cell>
          <cell r="Z267">
            <v>0</v>
          </cell>
          <cell r="AA267">
            <v>0</v>
          </cell>
          <cell r="AB267">
            <v>6.0999999999999995E-3</v>
          </cell>
          <cell r="AC267">
            <v>0</v>
          </cell>
          <cell r="AD267">
            <v>0</v>
          </cell>
          <cell r="AE267">
            <v>0.1104</v>
          </cell>
          <cell r="AF267">
            <v>0.54930000000000001</v>
          </cell>
          <cell r="AG267">
            <v>0</v>
          </cell>
          <cell r="AH267">
            <v>0</v>
          </cell>
          <cell r="AI267">
            <v>0.315</v>
          </cell>
          <cell r="AJ267">
            <v>8.539999999999999E-2</v>
          </cell>
          <cell r="AK267">
            <v>0</v>
          </cell>
          <cell r="AL267">
            <v>3.5999999999999997E-2</v>
          </cell>
          <cell r="AM267">
            <v>0.1007</v>
          </cell>
          <cell r="AN267">
            <v>0</v>
          </cell>
          <cell r="AO267">
            <v>4.7000000000000002E-3</v>
          </cell>
          <cell r="AP267">
            <v>2.4E-2</v>
          </cell>
          <cell r="AQ267">
            <v>0.26939999999999997</v>
          </cell>
          <cell r="AR267">
            <v>9.8500000000000004E-2</v>
          </cell>
          <cell r="AS267">
            <v>2.8243999999999998</v>
          </cell>
          <cell r="AT267">
            <v>6.258</v>
          </cell>
          <cell r="AU267">
            <v>28.422699999999995</v>
          </cell>
          <cell r="AV267">
            <v>50.147500000000001</v>
          </cell>
          <cell r="AW267">
            <v>0</v>
          </cell>
          <cell r="AX267">
            <v>0</v>
          </cell>
          <cell r="AY267">
            <v>0</v>
          </cell>
          <cell r="AZ267">
            <v>0</v>
          </cell>
          <cell r="BA267">
            <v>0</v>
          </cell>
        </row>
        <row r="268">
          <cell r="B268">
            <v>7.6840399999999996E-3</v>
          </cell>
          <cell r="C268">
            <v>4.9813399999999999E-3</v>
          </cell>
          <cell r="D268">
            <v>2.4952200000000003E-3</v>
          </cell>
          <cell r="E268">
            <v>3.7229399999999997E-3</v>
          </cell>
          <cell r="F268">
            <v>3.5762999999999997E-3</v>
          </cell>
          <cell r="G268">
            <v>1.1211199999999998E-3</v>
          </cell>
          <cell r="H268">
            <v>6.8005038920000002E-3</v>
          </cell>
          <cell r="I268">
            <v>2.5079600000000001E-3</v>
          </cell>
          <cell r="J268">
            <v>0</v>
          </cell>
          <cell r="K268">
            <v>0</v>
          </cell>
          <cell r="L268">
            <v>0</v>
          </cell>
          <cell r="M268">
            <v>1.1284E-4</v>
          </cell>
          <cell r="N268">
            <v>0</v>
          </cell>
          <cell r="O268">
            <v>0</v>
          </cell>
          <cell r="P268">
            <v>0</v>
          </cell>
          <cell r="Q268">
            <v>0</v>
          </cell>
          <cell r="R268">
            <v>0</v>
          </cell>
          <cell r="S268">
            <v>4.4043999999999995E-4</v>
          </cell>
          <cell r="T268">
            <v>0</v>
          </cell>
          <cell r="U268">
            <v>0</v>
          </cell>
          <cell r="V268">
            <v>2.5370799999999997E-3</v>
          </cell>
          <cell r="W268">
            <v>0</v>
          </cell>
          <cell r="X268">
            <v>0</v>
          </cell>
          <cell r="Y268">
            <v>0</v>
          </cell>
          <cell r="Z268">
            <v>0</v>
          </cell>
          <cell r="AA268">
            <v>0</v>
          </cell>
          <cell r="AB268">
            <v>0.48399999999999999</v>
          </cell>
          <cell r="AC268">
            <v>0.32919999999999999</v>
          </cell>
          <cell r="AD268">
            <v>0.13539999999999999</v>
          </cell>
          <cell r="AE268">
            <v>0.20129999999999998</v>
          </cell>
          <cell r="AF268">
            <v>0.2379</v>
          </cell>
          <cell r="AG268">
            <v>6.7999999999999991E-2</v>
          </cell>
          <cell r="AH268">
            <v>0.71199999999999997</v>
          </cell>
          <cell r="AI268">
            <v>0.33030000000000004</v>
          </cell>
          <cell r="AJ268">
            <v>0</v>
          </cell>
          <cell r="AK268">
            <v>0</v>
          </cell>
          <cell r="AL268">
            <v>0</v>
          </cell>
          <cell r="AM268">
            <v>6.6999999999999994E-3</v>
          </cell>
          <cell r="AN268">
            <v>0</v>
          </cell>
          <cell r="AO268">
            <v>0</v>
          </cell>
          <cell r="AP268">
            <v>0</v>
          </cell>
          <cell r="AQ268">
            <v>0</v>
          </cell>
          <cell r="AR268">
            <v>0</v>
          </cell>
          <cell r="AS268">
            <v>5.8099999999999999E-2</v>
          </cell>
          <cell r="AT268">
            <v>0</v>
          </cell>
          <cell r="AU268">
            <v>0</v>
          </cell>
          <cell r="AV268">
            <v>0.1421</v>
          </cell>
          <cell r="AW268">
            <v>0</v>
          </cell>
          <cell r="AX268">
            <v>0</v>
          </cell>
          <cell r="AY268">
            <v>0</v>
          </cell>
          <cell r="AZ268">
            <v>0</v>
          </cell>
          <cell r="BA268">
            <v>0</v>
          </cell>
        </row>
        <row r="269">
          <cell r="B269">
            <v>0</v>
          </cell>
          <cell r="C269">
            <v>0</v>
          </cell>
          <cell r="D269">
            <v>0</v>
          </cell>
          <cell r="E269">
            <v>0</v>
          </cell>
          <cell r="F269">
            <v>0</v>
          </cell>
          <cell r="G269">
            <v>0</v>
          </cell>
          <cell r="H269">
            <v>0</v>
          </cell>
          <cell r="I269">
            <v>0</v>
          </cell>
          <cell r="J269">
            <v>0</v>
          </cell>
          <cell r="K269">
            <v>0</v>
          </cell>
          <cell r="L269">
            <v>6.9159999999999995E-5</v>
          </cell>
          <cell r="M269">
            <v>0</v>
          </cell>
          <cell r="N269">
            <v>0</v>
          </cell>
          <cell r="O269">
            <v>0</v>
          </cell>
          <cell r="P269">
            <v>0</v>
          </cell>
          <cell r="Q269">
            <v>0</v>
          </cell>
          <cell r="R269">
            <v>6.7340000000000002E-5</v>
          </cell>
          <cell r="S269">
            <v>1.0010000000000001E-4</v>
          </cell>
          <cell r="T269">
            <v>0</v>
          </cell>
          <cell r="U269">
            <v>0</v>
          </cell>
          <cell r="V269">
            <v>2.275E-4</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5.7999999999999996E-3</v>
          </cell>
          <cell r="AM269">
            <v>0</v>
          </cell>
          <cell r="AN269">
            <v>0</v>
          </cell>
          <cell r="AO269">
            <v>0</v>
          </cell>
          <cell r="AP269">
            <v>0</v>
          </cell>
          <cell r="AQ269">
            <v>0</v>
          </cell>
          <cell r="AR269">
            <v>2.5000000000000001E-3</v>
          </cell>
          <cell r="AS269">
            <v>5.3999999999999994E-3</v>
          </cell>
          <cell r="AT269">
            <v>0</v>
          </cell>
          <cell r="AU269">
            <v>0</v>
          </cell>
          <cell r="AV269">
            <v>0.02</v>
          </cell>
          <cell r="AW269">
            <v>0</v>
          </cell>
          <cell r="AX269">
            <v>0</v>
          </cell>
          <cell r="AY269">
            <v>0</v>
          </cell>
          <cell r="AZ269">
            <v>0</v>
          </cell>
          <cell r="BA269">
            <v>0</v>
          </cell>
        </row>
        <row r="271">
          <cell r="B271">
            <v>6.7349100000000009E-2</v>
          </cell>
          <cell r="C271">
            <v>4.6872280000000002E-2</v>
          </cell>
          <cell r="D271">
            <v>4.2333200000000005E-3</v>
          </cell>
          <cell r="E271">
            <v>2.4346399999999996E-3</v>
          </cell>
          <cell r="F271">
            <v>1.8327400000000002E-3</v>
          </cell>
          <cell r="G271">
            <v>1.6834999999999999E-3</v>
          </cell>
          <cell r="H271">
            <v>1.0321482080000001E-3</v>
          </cell>
          <cell r="I271">
            <v>2.1112E-4</v>
          </cell>
          <cell r="J271">
            <v>3.6946E-4</v>
          </cell>
          <cell r="K271">
            <v>9.6823999999999999E-4</v>
          </cell>
          <cell r="L271">
            <v>2.3969399999999997E-3</v>
          </cell>
          <cell r="M271">
            <v>4.3789199999999997E-3</v>
          </cell>
          <cell r="N271">
            <v>6.4355199999999993E-3</v>
          </cell>
          <cell r="O271">
            <v>9.2801800000000007E-3</v>
          </cell>
          <cell r="P271">
            <v>1.2061140000000001E-2</v>
          </cell>
          <cell r="Q271">
            <v>1.0832639999999999E-2</v>
          </cell>
          <cell r="R271">
            <v>3.0137380000000002E-2</v>
          </cell>
          <cell r="S271">
            <v>0.16628247999999998</v>
          </cell>
          <cell r="T271">
            <v>0.20871577999999999</v>
          </cell>
          <cell r="U271">
            <v>0.24127921999999999</v>
          </cell>
          <cell r="V271">
            <v>0.19548438000000001</v>
          </cell>
          <cell r="W271">
            <v>0</v>
          </cell>
          <cell r="X271">
            <v>0</v>
          </cell>
          <cell r="Y271">
            <v>0</v>
          </cell>
          <cell r="Z271">
            <v>0</v>
          </cell>
          <cell r="AA271">
            <v>0</v>
          </cell>
          <cell r="AB271">
            <v>1.6029</v>
          </cell>
          <cell r="AC271">
            <v>1.0353000000000001</v>
          </cell>
          <cell r="AD271">
            <v>0.13449999999999998</v>
          </cell>
          <cell r="AE271">
            <v>0.13239999999999999</v>
          </cell>
          <cell r="AF271">
            <v>8.1500000000000003E-2</v>
          </cell>
          <cell r="AG271">
            <v>9.8799999999999999E-2</v>
          </cell>
          <cell r="AH271">
            <v>7.1800000000000003E-2</v>
          </cell>
          <cell r="AI271">
            <v>1.78E-2</v>
          </cell>
          <cell r="AJ271">
            <v>4.2099999999999999E-2</v>
          </cell>
          <cell r="AK271">
            <v>8.5300000000000001E-2</v>
          </cell>
          <cell r="AL271">
            <v>0.18889999999999998</v>
          </cell>
          <cell r="AM271">
            <v>0.32959999999999995</v>
          </cell>
          <cell r="AN271">
            <v>0.4456</v>
          </cell>
          <cell r="AO271">
            <v>0.65</v>
          </cell>
          <cell r="AP271">
            <v>0.87139999999999995</v>
          </cell>
          <cell r="AQ271">
            <v>0.72779999999999989</v>
          </cell>
          <cell r="AR271">
            <v>1.8166</v>
          </cell>
          <cell r="AS271">
            <v>9.0587999999999997</v>
          </cell>
          <cell r="AT271">
            <v>11.9674</v>
          </cell>
          <cell r="AU271">
            <v>13.680199999999999</v>
          </cell>
          <cell r="AV271">
            <v>11.421699999999998</v>
          </cell>
          <cell r="AW271">
            <v>0</v>
          </cell>
          <cell r="AX271">
            <v>0</v>
          </cell>
          <cell r="AY271">
            <v>0</v>
          </cell>
          <cell r="AZ271">
            <v>0</v>
          </cell>
          <cell r="BA271">
            <v>0</v>
          </cell>
        </row>
      </sheetData>
      <sheetData sheetId="40">
        <row r="263">
          <cell r="B263">
            <v>9.7214541199999987E-3</v>
          </cell>
          <cell r="C263">
            <v>4.299512279999999E-3</v>
          </cell>
          <cell r="D263">
            <v>3.6035365799999995E-3</v>
          </cell>
          <cell r="E263">
            <v>6.1560430666666663E-4</v>
          </cell>
          <cell r="F263">
            <v>3.5733854799999999E-3</v>
          </cell>
          <cell r="G263">
            <v>1.4461249600000001E-3</v>
          </cell>
          <cell r="H263">
            <v>6.0941397999999983E-4</v>
          </cell>
          <cell r="I263">
            <v>1.0158034599999999E-3</v>
          </cell>
          <cell r="J263">
            <v>1.8888739799999999E-3</v>
          </cell>
          <cell r="K263">
            <v>1.4542752E-3</v>
          </cell>
          <cell r="L263">
            <v>2.0703232199999998E-3</v>
          </cell>
          <cell r="M263">
            <v>2.7957823600000004E-3</v>
          </cell>
          <cell r="N263">
            <v>3.4100907400000002E-3</v>
          </cell>
          <cell r="O263">
            <v>4.2436629199999994E-3</v>
          </cell>
          <cell r="P263">
            <v>6.8971060199999991E-3</v>
          </cell>
          <cell r="Q263">
            <v>1.2662562919999997E-2</v>
          </cell>
          <cell r="R263">
            <v>1.1949150919999998E-2</v>
          </cell>
          <cell r="S263">
            <v>1.5440613719999998E-2</v>
          </cell>
          <cell r="T263">
            <v>1.7727274739999997E-2</v>
          </cell>
          <cell r="U263">
            <v>2.0520812059999997E-2</v>
          </cell>
          <cell r="V263">
            <v>1.8815613740000001E-2</v>
          </cell>
          <cell r="W263">
            <v>0</v>
          </cell>
          <cell r="X263">
            <v>0</v>
          </cell>
          <cell r="Y263">
            <v>0</v>
          </cell>
          <cell r="Z263">
            <v>0</v>
          </cell>
          <cell r="AA263">
            <v>0</v>
          </cell>
          <cell r="AB263">
            <v>1.0664</v>
          </cell>
          <cell r="AC263">
            <v>0.63969999999999994</v>
          </cell>
          <cell r="AD263">
            <v>0.52139999999999997</v>
          </cell>
          <cell r="AE263">
            <v>0.6008</v>
          </cell>
          <cell r="AF263">
            <v>0.47259999999999996</v>
          </cell>
          <cell r="AG263">
            <v>0.15249999999999997</v>
          </cell>
          <cell r="AH263">
            <v>0.14939999999999998</v>
          </cell>
          <cell r="AI263">
            <v>0.22359999999999999</v>
          </cell>
          <cell r="AJ263">
            <v>0.35</v>
          </cell>
          <cell r="AK263">
            <v>0.27179999999999999</v>
          </cell>
          <cell r="AL263">
            <v>0.53889999999999993</v>
          </cell>
          <cell r="AM263">
            <v>0.44299999999999995</v>
          </cell>
          <cell r="AN263">
            <v>0.67249999999999988</v>
          </cell>
          <cell r="AO263">
            <v>1.0682999999999998</v>
          </cell>
          <cell r="AP263">
            <v>1.4543999999999999</v>
          </cell>
          <cell r="AQ263">
            <v>1.7587999999999999</v>
          </cell>
          <cell r="AR263">
            <v>2.1909999999999998</v>
          </cell>
          <cell r="AS263">
            <v>3.1774</v>
          </cell>
          <cell r="AT263">
            <v>3.6229999999999993</v>
          </cell>
          <cell r="AU263">
            <v>3.1718999999999999</v>
          </cell>
          <cell r="AV263">
            <v>3.5794999999999995</v>
          </cell>
          <cell r="AW263">
            <v>0</v>
          </cell>
          <cell r="AX263">
            <v>0</v>
          </cell>
          <cell r="AY263">
            <v>0</v>
          </cell>
          <cell r="AZ263">
            <v>0</v>
          </cell>
          <cell r="BA263">
            <v>0</v>
          </cell>
        </row>
        <row r="264">
          <cell r="B264">
            <v>5.7998719799999994E-3</v>
          </cell>
          <cell r="C264">
            <v>1.8594729999999999E-3</v>
          </cell>
          <cell r="D264">
            <v>1.2704878199999998E-3</v>
          </cell>
          <cell r="E264">
            <v>1.9880574E-4</v>
          </cell>
          <cell r="F264">
            <v>1.4105554399999997E-3</v>
          </cell>
          <cell r="G264">
            <v>8.1561983999999985E-4</v>
          </cell>
          <cell r="H264">
            <v>2.5978623999999993E-4</v>
          </cell>
          <cell r="I264">
            <v>7.2742487999999991E-4</v>
          </cell>
          <cell r="J264">
            <v>1.7837773799999998E-3</v>
          </cell>
          <cell r="K264">
            <v>1.1540622800000002E-3</v>
          </cell>
          <cell r="L264">
            <v>1.9144738199999998E-3</v>
          </cell>
          <cell r="M264">
            <v>1.6336922E-3</v>
          </cell>
          <cell r="N264">
            <v>2.0664529200000001E-3</v>
          </cell>
          <cell r="O264">
            <v>2.1566269199999994E-3</v>
          </cell>
          <cell r="P264">
            <v>9.4289285999999979E-4</v>
          </cell>
          <cell r="Q264">
            <v>1.8959708599999999E-3</v>
          </cell>
          <cell r="R264">
            <v>2.9997750999999997E-3</v>
          </cell>
          <cell r="S264">
            <v>7.6165908000000006E-3</v>
          </cell>
          <cell r="T264">
            <v>8.331518999999999E-3</v>
          </cell>
          <cell r="U264">
            <v>1.5281088199999999E-2</v>
          </cell>
          <cell r="V264">
            <v>1.4246779120000001E-2</v>
          </cell>
          <cell r="W264">
            <v>0</v>
          </cell>
          <cell r="X264">
            <v>0</v>
          </cell>
          <cell r="Y264">
            <v>0</v>
          </cell>
          <cell r="Z264">
            <v>0</v>
          </cell>
          <cell r="AA264">
            <v>0</v>
          </cell>
          <cell r="AB264">
            <v>0.56950000000000001</v>
          </cell>
          <cell r="AC264">
            <v>0.14419999999999999</v>
          </cell>
          <cell r="AD264">
            <v>0.11099999999999999</v>
          </cell>
          <cell r="AE264">
            <v>0.19919999999999999</v>
          </cell>
          <cell r="AF264">
            <v>0.13409999999999997</v>
          </cell>
          <cell r="AG264">
            <v>5.3400000000000003E-2</v>
          </cell>
          <cell r="AH264">
            <v>2.98E-2</v>
          </cell>
          <cell r="AI264">
            <v>0.1895</v>
          </cell>
          <cell r="AJ264">
            <v>0.32919999999999999</v>
          </cell>
          <cell r="AK264">
            <v>0.22949999999999998</v>
          </cell>
          <cell r="AL264">
            <v>0.49409999999999998</v>
          </cell>
          <cell r="AM264">
            <v>0.32889999999999997</v>
          </cell>
          <cell r="AN264">
            <v>0.52769999999999995</v>
          </cell>
          <cell r="AO264">
            <v>0.62329999999999997</v>
          </cell>
          <cell r="AP264">
            <v>0.48489999999999994</v>
          </cell>
          <cell r="AQ264">
            <v>0.55719999999999992</v>
          </cell>
          <cell r="AR264">
            <v>0.8485999999999998</v>
          </cell>
          <cell r="AS264">
            <v>2.0892000000000004</v>
          </cell>
          <cell r="AT264">
            <v>2.5483999999999996</v>
          </cell>
          <cell r="AU264">
            <v>2.6346000000000003</v>
          </cell>
          <cell r="AV264">
            <v>3.0564</v>
          </cell>
          <cell r="AW264">
            <v>0</v>
          </cell>
          <cell r="AX264">
            <v>0</v>
          </cell>
          <cell r="AY264">
            <v>0</v>
          </cell>
          <cell r="AZ264">
            <v>0</v>
          </cell>
          <cell r="BA264">
            <v>0</v>
          </cell>
        </row>
      </sheetData>
      <sheetData sheetId="41">
        <row r="91">
          <cell r="B91">
            <v>6.0818900000000002E-2</v>
          </cell>
          <cell r="C91">
            <v>7.2086599999999987E-2</v>
          </cell>
          <cell r="D91">
            <v>7.1996037499999999E-2</v>
          </cell>
          <cell r="E91">
            <v>6.191047999999999E-2</v>
          </cell>
          <cell r="F91">
            <v>5.2058199999999992E-2</v>
          </cell>
          <cell r="G91">
            <v>3.5208399999999994E-2</v>
          </cell>
          <cell r="H91">
            <v>4.0629499999999992E-2</v>
          </cell>
          <cell r="I91">
            <v>3.5833999999999991E-2</v>
          </cell>
          <cell r="J91">
            <v>2.4106299999999997E-2</v>
          </cell>
          <cell r="K91">
            <v>5.0671299999999996E-2</v>
          </cell>
          <cell r="L91">
            <v>4.3044499999999999E-2</v>
          </cell>
          <cell r="M91">
            <v>3.9633599999999998E-2</v>
          </cell>
          <cell r="N91">
            <v>3.1155120579999997E-2</v>
          </cell>
          <cell r="O91">
            <v>3.1202991399999994E-2</v>
          </cell>
          <cell r="P91">
            <v>4.1407594599999993E-2</v>
          </cell>
          <cell r="Q91">
            <v>3.2634699999999996E-2</v>
          </cell>
          <cell r="R91">
            <v>3.6347904639999991E-2</v>
          </cell>
          <cell r="S91">
            <v>4.2999462319999994E-2</v>
          </cell>
          <cell r="T91">
            <v>2.7062903999999999E-2</v>
          </cell>
          <cell r="U91">
            <v>2.2722769039999993E-2</v>
          </cell>
          <cell r="V91">
            <v>3.3970813699999998E-2</v>
          </cell>
          <cell r="AB91">
            <v>5.4791999999999996</v>
          </cell>
          <cell r="AC91">
            <v>6.2241999999999997</v>
          </cell>
          <cell r="AD91">
            <v>7.0730999999999993</v>
          </cell>
          <cell r="AE91">
            <v>6.7294</v>
          </cell>
          <cell r="AF91">
            <v>5.7766000000000002</v>
          </cell>
          <cell r="AG91">
            <v>4.2176999999999998</v>
          </cell>
          <cell r="AH91">
            <v>4.5451999999999995</v>
          </cell>
          <cell r="AI91">
            <v>6.1391</v>
          </cell>
          <cell r="AJ91">
            <v>4.0769000000000002</v>
          </cell>
          <cell r="AK91">
            <v>5.8123999999999993</v>
          </cell>
          <cell r="AL91">
            <v>5.8563000000000001</v>
          </cell>
          <cell r="AM91">
            <v>7.4120999999999997</v>
          </cell>
          <cell r="AN91">
            <v>5.35</v>
          </cell>
          <cell r="AO91">
            <v>5.8597999999999999</v>
          </cell>
          <cell r="AP91">
            <v>8.02</v>
          </cell>
          <cell r="AQ91">
            <v>4.5451999999999995</v>
          </cell>
          <cell r="AR91">
            <v>3.9697</v>
          </cell>
          <cell r="AS91">
            <v>3.6511</v>
          </cell>
          <cell r="AT91">
            <v>4.5846999999999998</v>
          </cell>
          <cell r="AU91">
            <v>2.9350000000000001</v>
          </cell>
          <cell r="AV91">
            <v>4.0865</v>
          </cell>
        </row>
        <row r="132">
          <cell r="B132">
            <v>7.0246185999999992E-3</v>
          </cell>
          <cell r="C132">
            <v>8.2201999999999987E-3</v>
          </cell>
          <cell r="D132">
            <v>1.61069E-2</v>
          </cell>
          <cell r="E132">
            <v>1.5187897739999999E-2</v>
          </cell>
          <cell r="F132">
            <v>3.1329925179999996E-2</v>
          </cell>
          <cell r="G132">
            <v>2.4635299999999995E-2</v>
          </cell>
          <cell r="H132">
            <v>2.2484339999999995E-2</v>
          </cell>
          <cell r="I132">
            <v>2.8358120019999995E-2</v>
          </cell>
          <cell r="J132">
            <v>1.6560507379999995E-2</v>
          </cell>
          <cell r="K132">
            <v>1.4360652139999999E-2</v>
          </cell>
          <cell r="L132">
            <v>1.9049008019999997E-2</v>
          </cell>
          <cell r="M132">
            <v>2.0749951399999998E-2</v>
          </cell>
          <cell r="N132">
            <v>2.2717809779999994E-2</v>
          </cell>
          <cell r="O132">
            <v>2.4797895279999999E-2</v>
          </cell>
          <cell r="P132">
            <v>3.8811709259999994E-2</v>
          </cell>
          <cell r="Q132">
            <v>4.2244709959999988E-2</v>
          </cell>
          <cell r="R132">
            <v>5.8714095479999985E-2</v>
          </cell>
          <cell r="S132">
            <v>6.5136085099999991E-2</v>
          </cell>
          <cell r="T132">
            <v>6.8505566699999992E-2</v>
          </cell>
          <cell r="U132">
            <v>6.1224755239999991E-2</v>
          </cell>
          <cell r="V132">
            <v>7.5503847999999998E-2</v>
          </cell>
          <cell r="AB132">
            <v>0.64769999999999994</v>
          </cell>
          <cell r="AC132">
            <v>0.66979999999999995</v>
          </cell>
          <cell r="AD132">
            <v>1.3649</v>
          </cell>
          <cell r="AE132">
            <v>1.6561999999999999</v>
          </cell>
          <cell r="AF132">
            <v>3.3801999999999999</v>
          </cell>
          <cell r="AG132">
            <v>3.3863999999999996</v>
          </cell>
          <cell r="AH132">
            <v>2.8721999999999999</v>
          </cell>
          <cell r="AI132">
            <v>5.3037999999999998</v>
          </cell>
          <cell r="AJ132">
            <v>3.2254999999999998</v>
          </cell>
          <cell r="AK132">
            <v>1.7584</v>
          </cell>
          <cell r="AL132">
            <v>2.8466999999999998</v>
          </cell>
          <cell r="AM132">
            <v>3.9558999999999997</v>
          </cell>
          <cell r="AN132">
            <v>4.0064000000000002</v>
          </cell>
          <cell r="AO132">
            <v>4.3774999999999995</v>
          </cell>
          <cell r="AP132">
            <v>7.1208</v>
          </cell>
          <cell r="AQ132">
            <v>5.9192999999999998</v>
          </cell>
          <cell r="AR132">
            <v>6.9878999999999998</v>
          </cell>
          <cell r="AS132">
            <v>9.2510999999999992</v>
          </cell>
          <cell r="AT132">
            <v>12.8864</v>
          </cell>
          <cell r="AU132">
            <v>10.3263</v>
          </cell>
          <cell r="AV132">
            <v>15.0764</v>
          </cell>
        </row>
        <row r="188">
          <cell r="B188">
            <v>4.8939399999999994E-2</v>
          </cell>
          <cell r="C188">
            <v>4.2676499999999992E-2</v>
          </cell>
          <cell r="D188">
            <v>4.0611099999999997E-2</v>
          </cell>
          <cell r="E188">
            <v>3.5145839999999998E-2</v>
          </cell>
          <cell r="F188">
            <v>5.0733399999999991E-2</v>
          </cell>
          <cell r="G188">
            <v>5.3555499999999992E-2</v>
          </cell>
          <cell r="H188">
            <v>6.5209599999999993E-2</v>
          </cell>
          <cell r="I188">
            <v>6.2753199999999995E-2</v>
          </cell>
          <cell r="J188">
            <v>4.5470999999999998E-2</v>
          </cell>
          <cell r="K188">
            <v>5.897659999999999E-2</v>
          </cell>
          <cell r="L188">
            <v>5.5083054199999995E-2</v>
          </cell>
          <cell r="M188">
            <v>4.7331699999999997E-2</v>
          </cell>
          <cell r="N188">
            <v>3.6970199999999995E-2</v>
          </cell>
          <cell r="O188">
            <v>5.265849999999999E-2</v>
          </cell>
          <cell r="P188">
            <v>6.0910040719999989E-2</v>
          </cell>
          <cell r="Q188">
            <v>6.3601899999999989E-2</v>
          </cell>
          <cell r="R188">
            <v>8.5449216819999993E-2</v>
          </cell>
          <cell r="S188">
            <v>0.13880952869999996</v>
          </cell>
          <cell r="T188">
            <v>0.20199949547999999</v>
          </cell>
          <cell r="U188">
            <v>0.17497561695999997</v>
          </cell>
          <cell r="V188">
            <v>0.24010921667999993</v>
          </cell>
          <cell r="AB188">
            <v>5.5773000000000001</v>
          </cell>
          <cell r="AC188">
            <v>3.9895999999999998</v>
          </cell>
          <cell r="AD188">
            <v>3.9607999999999999</v>
          </cell>
          <cell r="AE188">
            <v>3.8201999999999998</v>
          </cell>
          <cell r="AF188">
            <v>5.5774999999999997</v>
          </cell>
          <cell r="AG188">
            <v>7.1315</v>
          </cell>
          <cell r="AH188">
            <v>7.7414999999999994</v>
          </cell>
          <cell r="AI188">
            <v>10.907399999999999</v>
          </cell>
          <cell r="AJ188">
            <v>8.1152999999999995</v>
          </cell>
          <cell r="AK188">
            <v>7.0394999999999994</v>
          </cell>
          <cell r="AL188">
            <v>8.8510999999999989</v>
          </cell>
          <cell r="AM188">
            <v>9.9661999999999988</v>
          </cell>
          <cell r="AN188">
            <v>7.5484</v>
          </cell>
          <cell r="AO188">
            <v>10.548499999999999</v>
          </cell>
          <cell r="AP188">
            <v>11.826499999999999</v>
          </cell>
          <cell r="AQ188">
            <v>8.9634</v>
          </cell>
          <cell r="AR188">
            <v>9.0827999999999989</v>
          </cell>
          <cell r="AS188">
            <v>17.2666</v>
          </cell>
          <cell r="AT188">
            <v>28.6463</v>
          </cell>
          <cell r="AU188">
            <v>20.0106</v>
          </cell>
          <cell r="AV188">
            <v>28.273299999999999</v>
          </cell>
        </row>
        <row r="193">
          <cell r="C193">
            <v>7.314E-4</v>
          </cell>
          <cell r="D193">
            <v>4.6919999999999997E-4</v>
          </cell>
          <cell r="E193">
            <v>1.4710799999999998E-3</v>
          </cell>
          <cell r="F193">
            <v>1.5156999999999998E-3</v>
          </cell>
          <cell r="G193">
            <v>1.3109999999999999E-3</v>
          </cell>
          <cell r="H193">
            <v>3.2268999999999996E-3</v>
          </cell>
          <cell r="I193">
            <v>4.163E-3</v>
          </cell>
          <cell r="J193">
            <v>2.5647115999999997E-3</v>
          </cell>
          <cell r="K193">
            <v>3.0314000000000001E-3</v>
          </cell>
          <cell r="L193">
            <v>1.0354599999999999E-2</v>
          </cell>
          <cell r="M193">
            <v>1.0278699999999998E-2</v>
          </cell>
          <cell r="N193">
            <v>1.7401799999999999E-2</v>
          </cell>
          <cell r="O193">
            <v>1.7197099999999996E-2</v>
          </cell>
          <cell r="P193">
            <v>2.5366699999999996E-2</v>
          </cell>
          <cell r="Q193">
            <v>2.9062799999999996E-2</v>
          </cell>
          <cell r="R193">
            <v>3.1675599999999998E-2</v>
          </cell>
          <cell r="S193">
            <v>4.9362739379999999E-2</v>
          </cell>
          <cell r="T193">
            <v>5.3230939639999988E-2</v>
          </cell>
          <cell r="U193">
            <v>4.3145699999999995E-2</v>
          </cell>
          <cell r="V193">
            <v>4.5942886400000001E-2</v>
          </cell>
          <cell r="AC193">
            <v>8.3499999999999991E-2</v>
          </cell>
          <cell r="AD193">
            <v>6.0899999999999996E-2</v>
          </cell>
          <cell r="AE193">
            <v>0.15989999999999999</v>
          </cell>
          <cell r="AF193">
            <v>0.18189999999999998</v>
          </cell>
          <cell r="AG193">
            <v>0.18579999999999999</v>
          </cell>
          <cell r="AH193">
            <v>0.41449999999999998</v>
          </cell>
          <cell r="AI193">
            <v>0.71879999999999999</v>
          </cell>
          <cell r="AJ193">
            <v>0.56759999999999999</v>
          </cell>
          <cell r="AK193">
            <v>0.39810000000000001</v>
          </cell>
          <cell r="AL193">
            <v>1.4717</v>
          </cell>
          <cell r="AM193">
            <v>1.9761</v>
          </cell>
          <cell r="AN193">
            <v>2.9937999999999998</v>
          </cell>
          <cell r="AO193">
            <v>3.2468999999999997</v>
          </cell>
          <cell r="AP193">
            <v>4.7641999999999998</v>
          </cell>
          <cell r="AQ193">
            <v>4.1669</v>
          </cell>
          <cell r="AR193">
            <v>3.7672999999999996</v>
          </cell>
          <cell r="AS193">
            <v>6.3720999999999997</v>
          </cell>
          <cell r="AT193">
            <v>8.5734999999999992</v>
          </cell>
          <cell r="AU193">
            <v>5.5145999999999997</v>
          </cell>
          <cell r="AV193">
            <v>5.7958999999999996</v>
          </cell>
        </row>
        <row r="194">
          <cell r="B194">
            <v>2.3700753420000002E-2</v>
          </cell>
          <cell r="C194">
            <v>2.8090447399999996E-2</v>
          </cell>
          <cell r="D194">
            <v>4.1828122460000006E-2</v>
          </cell>
          <cell r="E194">
            <v>3.4821664659999994E-2</v>
          </cell>
          <cell r="F194">
            <v>4.2394295979999996E-2</v>
          </cell>
          <cell r="G194">
            <v>3.5205796859999999E-2</v>
          </cell>
          <cell r="H194">
            <v>3.1316293539999998E-2</v>
          </cell>
          <cell r="I194">
            <v>3.324564394E-2</v>
          </cell>
          <cell r="J194">
            <v>5.1352183259999989E-2</v>
          </cell>
          <cell r="K194">
            <v>7.1407661619999993E-2</v>
          </cell>
          <cell r="L194">
            <v>8.5963845959999993E-2</v>
          </cell>
          <cell r="M194">
            <v>7.2815069339999969E-2</v>
          </cell>
          <cell r="N194">
            <v>0.11352389495999998</v>
          </cell>
          <cell r="O194">
            <v>9.339892072E-2</v>
          </cell>
          <cell r="P194">
            <v>3.7991519139999999E-2</v>
          </cell>
          <cell r="Q194">
            <v>1.3700691979999997E-2</v>
          </cell>
          <cell r="R194">
            <v>2.0926518259999999E-2</v>
          </cell>
          <cell r="S194">
            <v>1.9993077979999996E-2</v>
          </cell>
          <cell r="T194">
            <v>1.6076685359999999E-2</v>
          </cell>
          <cell r="U194">
            <v>4.3162652839999996E-2</v>
          </cell>
          <cell r="V194">
            <v>6.6145787400000003E-2</v>
          </cell>
          <cell r="AB194">
            <v>2.6688999999999998</v>
          </cell>
          <cell r="AC194">
            <v>2.5949999999999998</v>
          </cell>
          <cell r="AD194">
            <v>3.7869999999999999</v>
          </cell>
          <cell r="AE194">
            <v>4.24</v>
          </cell>
          <cell r="AF194">
            <v>5.2620999999999993</v>
          </cell>
          <cell r="AG194">
            <v>4.5633999999999997</v>
          </cell>
          <cell r="AH194">
            <v>3.8601999999999999</v>
          </cell>
          <cell r="AI194">
            <v>6.4693999999999994</v>
          </cell>
          <cell r="AJ194">
            <v>9.8907999999999987</v>
          </cell>
          <cell r="AK194">
            <v>8.5259</v>
          </cell>
          <cell r="AL194">
            <v>14.942299999999999</v>
          </cell>
          <cell r="AM194">
            <v>16.5169</v>
          </cell>
          <cell r="AN194">
            <v>24.565300000000001</v>
          </cell>
          <cell r="AO194">
            <v>23.268899999999999</v>
          </cell>
          <cell r="AP194">
            <v>13.6059</v>
          </cell>
          <cell r="AQ194">
            <v>6.4409000000000001</v>
          </cell>
          <cell r="AR194">
            <v>9.7013999999999996</v>
          </cell>
          <cell r="AS194">
            <v>13.100999999999999</v>
          </cell>
          <cell r="AT194">
            <v>13.9954</v>
          </cell>
          <cell r="AU194">
            <v>19.542400000000001</v>
          </cell>
          <cell r="AV194">
            <v>24.244799999999998</v>
          </cell>
        </row>
        <row r="263">
          <cell r="B263">
            <v>0.20343155782000005</v>
          </cell>
          <cell r="C263">
            <v>0.22702747539999998</v>
          </cell>
          <cell r="D263">
            <v>0.27104571996000004</v>
          </cell>
          <cell r="E263">
            <v>0.24541526148000001</v>
          </cell>
          <cell r="F263">
            <v>0.33445466146000002</v>
          </cell>
          <cell r="G263">
            <v>0.29907838077999993</v>
          </cell>
          <cell r="H263">
            <v>0.26855163353999989</v>
          </cell>
          <cell r="I263">
            <v>0.28652930247999986</v>
          </cell>
          <cell r="J263">
            <v>0.21060838305999996</v>
          </cell>
          <cell r="K263">
            <v>0.29277095323999991</v>
          </cell>
          <cell r="L263">
            <v>0.31726555349999991</v>
          </cell>
          <cell r="M263">
            <v>0.27336827283999993</v>
          </cell>
          <cell r="N263">
            <v>0.31097231189999991</v>
          </cell>
          <cell r="O263">
            <v>0.31645828524000003</v>
          </cell>
          <cell r="P263">
            <v>0.31551717767999987</v>
          </cell>
          <cell r="Q263">
            <v>0.28779058935999996</v>
          </cell>
          <cell r="R263">
            <v>0.36912995595999992</v>
          </cell>
          <cell r="S263">
            <v>0.49620707011999987</v>
          </cell>
          <cell r="T263">
            <v>0.56207342131999971</v>
          </cell>
          <cell r="U263">
            <v>0.5790248040399999</v>
          </cell>
          <cell r="V263">
            <v>0.75879721865999994</v>
          </cell>
          <cell r="W263">
            <v>0</v>
          </cell>
          <cell r="X263">
            <v>0</v>
          </cell>
          <cell r="Y263">
            <v>0</v>
          </cell>
          <cell r="Z263">
            <v>0</v>
          </cell>
          <cell r="AA263">
            <v>0</v>
          </cell>
          <cell r="AB263">
            <v>21.816699999999994</v>
          </cell>
          <cell r="AC263">
            <v>22.003899999999994</v>
          </cell>
          <cell r="AD263">
            <v>25.088899999999999</v>
          </cell>
          <cell r="AE263">
            <v>27.166499999999996</v>
          </cell>
          <cell r="AF263">
            <v>36.728899999999996</v>
          </cell>
          <cell r="AG263">
            <v>38.667400000000001</v>
          </cell>
          <cell r="AH263">
            <v>32.553699999999999</v>
          </cell>
          <cell r="AI263">
            <v>52.784399999999991</v>
          </cell>
          <cell r="AJ263">
            <v>40.735199999999992</v>
          </cell>
          <cell r="AK263">
            <v>35.838599999999985</v>
          </cell>
          <cell r="AL263">
            <v>50.833199999999991</v>
          </cell>
          <cell r="AM263">
            <v>57.881599999999992</v>
          </cell>
          <cell r="AN263">
            <v>63.8125</v>
          </cell>
          <cell r="AO263">
            <v>68.502800000000008</v>
          </cell>
          <cell r="AP263">
            <v>71.169900000000027</v>
          </cell>
          <cell r="AQ263">
            <v>49.377400000000009</v>
          </cell>
          <cell r="AR263">
            <v>52.834999999999987</v>
          </cell>
          <cell r="AS263">
            <v>78.640500000000003</v>
          </cell>
          <cell r="AT263">
            <v>107.95939999999999</v>
          </cell>
          <cell r="AU263">
            <v>96.938800000000029</v>
          </cell>
          <cell r="AV263">
            <v>125.01559999999999</v>
          </cell>
          <cell r="AW263">
            <v>0</v>
          </cell>
          <cell r="AX263">
            <v>0</v>
          </cell>
          <cell r="AY263">
            <v>0</v>
          </cell>
          <cell r="AZ263">
            <v>0</v>
          </cell>
          <cell r="BA263">
            <v>0</v>
          </cell>
        </row>
        <row r="264">
          <cell r="B264">
            <v>0.16599866820000003</v>
          </cell>
          <cell r="C264">
            <v>0.17694359999999998</v>
          </cell>
          <cell r="D264">
            <v>0.18347979750000001</v>
          </cell>
          <cell r="E264">
            <v>0.16221609785999999</v>
          </cell>
          <cell r="F264">
            <v>0.20234051049999999</v>
          </cell>
          <cell r="G264">
            <v>0.17070691769999999</v>
          </cell>
          <cell r="H264">
            <v>0.19333063999999997</v>
          </cell>
          <cell r="I264">
            <v>0.18530466901999998</v>
          </cell>
          <cell r="J264">
            <v>0.12090497768</v>
          </cell>
          <cell r="K264">
            <v>0.17388821835999999</v>
          </cell>
          <cell r="L264">
            <v>0.17274641003999996</v>
          </cell>
          <cell r="M264">
            <v>0.15249321631999999</v>
          </cell>
          <cell r="N264">
            <v>0.13238891723999999</v>
          </cell>
          <cell r="O264">
            <v>0.15182534415999996</v>
          </cell>
          <cell r="P264">
            <v>0.21040001593999996</v>
          </cell>
          <cell r="Q264">
            <v>0.23108107405999997</v>
          </cell>
          <cell r="R264">
            <v>0.29525935129999986</v>
          </cell>
          <cell r="S264">
            <v>0.38905104853999994</v>
          </cell>
          <cell r="T264">
            <v>0.44503279369999987</v>
          </cell>
          <cell r="U264">
            <v>0.42361752175999995</v>
          </cell>
          <cell r="V264">
            <v>0.54833357781999981</v>
          </cell>
          <cell r="W264">
            <v>0</v>
          </cell>
          <cell r="X264">
            <v>0</v>
          </cell>
          <cell r="Y264">
            <v>0</v>
          </cell>
          <cell r="Z264">
            <v>0</v>
          </cell>
          <cell r="AA264">
            <v>0</v>
          </cell>
          <cell r="AB264">
            <v>17.972199999999997</v>
          </cell>
          <cell r="AC264">
            <v>17.523099999999999</v>
          </cell>
          <cell r="AD264">
            <v>17.563300000000002</v>
          </cell>
          <cell r="AE264">
            <v>17.662800000000001</v>
          </cell>
          <cell r="AF264">
            <v>22.190299999999997</v>
          </cell>
          <cell r="AG264">
            <v>22.588800000000003</v>
          </cell>
          <cell r="AH264">
            <v>23.498499999999996</v>
          </cell>
          <cell r="AI264">
            <v>32.660300000000007</v>
          </cell>
          <cell r="AJ264">
            <v>22.280899999999999</v>
          </cell>
          <cell r="AK264">
            <v>20.994399999999999</v>
          </cell>
          <cell r="AL264">
            <v>25.868299999999998</v>
          </cell>
          <cell r="AM264">
            <v>30.448399999999999</v>
          </cell>
          <cell r="AN264">
            <v>24.564900000000002</v>
          </cell>
          <cell r="AO264">
            <v>29.158699999999996</v>
          </cell>
          <cell r="AP264">
            <v>40.545699999999997</v>
          </cell>
          <cell r="AQ264">
            <v>32.520100000000006</v>
          </cell>
          <cell r="AR264">
            <v>33.1751</v>
          </cell>
          <cell r="AS264">
            <v>49.351199999999999</v>
          </cell>
          <cell r="AT264">
            <v>70.661299999999983</v>
          </cell>
          <cell r="AU264">
            <v>54.251400000000011</v>
          </cell>
          <cell r="AV264">
            <v>72.830099999999987</v>
          </cell>
          <cell r="AW264">
            <v>0</v>
          </cell>
          <cell r="AX264">
            <v>0</v>
          </cell>
          <cell r="AY264">
            <v>0</v>
          </cell>
          <cell r="AZ264">
            <v>0</v>
          </cell>
          <cell r="BA264">
            <v>0</v>
          </cell>
        </row>
        <row r="265">
          <cell r="B265">
            <v>6.7619999999999987E-7</v>
          </cell>
          <cell r="C265">
            <v>0</v>
          </cell>
          <cell r="D265">
            <v>0</v>
          </cell>
          <cell r="E265">
            <v>0</v>
          </cell>
          <cell r="F265">
            <v>0</v>
          </cell>
          <cell r="G265">
            <v>0</v>
          </cell>
          <cell r="H265">
            <v>0</v>
          </cell>
          <cell r="I265">
            <v>0</v>
          </cell>
          <cell r="J265">
            <v>0</v>
          </cell>
          <cell r="K265">
            <v>0</v>
          </cell>
          <cell r="L265">
            <v>0</v>
          </cell>
          <cell r="M265">
            <v>2.2999999999999996E-6</v>
          </cell>
          <cell r="N265">
            <v>2.4839999999999997E-4</v>
          </cell>
          <cell r="O265">
            <v>8.2799999999999993E-5</v>
          </cell>
          <cell r="P265">
            <v>1.1959999999999999E-4</v>
          </cell>
          <cell r="Q265">
            <v>1.33977898E-3</v>
          </cell>
          <cell r="R265">
            <v>7.451999999999999E-4</v>
          </cell>
          <cell r="S265">
            <v>1.4368927999999998E-4</v>
          </cell>
          <cell r="T265">
            <v>1.0036923999999999E-4</v>
          </cell>
          <cell r="U265">
            <v>5.3938955999999997E-4</v>
          </cell>
          <cell r="V265">
            <v>1.1558705199999999E-3</v>
          </cell>
          <cell r="W265">
            <v>0</v>
          </cell>
          <cell r="X265">
            <v>0</v>
          </cell>
          <cell r="Y265">
            <v>0</v>
          </cell>
          <cell r="Z265">
            <v>0</v>
          </cell>
          <cell r="AA265">
            <v>0</v>
          </cell>
          <cell r="AB265">
            <v>3.9999999999999996E-4</v>
          </cell>
          <cell r="AC265">
            <v>0</v>
          </cell>
          <cell r="AD265">
            <v>0</v>
          </cell>
          <cell r="AE265">
            <v>0</v>
          </cell>
          <cell r="AF265">
            <v>0</v>
          </cell>
          <cell r="AG265">
            <v>0</v>
          </cell>
          <cell r="AH265">
            <v>0</v>
          </cell>
          <cell r="AI265">
            <v>0</v>
          </cell>
          <cell r="AJ265">
            <v>0</v>
          </cell>
          <cell r="AK265">
            <v>0</v>
          </cell>
          <cell r="AL265">
            <v>0</v>
          </cell>
          <cell r="AM265">
            <v>1.3999999999999998E-3</v>
          </cell>
          <cell r="AN265">
            <v>0.27679999999999999</v>
          </cell>
          <cell r="AO265">
            <v>0.1069</v>
          </cell>
          <cell r="AP265">
            <v>0.22249999999999998</v>
          </cell>
          <cell r="AQ265">
            <v>0.48159999999999997</v>
          </cell>
          <cell r="AR265">
            <v>0.40159999999999996</v>
          </cell>
          <cell r="AS265">
            <v>0.10939999999999998</v>
          </cell>
          <cell r="AT265">
            <v>0.19389999999999999</v>
          </cell>
          <cell r="AU265">
            <v>0.30230000000000001</v>
          </cell>
          <cell r="AV265">
            <v>0.22679999999999997</v>
          </cell>
          <cell r="AW265">
            <v>0</v>
          </cell>
          <cell r="AX265">
            <v>0</v>
          </cell>
          <cell r="AY265">
            <v>0</v>
          </cell>
          <cell r="AZ265">
            <v>0</v>
          </cell>
          <cell r="BA265">
            <v>0</v>
          </cell>
        </row>
        <row r="266">
          <cell r="B266">
            <v>0</v>
          </cell>
          <cell r="C266">
            <v>0</v>
          </cell>
          <cell r="D266">
            <v>1.817E-4</v>
          </cell>
          <cell r="E266">
            <v>0</v>
          </cell>
          <cell r="F266">
            <v>0</v>
          </cell>
          <cell r="G266">
            <v>2.9935741999999999E-4</v>
          </cell>
          <cell r="H266">
            <v>0</v>
          </cell>
          <cell r="I266">
            <v>0</v>
          </cell>
          <cell r="J266">
            <v>0</v>
          </cell>
          <cell r="K266">
            <v>0</v>
          </cell>
          <cell r="L266">
            <v>0</v>
          </cell>
          <cell r="M266">
            <v>0</v>
          </cell>
          <cell r="N266">
            <v>0</v>
          </cell>
          <cell r="O266">
            <v>0</v>
          </cell>
          <cell r="P266">
            <v>0</v>
          </cell>
          <cell r="Q266">
            <v>2.7346999999999996E-3</v>
          </cell>
          <cell r="R266">
            <v>4.7356999999999998E-3</v>
          </cell>
          <cell r="S266">
            <v>5.7499999999999988E-4</v>
          </cell>
          <cell r="T266">
            <v>2.6932999999999996E-3</v>
          </cell>
          <cell r="U266">
            <v>5.648799999999999E-3</v>
          </cell>
          <cell r="V266">
            <v>2.0569419800000001E-3</v>
          </cell>
          <cell r="W266">
            <v>0</v>
          </cell>
          <cell r="X266">
            <v>0</v>
          </cell>
          <cell r="Y266">
            <v>0</v>
          </cell>
          <cell r="Z266">
            <v>0</v>
          </cell>
          <cell r="AA266">
            <v>0</v>
          </cell>
          <cell r="AB266">
            <v>0</v>
          </cell>
          <cell r="AC266">
            <v>0</v>
          </cell>
          <cell r="AD266">
            <v>2.2200000000000001E-2</v>
          </cell>
          <cell r="AE266">
            <v>0</v>
          </cell>
          <cell r="AF266">
            <v>0</v>
          </cell>
          <cell r="AG266">
            <v>3.9799999999999995E-2</v>
          </cell>
          <cell r="AH266">
            <v>0</v>
          </cell>
          <cell r="AI266">
            <v>0</v>
          </cell>
          <cell r="AJ266">
            <v>0</v>
          </cell>
          <cell r="AK266">
            <v>0</v>
          </cell>
          <cell r="AL266">
            <v>0</v>
          </cell>
          <cell r="AM266">
            <v>0</v>
          </cell>
          <cell r="AN266">
            <v>0</v>
          </cell>
          <cell r="AO266">
            <v>0</v>
          </cell>
          <cell r="AP266">
            <v>0</v>
          </cell>
          <cell r="AQ266">
            <v>0.44009999999999999</v>
          </cell>
          <cell r="AR266">
            <v>0.63469999999999993</v>
          </cell>
          <cell r="AS266">
            <v>8.249999999999999E-2</v>
          </cell>
          <cell r="AT266">
            <v>0.4909</v>
          </cell>
          <cell r="AU266">
            <v>0.77879999999999994</v>
          </cell>
          <cell r="AV266">
            <v>0.27249999999999996</v>
          </cell>
          <cell r="AW266">
            <v>0</v>
          </cell>
          <cell r="AX266">
            <v>0</v>
          </cell>
          <cell r="AY266">
            <v>0</v>
          </cell>
          <cell r="AZ266">
            <v>0</v>
          </cell>
          <cell r="BA266">
            <v>0</v>
          </cell>
        </row>
        <row r="267">
          <cell r="B267">
            <v>0</v>
          </cell>
          <cell r="C267">
            <v>0</v>
          </cell>
          <cell r="D267">
            <v>0</v>
          </cell>
          <cell r="E267">
            <v>0</v>
          </cell>
          <cell r="F267">
            <v>0</v>
          </cell>
          <cell r="G267">
            <v>0</v>
          </cell>
          <cell r="H267">
            <v>0</v>
          </cell>
          <cell r="I267">
            <v>0</v>
          </cell>
          <cell r="J267">
            <v>0</v>
          </cell>
          <cell r="K267">
            <v>0</v>
          </cell>
          <cell r="L267">
            <v>0</v>
          </cell>
          <cell r="M267">
            <v>0</v>
          </cell>
          <cell r="N267">
            <v>0</v>
          </cell>
          <cell r="O267">
            <v>0</v>
          </cell>
          <cell r="P267">
            <v>6.8999999999999997E-5</v>
          </cell>
          <cell r="Q267">
            <v>0</v>
          </cell>
          <cell r="R267">
            <v>1.5409999999999998E-4</v>
          </cell>
          <cell r="S267">
            <v>4.2298149999999996E-4</v>
          </cell>
          <cell r="T267">
            <v>9.7586837999999985E-4</v>
          </cell>
          <cell r="U267">
            <v>8.4805921999999974E-4</v>
          </cell>
          <cell r="V267">
            <v>9.6582611999999977E-4</v>
          </cell>
          <cell r="W267">
            <v>0</v>
          </cell>
          <cell r="X267">
            <v>0</v>
          </cell>
          <cell r="Y267">
            <v>0</v>
          </cell>
          <cell r="Z267">
            <v>0</v>
          </cell>
          <cell r="AA267">
            <v>0</v>
          </cell>
          <cell r="AB267">
            <v>0</v>
          </cell>
          <cell r="AC267">
            <v>0</v>
          </cell>
          <cell r="AD267">
            <v>0</v>
          </cell>
          <cell r="AE267">
            <v>0</v>
          </cell>
          <cell r="AF267">
            <v>0</v>
          </cell>
          <cell r="AG267">
            <v>0</v>
          </cell>
          <cell r="AH267">
            <v>0</v>
          </cell>
          <cell r="AI267">
            <v>0</v>
          </cell>
          <cell r="AJ267">
            <v>0</v>
          </cell>
          <cell r="AK267">
            <v>0</v>
          </cell>
          <cell r="AL267">
            <v>0</v>
          </cell>
          <cell r="AM267">
            <v>0</v>
          </cell>
          <cell r="AN267">
            <v>0</v>
          </cell>
          <cell r="AO267">
            <v>0</v>
          </cell>
          <cell r="AP267">
            <v>1.77E-2</v>
          </cell>
          <cell r="AQ267">
            <v>6.9999999999999999E-4</v>
          </cell>
          <cell r="AR267">
            <v>0.11729999999999999</v>
          </cell>
          <cell r="AS267">
            <v>0.24379999999999999</v>
          </cell>
          <cell r="AT267">
            <v>0.7036</v>
          </cell>
          <cell r="AU267">
            <v>0.53220000000000001</v>
          </cell>
          <cell r="AV267">
            <v>0.2354</v>
          </cell>
          <cell r="AW267">
            <v>0</v>
          </cell>
          <cell r="AX267">
            <v>0</v>
          </cell>
          <cell r="AY267">
            <v>0</v>
          </cell>
          <cell r="AZ267">
            <v>0</v>
          </cell>
          <cell r="BA267">
            <v>0</v>
          </cell>
        </row>
        <row r="268">
          <cell r="B268">
            <v>4.3009999999999999E-4</v>
          </cell>
          <cell r="C268">
            <v>5.9086999999999994E-3</v>
          </cell>
          <cell r="D268">
            <v>2.8057699999999994E-2</v>
          </cell>
          <cell r="E268">
            <v>2.0620880000000001E-2</v>
          </cell>
          <cell r="F268">
            <v>5.3583099999999995E-2</v>
          </cell>
          <cell r="G268">
            <v>5.9431999999999992E-2</v>
          </cell>
          <cell r="H268">
            <v>1.6891199999999995E-2</v>
          </cell>
          <cell r="I268">
            <v>1.1603499999999999E-2</v>
          </cell>
          <cell r="J268">
            <v>1.0211999999999999E-3</v>
          </cell>
          <cell r="K268">
            <v>6.4261999999999991E-3</v>
          </cell>
          <cell r="L268">
            <v>8.5743999999999976E-3</v>
          </cell>
          <cell r="M268">
            <v>1.9595999999999997E-3</v>
          </cell>
          <cell r="N268">
            <v>8.3489999999999997E-4</v>
          </cell>
          <cell r="O268">
            <v>5.8764999999999989E-3</v>
          </cell>
          <cell r="P268">
            <v>4.9886999999999996E-3</v>
          </cell>
          <cell r="Q268">
            <v>1.2606659719999998E-2</v>
          </cell>
          <cell r="R268">
            <v>9.1268991000000004E-3</v>
          </cell>
          <cell r="S268">
            <v>1.2541155719999997E-2</v>
          </cell>
          <cell r="T268">
            <v>1.3814862139999998E-2</v>
          </cell>
          <cell r="U268">
            <v>4.2867910599999996E-3</v>
          </cell>
          <cell r="V268">
            <v>7.0133941399999995E-3</v>
          </cell>
          <cell r="W268">
            <v>0</v>
          </cell>
          <cell r="X268">
            <v>0</v>
          </cell>
          <cell r="Y268">
            <v>0</v>
          </cell>
          <cell r="Z268">
            <v>0</v>
          </cell>
          <cell r="AA268">
            <v>0</v>
          </cell>
          <cell r="AB268">
            <v>9.2299999999999993E-2</v>
          </cell>
          <cell r="AC268">
            <v>0.50790000000000002</v>
          </cell>
          <cell r="AD268">
            <v>2.1922999999999999</v>
          </cell>
          <cell r="AE268">
            <v>2.2414000000000001</v>
          </cell>
          <cell r="AF268">
            <v>5.3012999999999995</v>
          </cell>
          <cell r="AG268">
            <v>6.9081000000000001</v>
          </cell>
          <cell r="AH268">
            <v>1.7322</v>
          </cell>
          <cell r="AI268">
            <v>2.2359</v>
          </cell>
          <cell r="AJ268">
            <v>0.21059999999999998</v>
          </cell>
          <cell r="AK268">
            <v>1.1655</v>
          </cell>
          <cell r="AL268">
            <v>1.5746999999999998</v>
          </cell>
          <cell r="AM268">
            <v>0.79689999999999994</v>
          </cell>
          <cell r="AN268">
            <v>0.97439999999999993</v>
          </cell>
          <cell r="AO268">
            <v>2.1379999999999999</v>
          </cell>
          <cell r="AP268">
            <v>2.3325</v>
          </cell>
          <cell r="AQ268">
            <v>3.2214999999999998</v>
          </cell>
          <cell r="AR268">
            <v>1.7407999999999999</v>
          </cell>
          <cell r="AS268">
            <v>2.8149999999999995</v>
          </cell>
          <cell r="AT268">
            <v>4.1181999999999999</v>
          </cell>
          <cell r="AU268">
            <v>3.2419000000000002</v>
          </cell>
          <cell r="AV268">
            <v>2.6572999999999998</v>
          </cell>
          <cell r="AW268">
            <v>0</v>
          </cell>
          <cell r="AX268">
            <v>0</v>
          </cell>
          <cell r="AY268">
            <v>0</v>
          </cell>
          <cell r="AZ268">
            <v>0</v>
          </cell>
          <cell r="BA268">
            <v>0</v>
          </cell>
        </row>
        <row r="269">
          <cell r="B269">
            <v>0</v>
          </cell>
          <cell r="C269">
            <v>0</v>
          </cell>
          <cell r="D269">
            <v>0</v>
          </cell>
          <cell r="E269">
            <v>0</v>
          </cell>
          <cell r="F269">
            <v>0</v>
          </cell>
          <cell r="G269">
            <v>0</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0</v>
          </cell>
          <cell r="AN269">
            <v>0</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row>
        <row r="271">
          <cell r="B271">
            <v>1.7112E-3</v>
          </cell>
          <cell r="C271">
            <v>1.7856279999999998E-3</v>
          </cell>
          <cell r="D271">
            <v>1.1615E-3</v>
          </cell>
          <cell r="E271">
            <v>1.0922589599999999E-3</v>
          </cell>
          <cell r="F271">
            <v>3.3249549799999997E-3</v>
          </cell>
          <cell r="G271">
            <v>5.4916087999999997E-3</v>
          </cell>
          <cell r="H271">
            <v>9.717499999999997E-3</v>
          </cell>
          <cell r="I271">
            <v>4.6139895199999994E-3</v>
          </cell>
          <cell r="J271">
            <v>7.5979221199999995E-3</v>
          </cell>
          <cell r="K271">
            <v>4.6148947999999999E-3</v>
          </cell>
          <cell r="L271">
            <v>4.3854950999999993E-3</v>
          </cell>
          <cell r="M271">
            <v>4.7340449199999995E-3</v>
          </cell>
          <cell r="N271">
            <v>5.5965964399999997E-3</v>
          </cell>
          <cell r="O271">
            <v>5.4797481599999989E-3</v>
          </cell>
          <cell r="P271">
            <v>5.5348998599999994E-3</v>
          </cell>
          <cell r="Q271">
            <v>4.9246541999999997E-3</v>
          </cell>
          <cell r="R271">
            <v>1.1493099999999999E-2</v>
          </cell>
          <cell r="S271">
            <v>2.3099571139999997E-2</v>
          </cell>
          <cell r="T271">
            <v>3.1796243279999997E-2</v>
          </cell>
          <cell r="U271">
            <v>7.3347853300000002E-2</v>
          </cell>
          <cell r="V271">
            <v>9.8068793799999998E-2</v>
          </cell>
          <cell r="W271">
            <v>0</v>
          </cell>
          <cell r="X271">
            <v>0</v>
          </cell>
          <cell r="Y271">
            <v>0</v>
          </cell>
          <cell r="Z271">
            <v>0</v>
          </cell>
          <cell r="AA271">
            <v>0</v>
          </cell>
          <cell r="AB271">
            <v>0.17369999999999999</v>
          </cell>
          <cell r="AC271">
            <v>0.16949999999999998</v>
          </cell>
          <cell r="AD271">
            <v>0.1076</v>
          </cell>
          <cell r="AE271">
            <v>0.124</v>
          </cell>
          <cell r="AF271">
            <v>0.40679999999999994</v>
          </cell>
          <cell r="AG271">
            <v>0.82899999999999996</v>
          </cell>
          <cell r="AH271">
            <v>1.3347</v>
          </cell>
          <cell r="AI271">
            <v>0.98920000000000008</v>
          </cell>
          <cell r="AJ271">
            <v>1.6730999999999998</v>
          </cell>
          <cell r="AK271">
            <v>0.66049999999999998</v>
          </cell>
          <cell r="AL271">
            <v>0.74019999999999997</v>
          </cell>
          <cell r="AM271">
            <v>1.0181</v>
          </cell>
          <cell r="AN271">
            <v>1.1456999999999999</v>
          </cell>
          <cell r="AO271">
            <v>1.2732000000000001</v>
          </cell>
          <cell r="AP271">
            <v>1.3326</v>
          </cell>
          <cell r="AQ271">
            <v>0.96509999999999985</v>
          </cell>
          <cell r="AR271">
            <v>1.9830999999999999</v>
          </cell>
          <cell r="AS271">
            <v>4.5164999999999997</v>
          </cell>
          <cell r="AT271">
            <v>6.7623999999999995</v>
          </cell>
          <cell r="AU271">
            <v>11.874499999999999</v>
          </cell>
          <cell r="AV271">
            <v>17.261199999999999</v>
          </cell>
          <cell r="AW271">
            <v>0</v>
          </cell>
          <cell r="AX271">
            <v>0</v>
          </cell>
          <cell r="AY271">
            <v>0</v>
          </cell>
          <cell r="AZ271">
            <v>0</v>
          </cell>
          <cell r="BA271">
            <v>0</v>
          </cell>
        </row>
      </sheetData>
      <sheetData sheetId="42" refreshError="1"/>
      <sheetData sheetId="43" refreshError="1"/>
      <sheetData sheetId="44">
        <row r="17">
          <cell r="B17">
            <v>2.4424119999999997E-3</v>
          </cell>
          <cell r="C17">
            <v>7.5129403999999993E-3</v>
          </cell>
          <cell r="D17">
            <v>8.6415929599999979E-3</v>
          </cell>
          <cell r="E17">
            <v>9.3534526399999991E-3</v>
          </cell>
          <cell r="F17">
            <v>2.9027496119999996E-2</v>
          </cell>
          <cell r="G17">
            <v>3.2926570879999999E-2</v>
          </cell>
          <cell r="H17">
            <v>3.4220330479999998E-2</v>
          </cell>
          <cell r="I17">
            <v>2.5241232239999994E-2</v>
          </cell>
          <cell r="J17">
            <v>2.9649829159999995E-2</v>
          </cell>
          <cell r="K17">
            <v>1.4395475359999998E-2</v>
          </cell>
          <cell r="L17">
            <v>1.2847955679999998E-2</v>
          </cell>
          <cell r="M17">
            <v>5.0995044800000002E-3</v>
          </cell>
          <cell r="N17">
            <v>8.8863045599999989E-3</v>
          </cell>
          <cell r="O17">
            <v>2.1107964079999996E-2</v>
          </cell>
          <cell r="P17">
            <v>4.8691730359999998E-2</v>
          </cell>
          <cell r="Q17">
            <v>5.4012497280000002E-2</v>
          </cell>
          <cell r="R17">
            <v>5.923601824E-2</v>
          </cell>
          <cell r="S17">
            <v>6.3514442599999998E-2</v>
          </cell>
          <cell r="T17">
            <v>5.6622022519999995E-2</v>
          </cell>
          <cell r="U17">
            <v>7.6541804640000002E-2</v>
          </cell>
          <cell r="V17">
            <v>6.4343014679999991E-2</v>
          </cell>
          <cell r="W17">
            <v>0</v>
          </cell>
          <cell r="X17">
            <v>0</v>
          </cell>
          <cell r="Y17">
            <v>0</v>
          </cell>
          <cell r="Z17">
            <v>0</v>
          </cell>
          <cell r="AA17">
            <v>0</v>
          </cell>
          <cell r="AB17">
            <v>9.98E-2</v>
          </cell>
          <cell r="AC17">
            <v>0.38039999999999996</v>
          </cell>
          <cell r="AD17">
            <v>0.42249999999999999</v>
          </cell>
          <cell r="AE17">
            <v>1.0625</v>
          </cell>
          <cell r="AF17">
            <v>1.9673999999999998</v>
          </cell>
          <cell r="AG17">
            <v>2.6334</v>
          </cell>
          <cell r="AH17">
            <v>3.0244</v>
          </cell>
          <cell r="AI17">
            <v>2.7039999999999997</v>
          </cell>
          <cell r="AJ17">
            <v>4.2211999999999996</v>
          </cell>
          <cell r="AK17">
            <v>1.3535999999999999</v>
          </cell>
          <cell r="AL17">
            <v>1.3555999999999999</v>
          </cell>
          <cell r="AM17">
            <v>0.73380000000000001</v>
          </cell>
          <cell r="AN17">
            <v>1.3254999999999999</v>
          </cell>
          <cell r="AO17">
            <v>3.1886999999999999</v>
          </cell>
          <cell r="AP17">
            <v>7.1484999999999994</v>
          </cell>
          <cell r="AQ17">
            <v>5.0136000000000003</v>
          </cell>
          <cell r="AR17">
            <v>5.0225</v>
          </cell>
          <cell r="AS17">
            <v>6.4153000000000002</v>
          </cell>
          <cell r="AT17">
            <v>7.3286999999999995</v>
          </cell>
          <cell r="AU17">
            <v>9.5040999999999993</v>
          </cell>
          <cell r="AV17">
            <v>8.033199999999999</v>
          </cell>
          <cell r="AW17">
            <v>0</v>
          </cell>
          <cell r="AX17">
            <v>0</v>
          </cell>
          <cell r="AY17">
            <v>0</v>
          </cell>
          <cell r="AZ17">
            <v>0</v>
          </cell>
          <cell r="BA17">
            <v>0</v>
          </cell>
        </row>
        <row r="118">
          <cell r="B118">
            <v>3.1117799999999995E-4</v>
          </cell>
          <cell r="C118">
            <v>8.6378879999999994E-4</v>
          </cell>
          <cell r="D118">
            <v>1.0355136399999999E-3</v>
          </cell>
          <cell r="E118">
            <v>2.00316508E-3</v>
          </cell>
          <cell r="F118">
            <v>9.8563684800000006E-3</v>
          </cell>
          <cell r="G118">
            <v>3.2240180559999998E-2</v>
          </cell>
          <cell r="H118">
            <v>4.4947413279999994E-2</v>
          </cell>
          <cell r="I118">
            <v>5.0511900319999997E-2</v>
          </cell>
          <cell r="J118">
            <v>5.7441112399999994E-2</v>
          </cell>
          <cell r="K118">
            <v>4.7494057799999989E-2</v>
          </cell>
          <cell r="L118">
            <v>4.5116593759999997E-2</v>
          </cell>
          <cell r="M118">
            <v>2.3752234799999994E-2</v>
          </cell>
          <cell r="N118">
            <v>3.883255095999999E-2</v>
          </cell>
          <cell r="O118">
            <v>8.6596622559999989E-2</v>
          </cell>
          <cell r="P118">
            <v>4.709498387999999E-2</v>
          </cell>
          <cell r="Q118">
            <v>4.7467088199999993E-2</v>
          </cell>
          <cell r="R118">
            <v>6.8880366519999986E-2</v>
          </cell>
          <cell r="S118">
            <v>6.5265523399999997E-2</v>
          </cell>
          <cell r="T118">
            <v>5.1969038519999997E-2</v>
          </cell>
          <cell r="U118">
            <v>7.7680846319999997E-2</v>
          </cell>
          <cell r="V118">
            <v>5.5952312640000001E-2</v>
          </cell>
          <cell r="W118">
            <v>0</v>
          </cell>
          <cell r="X118">
            <v>0</v>
          </cell>
          <cell r="Y118">
            <v>0</v>
          </cell>
          <cell r="Z118">
            <v>0</v>
          </cell>
          <cell r="AA118">
            <v>0</v>
          </cell>
          <cell r="AB118">
            <v>4.2700000000000002E-2</v>
          </cell>
          <cell r="AC118">
            <v>5.4099999999999995E-2</v>
          </cell>
          <cell r="AD118">
            <v>5.5099999999999996E-2</v>
          </cell>
          <cell r="AE118">
            <v>0.21129999999999999</v>
          </cell>
          <cell r="AF118">
            <v>0.71209999999999996</v>
          </cell>
          <cell r="AG118">
            <v>2.3915999999999999</v>
          </cell>
          <cell r="AH118">
            <v>3.6787000000000001</v>
          </cell>
          <cell r="AI118">
            <v>5.2568999999999999</v>
          </cell>
          <cell r="AJ118">
            <v>7.2581999999999995</v>
          </cell>
          <cell r="AK118">
            <v>3.8208999999999995</v>
          </cell>
          <cell r="AL118">
            <v>3.8316999999999997</v>
          </cell>
          <cell r="AM118">
            <v>3.1926999999999999</v>
          </cell>
          <cell r="AN118">
            <v>5.7157</v>
          </cell>
          <cell r="AO118">
            <v>18.994600000000002</v>
          </cell>
          <cell r="AP118">
            <v>8.7618000000000009</v>
          </cell>
          <cell r="AQ118">
            <v>7.3279999999999994</v>
          </cell>
          <cell r="AR118">
            <v>10.725300000000001</v>
          </cell>
          <cell r="AS118">
            <v>11.2674</v>
          </cell>
          <cell r="AT118">
            <v>8.0212000000000003</v>
          </cell>
          <cell r="AU118">
            <v>10.8291</v>
          </cell>
          <cell r="AV118">
            <v>8.6982999999999997</v>
          </cell>
          <cell r="AW118">
            <v>0</v>
          </cell>
          <cell r="AX118">
            <v>0</v>
          </cell>
          <cell r="AY118">
            <v>0</v>
          </cell>
          <cell r="AZ118">
            <v>0</v>
          </cell>
          <cell r="BA118">
            <v>0</v>
          </cell>
        </row>
        <row r="124">
          <cell r="B124">
            <v>1.0761674E-3</v>
          </cell>
          <cell r="C124">
            <v>1.4998645199999997E-3</v>
          </cell>
          <cell r="D124">
            <v>1.4310685199999998E-3</v>
          </cell>
          <cell r="E124">
            <v>6.5724091999999992E-4</v>
          </cell>
          <cell r="F124">
            <v>5.1002335999999994E-4</v>
          </cell>
          <cell r="G124">
            <v>3.2731999999999998E-4</v>
          </cell>
          <cell r="H124">
            <v>3.7793111999999997E-3</v>
          </cell>
          <cell r="I124">
            <v>8.1701031999999989E-3</v>
          </cell>
          <cell r="J124">
            <v>1.2836806359999998E-2</v>
          </cell>
          <cell r="K124">
            <v>1.097398372E-2</v>
          </cell>
          <cell r="L124">
            <v>1.4902223559999997E-2</v>
          </cell>
          <cell r="M124">
            <v>1.1747467479999997E-2</v>
          </cell>
          <cell r="N124">
            <v>1.3739690159999998E-2</v>
          </cell>
          <cell r="O124">
            <v>1.1100267919999999E-2</v>
          </cell>
          <cell r="P124">
            <v>8.1163585999999982E-3</v>
          </cell>
          <cell r="Q124">
            <v>6.6061197999999991E-3</v>
          </cell>
          <cell r="R124">
            <v>2.3428066479999999E-2</v>
          </cell>
          <cell r="S124">
            <v>4.5882255999999996E-2</v>
          </cell>
          <cell r="T124">
            <v>2.5208622879999996E-2</v>
          </cell>
          <cell r="U124">
            <v>2.7318208399999998E-2</v>
          </cell>
          <cell r="V124">
            <v>1.9253557399999999E-2</v>
          </cell>
          <cell r="W124">
            <v>0</v>
          </cell>
          <cell r="X124">
            <v>0</v>
          </cell>
          <cell r="Y124">
            <v>0</v>
          </cell>
          <cell r="Z124">
            <v>0</v>
          </cell>
          <cell r="AA124">
            <v>0</v>
          </cell>
          <cell r="AB124">
            <v>0.11989999999999999</v>
          </cell>
          <cell r="AC124">
            <v>0.1298</v>
          </cell>
          <cell r="AD124">
            <v>8.299999999999999E-2</v>
          </cell>
          <cell r="AE124">
            <v>0.1052</v>
          </cell>
          <cell r="AF124">
            <v>5.5E-2</v>
          </cell>
          <cell r="AG124">
            <v>3.2899999999999999E-2</v>
          </cell>
          <cell r="AH124">
            <v>0.43619999999999998</v>
          </cell>
          <cell r="AI124">
            <v>0.94919999999999993</v>
          </cell>
          <cell r="AJ124">
            <v>1.9148000000000001</v>
          </cell>
          <cell r="AK124">
            <v>0.99479999999999991</v>
          </cell>
          <cell r="AL124">
            <v>1.7232999999999998</v>
          </cell>
          <cell r="AM124">
            <v>2.1440999999999999</v>
          </cell>
          <cell r="AN124">
            <v>2.4670999999999998</v>
          </cell>
          <cell r="AO124">
            <v>2.2201999999999997</v>
          </cell>
          <cell r="AP124">
            <v>1.2858999999999998</v>
          </cell>
          <cell r="AQ124">
            <v>1.4043000000000001</v>
          </cell>
          <cell r="AR124">
            <v>3.6490999999999998</v>
          </cell>
          <cell r="AS124">
            <v>6.2935999999999996</v>
          </cell>
          <cell r="AT124">
            <v>3.4543999999999997</v>
          </cell>
          <cell r="AU124">
            <v>3.6734</v>
          </cell>
          <cell r="AV124">
            <v>2.7109999999999999</v>
          </cell>
          <cell r="AW124">
            <v>0</v>
          </cell>
          <cell r="AX124">
            <v>0</v>
          </cell>
          <cell r="AY124">
            <v>0</v>
          </cell>
          <cell r="AZ124">
            <v>0</v>
          </cell>
          <cell r="BA124">
            <v>0</v>
          </cell>
        </row>
        <row r="126">
          <cell r="B126">
            <v>7.4351536000000001E-3</v>
          </cell>
          <cell r="C126">
            <v>5.10658204E-3</v>
          </cell>
          <cell r="D126">
            <v>5.5463962400000002E-3</v>
          </cell>
          <cell r="E126">
            <v>2.55450888E-3</v>
          </cell>
          <cell r="F126">
            <v>9.6966349200000006E-3</v>
          </cell>
          <cell r="G126">
            <v>5.5196332800000001E-3</v>
          </cell>
          <cell r="H126">
            <v>7.5442231200000005E-3</v>
          </cell>
          <cell r="I126">
            <v>7.7942871999999988E-3</v>
          </cell>
          <cell r="J126">
            <v>1.78559892E-3</v>
          </cell>
          <cell r="K126">
            <v>1.4177545199999999E-3</v>
          </cell>
          <cell r="L126">
            <v>1.6064974799999999E-3</v>
          </cell>
          <cell r="M126">
            <v>1.6896599999999999E-4</v>
          </cell>
          <cell r="N126">
            <v>6.6727080000000003E-4</v>
          </cell>
          <cell r="O126">
            <v>5.9214959999999992E-4</v>
          </cell>
          <cell r="P126">
            <v>2.0430661999999997E-3</v>
          </cell>
          <cell r="Q126">
            <v>6.0671612399999988E-3</v>
          </cell>
          <cell r="R126">
            <v>5.210091431999999E-2</v>
          </cell>
          <cell r="S126">
            <v>8.5292579399999985E-2</v>
          </cell>
          <cell r="T126">
            <v>5.3336564959999999E-2</v>
          </cell>
          <cell r="U126">
            <v>7.112083776E-2</v>
          </cell>
          <cell r="V126">
            <v>8.9422216799999996E-2</v>
          </cell>
          <cell r="W126">
            <v>0</v>
          </cell>
          <cell r="X126">
            <v>0</v>
          </cell>
          <cell r="Y126">
            <v>0</v>
          </cell>
          <cell r="Z126">
            <v>0</v>
          </cell>
          <cell r="AA126">
            <v>0</v>
          </cell>
          <cell r="AB126">
            <v>0.43429999999999996</v>
          </cell>
          <cell r="AC126">
            <v>0.28999999999999998</v>
          </cell>
          <cell r="AD126">
            <v>0.30009999999999998</v>
          </cell>
          <cell r="AE126">
            <v>0.41869999999999996</v>
          </cell>
          <cell r="AF126">
            <v>0.68459999999999999</v>
          </cell>
          <cell r="AG126">
            <v>0.48050000000000004</v>
          </cell>
          <cell r="AH126">
            <v>0.69509999999999994</v>
          </cell>
          <cell r="AI126">
            <v>1.0028999999999999</v>
          </cell>
          <cell r="AJ126">
            <v>0.28799999999999998</v>
          </cell>
          <cell r="AK126">
            <v>0.1477</v>
          </cell>
          <cell r="AL126">
            <v>0.16420000000000001</v>
          </cell>
          <cell r="AM126">
            <v>3.1800000000000002E-2</v>
          </cell>
          <cell r="AN126">
            <v>7.46E-2</v>
          </cell>
          <cell r="AO126">
            <v>7.1800000000000003E-2</v>
          </cell>
          <cell r="AP126">
            <v>0.35670000000000002</v>
          </cell>
          <cell r="AQ126">
            <v>0.83219999999999994</v>
          </cell>
          <cell r="AR126">
            <v>5.7873000000000001</v>
          </cell>
          <cell r="AS126">
            <v>12.032899999999998</v>
          </cell>
          <cell r="AT126">
            <v>10.049199999999999</v>
          </cell>
          <cell r="AU126">
            <v>9.3409999999999993</v>
          </cell>
          <cell r="AV126">
            <v>13.265699999999999</v>
          </cell>
          <cell r="AW126">
            <v>0</v>
          </cell>
          <cell r="AX126">
            <v>0</v>
          </cell>
          <cell r="AY126">
            <v>0</v>
          </cell>
          <cell r="AZ126">
            <v>0</v>
          </cell>
          <cell r="BA126">
            <v>0</v>
          </cell>
        </row>
        <row r="132">
          <cell r="B132">
            <v>1.6679238239999998E-2</v>
          </cell>
          <cell r="C132">
            <v>1.2237404479999998E-2</v>
          </cell>
          <cell r="D132">
            <v>1.750917364E-2</v>
          </cell>
          <cell r="E132">
            <v>5.2315345599999999E-3</v>
          </cell>
          <cell r="F132">
            <v>2.1350718479999996E-2</v>
          </cell>
          <cell r="G132">
            <v>2.425944276E-2</v>
          </cell>
          <cell r="H132">
            <v>2.7427161719999999E-2</v>
          </cell>
          <cell r="I132">
            <v>2.526794144E-2</v>
          </cell>
          <cell r="J132">
            <v>1.2716324599999999E-2</v>
          </cell>
          <cell r="K132">
            <v>8.2455578799999988E-3</v>
          </cell>
          <cell r="L132">
            <v>5.2849288799999986E-3</v>
          </cell>
          <cell r="M132">
            <v>8.1651780000000006E-4</v>
          </cell>
          <cell r="N132">
            <v>3.6080956799999999E-3</v>
          </cell>
          <cell r="O132">
            <v>2.4972123119999995E-2</v>
          </cell>
          <cell r="P132">
            <v>5.886233191999999E-2</v>
          </cell>
          <cell r="Q132">
            <v>7.1816569439999992E-2</v>
          </cell>
          <cell r="R132">
            <v>0.15716421419999999</v>
          </cell>
          <cell r="S132">
            <v>0.24021892327999997</v>
          </cell>
          <cell r="T132">
            <v>0.20760645079999995</v>
          </cell>
          <cell r="U132">
            <v>0.26241325011999994</v>
          </cell>
          <cell r="V132">
            <v>0.23812558447999999</v>
          </cell>
          <cell r="W132">
            <v>0</v>
          </cell>
          <cell r="X132">
            <v>0</v>
          </cell>
          <cell r="Y132">
            <v>0</v>
          </cell>
          <cell r="Z132">
            <v>0</v>
          </cell>
          <cell r="AA132">
            <v>0</v>
          </cell>
          <cell r="AB132">
            <v>0.98099999999999987</v>
          </cell>
          <cell r="AC132">
            <v>0.59220000000000006</v>
          </cell>
          <cell r="AD132">
            <v>0.80549999999999999</v>
          </cell>
          <cell r="AE132">
            <v>0.73129999999999995</v>
          </cell>
          <cell r="AF132">
            <v>1.4123999999999999</v>
          </cell>
          <cell r="AG132">
            <v>1.9833999999999998</v>
          </cell>
          <cell r="AH132">
            <v>2.3627000000000002</v>
          </cell>
          <cell r="AI132">
            <v>3.1251999999999995</v>
          </cell>
          <cell r="AJ132">
            <v>1.9655999999999998</v>
          </cell>
          <cell r="AK132">
            <v>0.82219999999999993</v>
          </cell>
          <cell r="AL132">
            <v>0.54889999999999994</v>
          </cell>
          <cell r="AM132">
            <v>0.12969999999999998</v>
          </cell>
          <cell r="AN132">
            <v>0.40939999999999999</v>
          </cell>
          <cell r="AO132">
            <v>3.4550999999999998</v>
          </cell>
          <cell r="AP132">
            <v>8.3684999999999992</v>
          </cell>
          <cell r="AQ132">
            <v>7.305299999999999</v>
          </cell>
          <cell r="AR132">
            <v>13.913</v>
          </cell>
          <cell r="AS132">
            <v>24.988399999999999</v>
          </cell>
          <cell r="AT132">
            <v>25.007300000000001</v>
          </cell>
          <cell r="AU132">
            <v>27.504300000000001</v>
          </cell>
          <cell r="AV132">
            <v>25.2271</v>
          </cell>
          <cell r="AW132">
            <v>0</v>
          </cell>
          <cell r="AX132">
            <v>0</v>
          </cell>
          <cell r="AY132">
            <v>0</v>
          </cell>
          <cell r="AZ132">
            <v>0</v>
          </cell>
          <cell r="BA132">
            <v>0</v>
          </cell>
        </row>
        <row r="149">
          <cell r="B149">
            <v>1.5293649279999998E-2</v>
          </cell>
          <cell r="C149">
            <v>2.2195923399999998E-2</v>
          </cell>
          <cell r="D149">
            <v>1.6202791080000001E-2</v>
          </cell>
          <cell r="E149">
            <v>7.1795477599999992E-3</v>
          </cell>
          <cell r="F149">
            <v>1.8700695440000002E-2</v>
          </cell>
          <cell r="G149">
            <v>2.1564733679999989E-2</v>
          </cell>
          <cell r="H149">
            <v>2.2336958279999999E-2</v>
          </cell>
          <cell r="I149">
            <v>1.5397923519999999E-2</v>
          </cell>
          <cell r="J149">
            <v>1.8514815479999999E-2</v>
          </cell>
          <cell r="K149">
            <v>7.0497016799999992E-3</v>
          </cell>
          <cell r="L149">
            <v>8.1913162799999995E-3</v>
          </cell>
          <cell r="M149">
            <v>5.6760832800000008E-3</v>
          </cell>
          <cell r="N149">
            <v>6.8616063599999996E-3</v>
          </cell>
          <cell r="O149">
            <v>4.5832975999999994E-3</v>
          </cell>
          <cell r="P149">
            <v>5.6533119999999993E-4</v>
          </cell>
          <cell r="Q149">
            <v>5.89183756E-3</v>
          </cell>
          <cell r="R149">
            <v>1.3652939439999999E-2</v>
          </cell>
          <cell r="S149">
            <v>1.6780013319999999E-2</v>
          </cell>
          <cell r="T149">
            <v>1.4422780400000001E-2</v>
          </cell>
          <cell r="U149">
            <v>1.7664528280000001E-2</v>
          </cell>
          <cell r="V149">
            <v>2.6433737400000001E-2</v>
          </cell>
          <cell r="W149">
            <v>0</v>
          </cell>
          <cell r="X149">
            <v>0</v>
          </cell>
          <cell r="Y149">
            <v>0</v>
          </cell>
          <cell r="Z149">
            <v>0</v>
          </cell>
          <cell r="AA149">
            <v>0</v>
          </cell>
          <cell r="AB149">
            <v>0.84050000000000002</v>
          </cell>
          <cell r="AC149">
            <v>1.1827000000000001</v>
          </cell>
          <cell r="AD149">
            <v>0.80620000000000003</v>
          </cell>
          <cell r="AE149">
            <v>1.0051999999999999</v>
          </cell>
          <cell r="AF149">
            <v>1.2530999999999999</v>
          </cell>
          <cell r="AG149">
            <v>1.7922</v>
          </cell>
          <cell r="AH149">
            <v>1.9094</v>
          </cell>
          <cell r="AI149">
            <v>1.9232999999999998</v>
          </cell>
          <cell r="AJ149">
            <v>2.8106999999999998</v>
          </cell>
          <cell r="AK149">
            <v>0.63900000000000001</v>
          </cell>
          <cell r="AL149">
            <v>0.87479999999999991</v>
          </cell>
          <cell r="AM149">
            <v>0.78989999999999994</v>
          </cell>
          <cell r="AN149">
            <v>0.85819999999999996</v>
          </cell>
          <cell r="AO149">
            <v>0.61359999999999992</v>
          </cell>
          <cell r="AP149">
            <v>0.11559999999999999</v>
          </cell>
          <cell r="AQ149">
            <v>1.1343999999999999</v>
          </cell>
          <cell r="AR149">
            <v>2.4120999999999997</v>
          </cell>
          <cell r="AS149">
            <v>2.8117000000000001</v>
          </cell>
          <cell r="AT149">
            <v>2.802</v>
          </cell>
          <cell r="AU149">
            <v>3.3050999999999999</v>
          </cell>
          <cell r="AV149">
            <v>4.8673999999999999</v>
          </cell>
          <cell r="AW149">
            <v>0</v>
          </cell>
          <cell r="AX149">
            <v>0</v>
          </cell>
          <cell r="AY149">
            <v>0</v>
          </cell>
          <cell r="AZ149">
            <v>0</v>
          </cell>
          <cell r="BA149">
            <v>0</v>
          </cell>
        </row>
        <row r="188">
          <cell r="B188">
            <v>6.6647395079999991E-2</v>
          </cell>
          <cell r="C188">
            <v>2.7816111960000001E-2</v>
          </cell>
          <cell r="D188">
            <v>1.7742488119999997E-2</v>
          </cell>
          <cell r="E188">
            <v>5.7446485599999993E-3</v>
          </cell>
          <cell r="F188">
            <v>1.9120860639999997E-2</v>
          </cell>
          <cell r="G188">
            <v>1.6528087519999998E-2</v>
          </cell>
          <cell r="H188">
            <v>2.601636408E-2</v>
          </cell>
          <cell r="I188">
            <v>3.9539162039999999E-2</v>
          </cell>
          <cell r="J188">
            <v>6.8509355600000002E-3</v>
          </cell>
          <cell r="K188">
            <v>1.4301875279999999E-2</v>
          </cell>
          <cell r="L188">
            <v>2.4078433399999998E-2</v>
          </cell>
          <cell r="M188">
            <v>1.6383956399999998E-3</v>
          </cell>
          <cell r="N188">
            <v>2.1468081599999998E-3</v>
          </cell>
          <cell r="O188">
            <v>3.5716340799999996E-2</v>
          </cell>
          <cell r="P188">
            <v>0.19738716619999999</v>
          </cell>
          <cell r="Q188">
            <v>0.36373228191999996</v>
          </cell>
          <cell r="R188">
            <v>0.88622824499999986</v>
          </cell>
          <cell r="S188">
            <v>1.2914597474799998</v>
          </cell>
          <cell r="T188">
            <v>1.23620830592</v>
          </cell>
          <cell r="U188">
            <v>0.96514326551999985</v>
          </cell>
          <cell r="V188">
            <v>1.00002963284</v>
          </cell>
          <cell r="W188">
            <v>0</v>
          </cell>
          <cell r="X188">
            <v>0</v>
          </cell>
          <cell r="Y188">
            <v>0</v>
          </cell>
          <cell r="Z188">
            <v>0</v>
          </cell>
          <cell r="AA188">
            <v>0</v>
          </cell>
          <cell r="AB188">
            <v>3.4105999999999996</v>
          </cell>
          <cell r="AC188">
            <v>1.4243000000000001</v>
          </cell>
          <cell r="AD188">
            <v>0.87059999999999993</v>
          </cell>
          <cell r="AE188">
            <v>0.8073999999999999</v>
          </cell>
          <cell r="AF188">
            <v>1.2958999999999998</v>
          </cell>
          <cell r="AG188">
            <v>1.4118999999999999</v>
          </cell>
          <cell r="AH188">
            <v>2.2423000000000002</v>
          </cell>
          <cell r="AI188">
            <v>5.0237999999999996</v>
          </cell>
          <cell r="AJ188">
            <v>1.2499</v>
          </cell>
          <cell r="AK188">
            <v>1.3432999999999999</v>
          </cell>
          <cell r="AL188">
            <v>2.5350999999999999</v>
          </cell>
          <cell r="AM188">
            <v>0.22039999999999998</v>
          </cell>
          <cell r="AN188">
            <v>0.22559999999999999</v>
          </cell>
          <cell r="AO188">
            <v>4.2141000000000002</v>
          </cell>
          <cell r="AP188">
            <v>27.134999999999998</v>
          </cell>
          <cell r="AQ188">
            <v>39.867199999999997</v>
          </cell>
          <cell r="AR188">
            <v>87.155599999999993</v>
          </cell>
          <cell r="AS188">
            <v>144.59179999999998</v>
          </cell>
          <cell r="AT188">
            <v>155.61489999999998</v>
          </cell>
          <cell r="AU188">
            <v>111.39699999999999</v>
          </cell>
          <cell r="AV188">
            <v>117.70289999999999</v>
          </cell>
          <cell r="AW188">
            <v>0</v>
          </cell>
          <cell r="AX188">
            <v>0</v>
          </cell>
          <cell r="AY188">
            <v>0</v>
          </cell>
          <cell r="AZ188">
            <v>0</v>
          </cell>
          <cell r="BA188">
            <v>0</v>
          </cell>
        </row>
        <row r="194">
          <cell r="B194">
            <v>0.16894944303999995</v>
          </cell>
          <cell r="C194">
            <v>0.20576581927999998</v>
          </cell>
          <cell r="D194">
            <v>0.24029492927999996</v>
          </cell>
          <cell r="E194">
            <v>0.17295597731999998</v>
          </cell>
          <cell r="F194">
            <v>0.30256278555999994</v>
          </cell>
          <cell r="G194">
            <v>0.24722199936</v>
          </cell>
          <cell r="H194">
            <v>0.23723614207999993</v>
          </cell>
          <cell r="I194">
            <v>0.22579485403999999</v>
          </cell>
          <cell r="J194">
            <v>0.24970389107999996</v>
          </cell>
          <cell r="K194">
            <v>0.18250259971999999</v>
          </cell>
          <cell r="L194">
            <v>0.18933579196</v>
          </cell>
          <cell r="M194">
            <v>0.19226433323999997</v>
          </cell>
          <cell r="N194">
            <v>0.24768593696000002</v>
          </cell>
          <cell r="O194">
            <v>0.47138635627999992</v>
          </cell>
          <cell r="P194">
            <v>0.61461774471999986</v>
          </cell>
          <cell r="Q194">
            <v>0.86913409771999994</v>
          </cell>
          <cell r="R194">
            <v>0.96931014264000004</v>
          </cell>
          <cell r="S194">
            <v>1.04252515892</v>
          </cell>
          <cell r="T194">
            <v>1.1396549947999999</v>
          </cell>
          <cell r="U194">
            <v>0.93973930987999998</v>
          </cell>
          <cell r="V194">
            <v>1.2438038538799998</v>
          </cell>
          <cell r="W194">
            <v>0</v>
          </cell>
          <cell r="X194">
            <v>0</v>
          </cell>
          <cell r="Y194">
            <v>0</v>
          </cell>
          <cell r="Z194">
            <v>0</v>
          </cell>
          <cell r="AA194">
            <v>0</v>
          </cell>
          <cell r="AB194">
            <v>12.997399999999999</v>
          </cell>
          <cell r="AC194">
            <v>16.816699999999997</v>
          </cell>
          <cell r="AD194">
            <v>18.276899999999998</v>
          </cell>
          <cell r="AE194">
            <v>27.333599999999997</v>
          </cell>
          <cell r="AF194">
            <v>29.005499999999998</v>
          </cell>
          <cell r="AG194">
            <v>25.247699999999998</v>
          </cell>
          <cell r="AH194">
            <v>28.628599999999999</v>
          </cell>
          <cell r="AI194">
            <v>32.884199999999993</v>
          </cell>
          <cell r="AJ194">
            <v>41.850899999999996</v>
          </cell>
          <cell r="AK194">
            <v>22.0837</v>
          </cell>
          <cell r="AL194">
            <v>26.0579</v>
          </cell>
          <cell r="AM194">
            <v>34.344299999999997</v>
          </cell>
          <cell r="AN194">
            <v>39.595399999999998</v>
          </cell>
          <cell r="AO194">
            <v>89.9328</v>
          </cell>
          <cell r="AP194">
            <v>103.9194</v>
          </cell>
          <cell r="AQ194">
            <v>128.50450000000001</v>
          </cell>
          <cell r="AR194">
            <v>149.7353</v>
          </cell>
          <cell r="AS194">
            <v>170.6456</v>
          </cell>
          <cell r="AT194">
            <v>190.25789999999998</v>
          </cell>
          <cell r="AU194">
            <v>139.6737</v>
          </cell>
          <cell r="AV194">
            <v>165.04419999999999</v>
          </cell>
          <cell r="AW194">
            <v>0</v>
          </cell>
          <cell r="AX194">
            <v>0</v>
          </cell>
          <cell r="AY194">
            <v>0</v>
          </cell>
          <cell r="AZ194">
            <v>0</v>
          </cell>
          <cell r="BA194">
            <v>0</v>
          </cell>
        </row>
        <row r="244">
          <cell r="B244">
            <v>2.4713221959999997E-2</v>
          </cell>
          <cell r="C244">
            <v>3.1200558480000001E-2</v>
          </cell>
          <cell r="D244">
            <v>1.711159856E-2</v>
          </cell>
          <cell r="E244">
            <v>7.8248217599999996E-3</v>
          </cell>
          <cell r="F244">
            <v>4.7869872399999999E-2</v>
          </cell>
          <cell r="G244">
            <v>5.314723708E-2</v>
          </cell>
          <cell r="H244">
            <v>5.9884021959999999E-2</v>
          </cell>
          <cell r="I244">
            <v>5.3055601199999997E-2</v>
          </cell>
          <cell r="J244">
            <v>4.4791492759999996E-2</v>
          </cell>
          <cell r="K244">
            <v>2.2014538E-2</v>
          </cell>
          <cell r="L244">
            <v>2.2892504039999997E-2</v>
          </cell>
          <cell r="M244">
            <v>1.661220456E-2</v>
          </cell>
          <cell r="N244">
            <v>1.2251582279999999E-2</v>
          </cell>
          <cell r="O244">
            <v>8.9222386399999982E-3</v>
          </cell>
          <cell r="P244">
            <v>3.1161185159999993E-2</v>
          </cell>
          <cell r="Q244">
            <v>7.9822644720000002E-2</v>
          </cell>
          <cell r="R244">
            <v>0.25575357387999997</v>
          </cell>
          <cell r="S244">
            <v>0.36756599039999999</v>
          </cell>
          <cell r="T244">
            <v>0.44938623519999998</v>
          </cell>
          <cell r="U244">
            <v>0.65067589663999992</v>
          </cell>
          <cell r="V244">
            <v>0.64877274392000006</v>
          </cell>
          <cell r="W244">
            <v>0</v>
          </cell>
          <cell r="X244">
            <v>0</v>
          </cell>
          <cell r="Y244">
            <v>0</v>
          </cell>
          <cell r="Z244">
            <v>0</v>
          </cell>
          <cell r="AA244">
            <v>0</v>
          </cell>
          <cell r="AB244">
            <v>1.1462999999999999</v>
          </cell>
          <cell r="AC244">
            <v>1.5764</v>
          </cell>
          <cell r="AD244">
            <v>1.0472999999999999</v>
          </cell>
          <cell r="AE244">
            <v>1.1503999999999999</v>
          </cell>
          <cell r="AF244">
            <v>4.0217000000000001</v>
          </cell>
          <cell r="AG244">
            <v>4.9498999999999995</v>
          </cell>
          <cell r="AH244">
            <v>5.8841999999999999</v>
          </cell>
          <cell r="AI244">
            <v>7.2489999999999997</v>
          </cell>
          <cell r="AJ244">
            <v>7.2346999999999992</v>
          </cell>
          <cell r="AK244">
            <v>2.0600999999999998</v>
          </cell>
          <cell r="AL244">
            <v>2.7631999999999999</v>
          </cell>
          <cell r="AM244">
            <v>2.645</v>
          </cell>
          <cell r="AN244">
            <v>2.0023</v>
          </cell>
          <cell r="AO244">
            <v>1.3886999999999998</v>
          </cell>
          <cell r="AP244">
            <v>4.1190999999999995</v>
          </cell>
          <cell r="AQ244">
            <v>9.4928999999999988</v>
          </cell>
          <cell r="AR244">
            <v>29.9466</v>
          </cell>
          <cell r="AS244">
            <v>48.019300000000001</v>
          </cell>
          <cell r="AT244">
            <v>61.146900000000002</v>
          </cell>
          <cell r="AU244">
            <v>76.821599999999989</v>
          </cell>
          <cell r="AV244">
            <v>74.319500000000005</v>
          </cell>
          <cell r="AW244">
            <v>0</v>
          </cell>
          <cell r="AX244">
            <v>0</v>
          </cell>
          <cell r="AY244">
            <v>0</v>
          </cell>
          <cell r="AZ244">
            <v>0</v>
          </cell>
          <cell r="BA244">
            <v>0</v>
          </cell>
        </row>
        <row r="249">
          <cell r="B249">
            <v>2.3850002399999994E-3</v>
          </cell>
          <cell r="C249">
            <v>3.4918519999999997E-3</v>
          </cell>
          <cell r="D249">
            <v>8.0491986399999996E-3</v>
          </cell>
          <cell r="E249">
            <v>6.5247797999999991E-3</v>
          </cell>
          <cell r="F249">
            <v>2.8973133839999998E-2</v>
          </cell>
          <cell r="G249">
            <v>6.4440929839999994E-2</v>
          </cell>
          <cell r="H249">
            <v>8.829505747999998E-2</v>
          </cell>
          <cell r="I249">
            <v>8.4367089799999989E-2</v>
          </cell>
          <cell r="J249">
            <v>8.4715210159999998E-2</v>
          </cell>
          <cell r="K249">
            <v>5.227210463999999E-2</v>
          </cell>
          <cell r="L249">
            <v>6.2536882239999994E-2</v>
          </cell>
          <cell r="M249">
            <v>5.796589063999999E-2</v>
          </cell>
          <cell r="N249">
            <v>3.5806788639999997E-2</v>
          </cell>
          <cell r="O249">
            <v>5.0307843599999999E-2</v>
          </cell>
          <cell r="P249">
            <v>4.6561675159999996E-2</v>
          </cell>
          <cell r="Q249">
            <v>1.8108922440000001E-2</v>
          </cell>
          <cell r="R249">
            <v>7.3706975999999981E-4</v>
          </cell>
          <cell r="S249">
            <v>1.2476351719999997E-2</v>
          </cell>
          <cell r="T249">
            <v>2.3172432639999997E-2</v>
          </cell>
          <cell r="U249">
            <v>1.7415064239999997E-2</v>
          </cell>
          <cell r="V249">
            <v>1.5404818799999999E-2</v>
          </cell>
          <cell r="W249">
            <v>0</v>
          </cell>
          <cell r="X249">
            <v>0</v>
          </cell>
          <cell r="Y249">
            <v>0</v>
          </cell>
          <cell r="Z249">
            <v>0</v>
          </cell>
          <cell r="AA249">
            <v>0</v>
          </cell>
          <cell r="AB249">
            <v>0.16399999999999998</v>
          </cell>
          <cell r="AC249">
            <v>0.1799</v>
          </cell>
          <cell r="AD249">
            <v>0.3715</v>
          </cell>
          <cell r="AE249">
            <v>0.70649999999999991</v>
          </cell>
          <cell r="AF249">
            <v>2.0657999999999999</v>
          </cell>
          <cell r="AG249">
            <v>5.6132999999999997</v>
          </cell>
          <cell r="AH249">
            <v>7.6954000000000002</v>
          </cell>
          <cell r="AI249">
            <v>9.5236000000000001</v>
          </cell>
          <cell r="AJ249">
            <v>10.745699999999999</v>
          </cell>
          <cell r="AK249">
            <v>4.0996999999999995</v>
          </cell>
          <cell r="AL249">
            <v>5.4756</v>
          </cell>
          <cell r="AM249">
            <v>6.7718999999999996</v>
          </cell>
          <cell r="AN249">
            <v>4.3433000000000002</v>
          </cell>
          <cell r="AO249">
            <v>7.2014999999999993</v>
          </cell>
          <cell r="AP249">
            <v>6.2190999999999992</v>
          </cell>
          <cell r="AQ249">
            <v>1.8165999999999998</v>
          </cell>
          <cell r="AR249">
            <v>9.9199999999999983E-2</v>
          </cell>
          <cell r="AS249">
            <v>1.7559999999999998</v>
          </cell>
          <cell r="AT249">
            <v>3.0890999999999997</v>
          </cell>
          <cell r="AU249">
            <v>1.5299999999999998</v>
          </cell>
          <cell r="AV249">
            <v>1.7048999999999999</v>
          </cell>
          <cell r="AW249">
            <v>0</v>
          </cell>
          <cell r="AX249">
            <v>0</v>
          </cell>
          <cell r="AY249">
            <v>0</v>
          </cell>
          <cell r="AZ249">
            <v>0</v>
          </cell>
          <cell r="BA249">
            <v>0</v>
          </cell>
        </row>
        <row r="263">
          <cell r="B263">
            <v>0.4265827137599999</v>
          </cell>
          <cell r="C263">
            <v>0.44585088996</v>
          </cell>
          <cell r="D263">
            <v>0.44132918004000005</v>
          </cell>
          <cell r="E263">
            <v>0.26471881687999999</v>
          </cell>
          <cell r="F263">
            <v>0.58772548043999984</v>
          </cell>
          <cell r="G263">
            <v>0.57414682303999998</v>
          </cell>
          <cell r="H263">
            <v>0.62271035848</v>
          </cell>
          <cell r="I263">
            <v>0.60976276283999997</v>
          </cell>
          <cell r="J263">
            <v>0.59728671379999998</v>
          </cell>
          <cell r="K263">
            <v>0.42093063627999994</v>
          </cell>
          <cell r="L263">
            <v>0.46152998835999987</v>
          </cell>
          <cell r="M263">
            <v>0.36804664119999997</v>
          </cell>
          <cell r="N263">
            <v>0.42622760599999998</v>
          </cell>
          <cell r="O263">
            <v>0.75796133307999969</v>
          </cell>
          <cell r="P263">
            <v>1.0880434569199997</v>
          </cell>
          <cell r="Q263">
            <v>1.6143633995999997</v>
          </cell>
          <cell r="R263">
            <v>2.6511102438799998</v>
          </cell>
          <cell r="S263">
            <v>3.4818548819600004</v>
          </cell>
          <cell r="T263">
            <v>3.4166411862799988</v>
          </cell>
          <cell r="U263">
            <v>3.3406491014399999</v>
          </cell>
          <cell r="V263">
            <v>3.6308278512800003</v>
          </cell>
          <cell r="W263">
            <v>0</v>
          </cell>
          <cell r="X263">
            <v>0</v>
          </cell>
          <cell r="Y263">
            <v>0</v>
          </cell>
          <cell r="Z263">
            <v>0</v>
          </cell>
          <cell r="AA263">
            <v>0</v>
          </cell>
          <cell r="AB263">
            <v>27.997599999999995</v>
          </cell>
          <cell r="AC263">
            <v>29.934200000000001</v>
          </cell>
          <cell r="AD263">
            <v>28.960599999999999</v>
          </cell>
          <cell r="AE263">
            <v>40.542099999999984</v>
          </cell>
          <cell r="AF263">
            <v>49.549599999999998</v>
          </cell>
          <cell r="AG263">
            <v>52.9499</v>
          </cell>
          <cell r="AH263">
            <v>62.9756</v>
          </cell>
          <cell r="AI263">
            <v>79.096799999999988</v>
          </cell>
          <cell r="AJ263">
            <v>90.923599999999993</v>
          </cell>
          <cell r="AK263">
            <v>43.120699999999999</v>
          </cell>
          <cell r="AL263">
            <v>53.2727</v>
          </cell>
          <cell r="AM263">
            <v>59.129899999999999</v>
          </cell>
          <cell r="AN263">
            <v>65.020699999999991</v>
          </cell>
          <cell r="AO263">
            <v>137.5659</v>
          </cell>
          <cell r="AP263">
            <v>172.3819</v>
          </cell>
          <cell r="AQ263">
            <v>214.53850000000003</v>
          </cell>
          <cell r="AR263">
            <v>325.73779999999994</v>
          </cell>
          <cell r="AS263">
            <v>461.19269999999995</v>
          </cell>
          <cell r="AT263">
            <v>492.15959999999995</v>
          </cell>
          <cell r="AU263">
            <v>432.0021999999999</v>
          </cell>
          <cell r="AV263">
            <v>460.51270000000011</v>
          </cell>
          <cell r="AW263">
            <v>0</v>
          </cell>
          <cell r="AX263">
            <v>0</v>
          </cell>
          <cell r="AY263">
            <v>0</v>
          </cell>
          <cell r="AZ263">
            <v>0</v>
          </cell>
          <cell r="BA263">
            <v>0</v>
          </cell>
        </row>
        <row r="264">
          <cell r="B264">
            <v>0.17488093616</v>
          </cell>
          <cell r="C264">
            <v>0.14097418748000001</v>
          </cell>
          <cell r="D264">
            <v>0.11643108735999999</v>
          </cell>
          <cell r="E264">
            <v>4.5244206840000009E-2</v>
          </cell>
          <cell r="F264">
            <v>0.12033724668</v>
          </cell>
          <cell r="G264">
            <v>8.9763684919999975E-2</v>
          </cell>
          <cell r="H264">
            <v>0.10926062364</v>
          </cell>
          <cell r="I264">
            <v>0.12578229859999998</v>
          </cell>
          <cell r="J264">
            <v>4.5874256959999998E-2</v>
          </cell>
          <cell r="K264">
            <v>3.8864467879999996E-2</v>
          </cell>
          <cell r="L264">
            <v>5.4836810279999995E-2</v>
          </cell>
          <cell r="M264">
            <v>2.0784132879999997E-2</v>
          </cell>
          <cell r="N264">
            <v>2.2252533519999999E-2</v>
          </cell>
          <cell r="O264">
            <v>7.689811471999998E-2</v>
          </cell>
          <cell r="P264">
            <v>0.27287155644</v>
          </cell>
          <cell r="Q264">
            <v>0.47820439911999996</v>
          </cell>
          <cell r="R264">
            <v>1.1776114481599997</v>
          </cell>
          <cell r="S264">
            <v>1.7626806534399995</v>
          </cell>
          <cell r="T264">
            <v>1.5998900315999998</v>
          </cell>
          <cell r="U264">
            <v>1.4671956697999999</v>
          </cell>
          <cell r="V264">
            <v>1.50282538028</v>
          </cell>
          <cell r="W264">
            <v>0</v>
          </cell>
          <cell r="X264">
            <v>0</v>
          </cell>
          <cell r="Y264">
            <v>0</v>
          </cell>
          <cell r="Z264">
            <v>0</v>
          </cell>
          <cell r="AA264">
            <v>0</v>
          </cell>
          <cell r="AB264">
            <v>10.4328</v>
          </cell>
          <cell r="AC264">
            <v>7.6261999999999999</v>
          </cell>
          <cell r="AD264">
            <v>6.0637000000000008</v>
          </cell>
          <cell r="AE264">
            <v>7.1797000000000004</v>
          </cell>
          <cell r="AF264">
            <v>8.2571999999999992</v>
          </cell>
          <cell r="AG264">
            <v>7.5073999999999987</v>
          </cell>
          <cell r="AH264">
            <v>9.6722999999999999</v>
          </cell>
          <cell r="AI264">
            <v>16.043799999999997</v>
          </cell>
          <cell r="AJ264">
            <v>7.4737</v>
          </cell>
          <cell r="AK264">
            <v>3.8976000000000002</v>
          </cell>
          <cell r="AL264">
            <v>5.9546000000000001</v>
          </cell>
          <cell r="AM264">
            <v>2.9994000000000005</v>
          </cell>
          <cell r="AN264">
            <v>2.673</v>
          </cell>
          <cell r="AO264">
            <v>9.5653999999999986</v>
          </cell>
          <cell r="AP264">
            <v>37.672999999999995</v>
          </cell>
          <cell r="AQ264">
            <v>52.942399999999999</v>
          </cell>
          <cell r="AR264">
            <v>115.30649999999999</v>
          </cell>
          <cell r="AS264">
            <v>200.90109999999996</v>
          </cell>
          <cell r="AT264">
            <v>206.69719999999998</v>
          </cell>
          <cell r="AU264">
            <v>176.34559999999999</v>
          </cell>
          <cell r="AV264">
            <v>186.9042</v>
          </cell>
          <cell r="AW264">
            <v>0</v>
          </cell>
          <cell r="AX264">
            <v>0</v>
          </cell>
          <cell r="AY264">
            <v>0</v>
          </cell>
          <cell r="AZ264">
            <v>0</v>
          </cell>
          <cell r="BA264">
            <v>0</v>
          </cell>
        </row>
        <row r="265">
          <cell r="B265">
            <v>1.2114183760000001E-2</v>
          </cell>
          <cell r="C265">
            <v>8.3222848799999992E-3</v>
          </cell>
          <cell r="D265">
            <v>1.5826865039999999E-2</v>
          </cell>
          <cell r="E265">
            <v>7.0509801599999995E-3</v>
          </cell>
          <cell r="F265">
            <v>1.0102525439999999E-2</v>
          </cell>
          <cell r="G265">
            <v>6.7324723200000002E-3</v>
          </cell>
          <cell r="H265">
            <v>0</v>
          </cell>
          <cell r="I265">
            <v>3.7976399999999999E-4</v>
          </cell>
          <cell r="J265">
            <v>0</v>
          </cell>
          <cell r="K265">
            <v>0</v>
          </cell>
          <cell r="L265">
            <v>0</v>
          </cell>
          <cell r="M265">
            <v>0</v>
          </cell>
          <cell r="N265">
            <v>0</v>
          </cell>
          <cell r="O265">
            <v>0</v>
          </cell>
          <cell r="P265">
            <v>0</v>
          </cell>
          <cell r="Q265">
            <v>3.4922913479999998E-2</v>
          </cell>
          <cell r="R265">
            <v>5.9918914439999998E-2</v>
          </cell>
          <cell r="S265">
            <v>4.9747881680000001E-2</v>
          </cell>
          <cell r="T265">
            <v>6.1931735600000001E-3</v>
          </cell>
          <cell r="U265">
            <v>8.3386785999999997E-3</v>
          </cell>
          <cell r="V265">
            <v>1.9060355999999998E-4</v>
          </cell>
          <cell r="W265">
            <v>0</v>
          </cell>
          <cell r="X265">
            <v>0</v>
          </cell>
          <cell r="Y265">
            <v>0</v>
          </cell>
          <cell r="Z265">
            <v>0</v>
          </cell>
          <cell r="AA265">
            <v>0</v>
          </cell>
          <cell r="AB265">
            <v>0.82519999999999993</v>
          </cell>
          <cell r="AC265">
            <v>0.49769999999999998</v>
          </cell>
          <cell r="AD265">
            <v>0.92879999999999985</v>
          </cell>
          <cell r="AE265">
            <v>0.9879</v>
          </cell>
          <cell r="AF265">
            <v>0.8054</v>
          </cell>
          <cell r="AG265">
            <v>0.61049999999999993</v>
          </cell>
          <cell r="AH265">
            <v>0</v>
          </cell>
          <cell r="AI265">
            <v>4.9999999999999996E-2</v>
          </cell>
          <cell r="AJ265">
            <v>0</v>
          </cell>
          <cell r="AK265">
            <v>0</v>
          </cell>
          <cell r="AL265">
            <v>0</v>
          </cell>
          <cell r="AM265">
            <v>0</v>
          </cell>
          <cell r="AN265">
            <v>0</v>
          </cell>
          <cell r="AO265">
            <v>0</v>
          </cell>
          <cell r="AP265">
            <v>0</v>
          </cell>
          <cell r="AQ265">
            <v>3.3504999999999998</v>
          </cell>
          <cell r="AR265">
            <v>5.7509000000000006</v>
          </cell>
          <cell r="AS265">
            <v>4.8558999999999992</v>
          </cell>
          <cell r="AT265">
            <v>0.7762</v>
          </cell>
          <cell r="AU265">
            <v>1.0913999999999999</v>
          </cell>
          <cell r="AV265">
            <v>5.3099999999999994E-2</v>
          </cell>
          <cell r="AW265">
            <v>0</v>
          </cell>
          <cell r="AX265">
            <v>0</v>
          </cell>
          <cell r="AY265">
            <v>0</v>
          </cell>
          <cell r="AZ265">
            <v>0</v>
          </cell>
          <cell r="BA265">
            <v>0</v>
          </cell>
        </row>
        <row r="266">
          <cell r="B266">
            <v>4.3686493200000001E-3</v>
          </cell>
          <cell r="C266">
            <v>1.9245514679999999E-2</v>
          </cell>
          <cell r="D266">
            <v>5.3935837200000001E-3</v>
          </cell>
          <cell r="E266">
            <v>1.3163119200000001E-3</v>
          </cell>
          <cell r="F266">
            <v>6.7270971599999998E-3</v>
          </cell>
          <cell r="G266">
            <v>1.044197532E-2</v>
          </cell>
          <cell r="H266">
            <v>1.3975416E-3</v>
          </cell>
          <cell r="I266">
            <v>0</v>
          </cell>
          <cell r="J266">
            <v>0</v>
          </cell>
          <cell r="K266">
            <v>0</v>
          </cell>
          <cell r="L266">
            <v>0</v>
          </cell>
          <cell r="M266">
            <v>0</v>
          </cell>
          <cell r="N266">
            <v>0</v>
          </cell>
          <cell r="O266">
            <v>0</v>
          </cell>
          <cell r="P266">
            <v>0</v>
          </cell>
          <cell r="Q266">
            <v>0</v>
          </cell>
          <cell r="R266">
            <v>5.1380279999999999E-5</v>
          </cell>
          <cell r="S266">
            <v>6.9231399999999997E-4</v>
          </cell>
          <cell r="T266">
            <v>0</v>
          </cell>
          <cell r="U266">
            <v>0</v>
          </cell>
          <cell r="V266">
            <v>0</v>
          </cell>
          <cell r="W266">
            <v>0</v>
          </cell>
          <cell r="X266">
            <v>0</v>
          </cell>
          <cell r="Y266">
            <v>0</v>
          </cell>
          <cell r="Z266">
            <v>0</v>
          </cell>
          <cell r="AA266">
            <v>0</v>
          </cell>
          <cell r="AB266">
            <v>0.2984</v>
          </cell>
          <cell r="AC266">
            <v>1.2104999999999999</v>
          </cell>
          <cell r="AD266">
            <v>0.32349999999999995</v>
          </cell>
          <cell r="AE266">
            <v>0.20369999999999999</v>
          </cell>
          <cell r="AF266">
            <v>0.5242</v>
          </cell>
          <cell r="AG266">
            <v>0.89279999999999993</v>
          </cell>
          <cell r="AH266">
            <v>0.14579999999999999</v>
          </cell>
          <cell r="AI266">
            <v>0</v>
          </cell>
          <cell r="AJ266">
            <v>0</v>
          </cell>
          <cell r="AK266">
            <v>0</v>
          </cell>
          <cell r="AL266">
            <v>0</v>
          </cell>
          <cell r="AM266">
            <v>0</v>
          </cell>
          <cell r="AN266">
            <v>0</v>
          </cell>
          <cell r="AO266">
            <v>0</v>
          </cell>
          <cell r="AP266">
            <v>0</v>
          </cell>
          <cell r="AQ266">
            <v>0</v>
          </cell>
          <cell r="AR266">
            <v>6.3999999999999994E-3</v>
          </cell>
          <cell r="AS266">
            <v>6.5699999999999995E-2</v>
          </cell>
          <cell r="AT266">
            <v>0</v>
          </cell>
          <cell r="AU266">
            <v>0</v>
          </cell>
          <cell r="AV266">
            <v>0</v>
          </cell>
          <cell r="AW266">
            <v>0</v>
          </cell>
          <cell r="AX266">
            <v>0</v>
          </cell>
          <cell r="AY266">
            <v>0</v>
          </cell>
          <cell r="AZ266">
            <v>0</v>
          </cell>
          <cell r="BA266">
            <v>0</v>
          </cell>
        </row>
        <row r="267">
          <cell r="B267">
            <v>1.5146459999999999E-4</v>
          </cell>
          <cell r="C267">
            <v>1.6343208000000001E-4</v>
          </cell>
          <cell r="D267">
            <v>0</v>
          </cell>
          <cell r="E267">
            <v>0</v>
          </cell>
          <cell r="F267">
            <v>0</v>
          </cell>
          <cell r="G267">
            <v>0</v>
          </cell>
          <cell r="H267">
            <v>0</v>
          </cell>
          <cell r="I267">
            <v>0</v>
          </cell>
          <cell r="J267">
            <v>0</v>
          </cell>
          <cell r="K267">
            <v>0</v>
          </cell>
          <cell r="L267">
            <v>0</v>
          </cell>
          <cell r="M267">
            <v>0</v>
          </cell>
          <cell r="N267">
            <v>0</v>
          </cell>
          <cell r="O267">
            <v>0</v>
          </cell>
          <cell r="P267">
            <v>0</v>
          </cell>
          <cell r="Q267">
            <v>0</v>
          </cell>
          <cell r="R267">
            <v>1.2146870399999997E-3</v>
          </cell>
          <cell r="S267">
            <v>7.593290879999999E-3</v>
          </cell>
          <cell r="T267">
            <v>2.1404048399999999E-3</v>
          </cell>
          <cell r="U267">
            <v>1.8359289199999999E-3</v>
          </cell>
          <cell r="V267">
            <v>6.1995780000000003E-4</v>
          </cell>
          <cell r="W267">
            <v>0</v>
          </cell>
          <cell r="X267">
            <v>0</v>
          </cell>
          <cell r="Y267">
            <v>0</v>
          </cell>
          <cell r="Z267">
            <v>0</v>
          </cell>
          <cell r="AA267">
            <v>0</v>
          </cell>
          <cell r="AB267">
            <v>1.03E-2</v>
          </cell>
          <cell r="AC267">
            <v>1.1099999999999999E-2</v>
          </cell>
          <cell r="AD267">
            <v>0</v>
          </cell>
          <cell r="AE267">
            <v>0</v>
          </cell>
          <cell r="AF267">
            <v>0</v>
          </cell>
          <cell r="AG267">
            <v>0</v>
          </cell>
          <cell r="AH267">
            <v>0</v>
          </cell>
          <cell r="AI267">
            <v>0</v>
          </cell>
          <cell r="AJ267">
            <v>0</v>
          </cell>
          <cell r="AK267">
            <v>0</v>
          </cell>
          <cell r="AL267">
            <v>0</v>
          </cell>
          <cell r="AM267">
            <v>0</v>
          </cell>
          <cell r="AN267">
            <v>0</v>
          </cell>
          <cell r="AO267">
            <v>0</v>
          </cell>
          <cell r="AP267">
            <v>0</v>
          </cell>
          <cell r="AQ267">
            <v>0</v>
          </cell>
          <cell r="AR267">
            <v>0.2586</v>
          </cell>
          <cell r="AS267">
            <v>1.2996999999999999</v>
          </cell>
          <cell r="AT267">
            <v>0.59089999999999998</v>
          </cell>
          <cell r="AU267">
            <v>0.52180000000000004</v>
          </cell>
          <cell r="AV267">
            <v>0.18509999999999999</v>
          </cell>
          <cell r="AW267">
            <v>0</v>
          </cell>
          <cell r="AX267">
            <v>0</v>
          </cell>
          <cell r="AY267">
            <v>0</v>
          </cell>
          <cell r="AZ267">
            <v>0</v>
          </cell>
          <cell r="BA267">
            <v>0</v>
          </cell>
        </row>
        <row r="268">
          <cell r="B268">
            <v>0</v>
          </cell>
          <cell r="C268">
            <v>2.1960943199999996E-3</v>
          </cell>
          <cell r="D268">
            <v>1.8128628E-3</v>
          </cell>
          <cell r="E268">
            <v>3.9859344000000001E-4</v>
          </cell>
          <cell r="F268">
            <v>0</v>
          </cell>
          <cell r="G268">
            <v>0</v>
          </cell>
          <cell r="H268">
            <v>0</v>
          </cell>
          <cell r="I268">
            <v>0</v>
          </cell>
          <cell r="J268">
            <v>4.7859839999999995E-5</v>
          </cell>
          <cell r="K268">
            <v>0</v>
          </cell>
          <cell r="L268">
            <v>0</v>
          </cell>
          <cell r="M268">
            <v>0</v>
          </cell>
          <cell r="N268">
            <v>1.2151999999999999E-7</v>
          </cell>
          <cell r="O268">
            <v>0</v>
          </cell>
          <cell r="P268">
            <v>4.1159999999999995E-7</v>
          </cell>
          <cell r="Q268">
            <v>2.5200000000000001E-8</v>
          </cell>
          <cell r="R268">
            <v>9.9561560000000003E-4</v>
          </cell>
          <cell r="S268">
            <v>2.5508775599999999E-3</v>
          </cell>
          <cell r="T268">
            <v>4.5832835999999995E-4</v>
          </cell>
          <cell r="U268">
            <v>2.3325231999999995E-4</v>
          </cell>
          <cell r="V268">
            <v>6.5506895999999982E-4</v>
          </cell>
          <cell r="W268">
            <v>0</v>
          </cell>
          <cell r="X268">
            <v>0</v>
          </cell>
          <cell r="Y268">
            <v>0</v>
          </cell>
          <cell r="Z268">
            <v>0</v>
          </cell>
          <cell r="AA268">
            <v>0</v>
          </cell>
          <cell r="AB268">
            <v>0</v>
          </cell>
          <cell r="AC268">
            <v>0.1449</v>
          </cell>
          <cell r="AD268">
            <v>0.1346</v>
          </cell>
          <cell r="AE268">
            <v>6.6900000000000001E-2</v>
          </cell>
          <cell r="AF268">
            <v>0</v>
          </cell>
          <cell r="AG268">
            <v>0</v>
          </cell>
          <cell r="AH268">
            <v>0</v>
          </cell>
          <cell r="AI268">
            <v>0</v>
          </cell>
          <cell r="AJ268">
            <v>6.3E-3</v>
          </cell>
          <cell r="AK268">
            <v>0</v>
          </cell>
          <cell r="AL268">
            <v>0</v>
          </cell>
          <cell r="AM268">
            <v>0</v>
          </cell>
          <cell r="AN268">
            <v>3.9999999999999996E-4</v>
          </cell>
          <cell r="AO268">
            <v>0</v>
          </cell>
          <cell r="AP268">
            <v>1.9999999999999998E-4</v>
          </cell>
          <cell r="AQ268">
            <v>9.9999999999999991E-5</v>
          </cell>
          <cell r="AR268">
            <v>0.15909999999999999</v>
          </cell>
          <cell r="AS268">
            <v>0.46879999999999999</v>
          </cell>
          <cell r="AT268">
            <v>0.13389999999999999</v>
          </cell>
          <cell r="AU268">
            <v>5.4800000000000001E-2</v>
          </cell>
          <cell r="AV268">
            <v>0.17180000000000001</v>
          </cell>
          <cell r="AW268">
            <v>0</v>
          </cell>
          <cell r="AX268">
            <v>0</v>
          </cell>
          <cell r="AY268">
            <v>0</v>
          </cell>
          <cell r="AZ268">
            <v>0</v>
          </cell>
          <cell r="BA268">
            <v>0</v>
          </cell>
        </row>
        <row r="269">
          <cell r="B269">
            <v>0</v>
          </cell>
          <cell r="C269">
            <v>0</v>
          </cell>
          <cell r="D269">
            <v>3.3074243999999995E-4</v>
          </cell>
          <cell r="E269">
            <v>3.5280000000000001E-5</v>
          </cell>
          <cell r="F269">
            <v>0</v>
          </cell>
          <cell r="G269">
            <v>0</v>
          </cell>
          <cell r="H269">
            <v>0</v>
          </cell>
          <cell r="I269">
            <v>1.1759999999999999E-4</v>
          </cell>
          <cell r="J269">
            <v>0</v>
          </cell>
          <cell r="K269">
            <v>0</v>
          </cell>
          <cell r="L269">
            <v>0</v>
          </cell>
          <cell r="M269">
            <v>0</v>
          </cell>
          <cell r="N269">
            <v>0</v>
          </cell>
          <cell r="O269">
            <v>0</v>
          </cell>
          <cell r="P269">
            <v>0</v>
          </cell>
          <cell r="Q269">
            <v>0</v>
          </cell>
          <cell r="R269">
            <v>6.1328595999999994E-4</v>
          </cell>
          <cell r="S269">
            <v>2.5126611999999994E-4</v>
          </cell>
          <cell r="T269">
            <v>0</v>
          </cell>
          <cell r="U269">
            <v>3.5636523999999994E-4</v>
          </cell>
          <cell r="V269">
            <v>3.6935415999999997E-4</v>
          </cell>
          <cell r="W269">
            <v>0</v>
          </cell>
          <cell r="X269">
            <v>0</v>
          </cell>
          <cell r="Y269">
            <v>0</v>
          </cell>
          <cell r="Z269">
            <v>0</v>
          </cell>
          <cell r="AA269">
            <v>0</v>
          </cell>
          <cell r="AB269">
            <v>0</v>
          </cell>
          <cell r="AC269">
            <v>0</v>
          </cell>
          <cell r="AD269">
            <v>2.1100000000000001E-2</v>
          </cell>
          <cell r="AE269">
            <v>5.1999999999999998E-3</v>
          </cell>
          <cell r="AF269">
            <v>0</v>
          </cell>
          <cell r="AG269">
            <v>0</v>
          </cell>
          <cell r="AH269">
            <v>0</v>
          </cell>
          <cell r="AI269">
            <v>1.35E-2</v>
          </cell>
          <cell r="AJ269">
            <v>0</v>
          </cell>
          <cell r="AK269">
            <v>0</v>
          </cell>
          <cell r="AL269">
            <v>0</v>
          </cell>
          <cell r="AM269">
            <v>0</v>
          </cell>
          <cell r="AN269">
            <v>0</v>
          </cell>
          <cell r="AO269">
            <v>0</v>
          </cell>
          <cell r="AP269">
            <v>0</v>
          </cell>
          <cell r="AQ269">
            <v>0</v>
          </cell>
          <cell r="AR269">
            <v>0.12329999999999999</v>
          </cell>
          <cell r="AS269">
            <v>5.4099999999999995E-2</v>
          </cell>
          <cell r="AT269">
            <v>0</v>
          </cell>
          <cell r="AU269">
            <v>4.9499999999999995E-2</v>
          </cell>
          <cell r="AV269">
            <v>7.8399999999999997E-2</v>
          </cell>
          <cell r="AW269">
            <v>0</v>
          </cell>
          <cell r="AX269">
            <v>0</v>
          </cell>
          <cell r="AY269">
            <v>0</v>
          </cell>
          <cell r="AZ269">
            <v>0</v>
          </cell>
          <cell r="BA269">
            <v>0</v>
          </cell>
        </row>
        <row r="271">
          <cell r="B271">
            <v>4.0725802039999995E-2</v>
          </cell>
          <cell r="C271">
            <v>5.3918910639999998E-2</v>
          </cell>
          <cell r="D271">
            <v>3.3841780279999997E-2</v>
          </cell>
          <cell r="E271">
            <v>1.5204371839999998E-2</v>
          </cell>
          <cell r="F271">
            <v>6.6871135800000009E-2</v>
          </cell>
          <cell r="G271">
            <v>7.5215970759999987E-2</v>
          </cell>
          <cell r="H271">
            <v>8.2907302239999994E-2</v>
          </cell>
          <cell r="I271">
            <v>6.8946225040000003E-2</v>
          </cell>
          <cell r="J271">
            <v>6.3306308239999998E-2</v>
          </cell>
          <cell r="K271">
            <v>3.0572752000000002E-2</v>
          </cell>
          <cell r="L271">
            <v>3.4243819679999996E-2</v>
          </cell>
          <cell r="M271">
            <v>2.2439208120000002E-2</v>
          </cell>
          <cell r="N271">
            <v>1.951728828E-2</v>
          </cell>
          <cell r="O271">
            <v>1.3538812839999997E-2</v>
          </cell>
          <cell r="P271">
            <v>3.1778113359999992E-2</v>
          </cell>
          <cell r="Q271">
            <v>8.5761996879999997E-2</v>
          </cell>
          <cell r="R271">
            <v>0.27141460499999998</v>
          </cell>
          <cell r="S271">
            <v>0.39849648356</v>
          </cell>
          <cell r="T271">
            <v>0.48328523207999996</v>
          </cell>
          <cell r="U271">
            <v>0.69697038739999995</v>
          </cell>
          <cell r="V271">
            <v>0.70148156008000007</v>
          </cell>
          <cell r="W271">
            <v>0</v>
          </cell>
          <cell r="X271">
            <v>0</v>
          </cell>
          <cell r="Y271">
            <v>0</v>
          </cell>
          <cell r="Z271">
            <v>0</v>
          </cell>
          <cell r="AA271">
            <v>0</v>
          </cell>
          <cell r="AB271">
            <v>2.0244</v>
          </cell>
          <cell r="AC271">
            <v>2.7770999999999999</v>
          </cell>
          <cell r="AD271">
            <v>1.8746999999999998</v>
          </cell>
          <cell r="AE271">
            <v>2.1876999999999995</v>
          </cell>
          <cell r="AF271">
            <v>5.2961999999999998</v>
          </cell>
          <cell r="AG271">
            <v>6.7881</v>
          </cell>
          <cell r="AH271">
            <v>7.8596000000000004</v>
          </cell>
          <cell r="AI271">
            <v>9.234</v>
          </cell>
          <cell r="AJ271">
            <v>10.045399999999999</v>
          </cell>
          <cell r="AK271">
            <v>2.8967000000000001</v>
          </cell>
          <cell r="AL271">
            <v>3.9693999999999998</v>
          </cell>
          <cell r="AM271">
            <v>3.4557000000000002</v>
          </cell>
          <cell r="AN271">
            <v>2.9009999999999998</v>
          </cell>
          <cell r="AO271">
            <v>2.0106999999999999</v>
          </cell>
          <cell r="AP271">
            <v>4.2419999999999991</v>
          </cell>
          <cell r="AQ271">
            <v>10.631999999999998</v>
          </cell>
          <cell r="AR271">
            <v>32.537199999999999</v>
          </cell>
          <cell r="AS271">
            <v>52.477000000000004</v>
          </cell>
          <cell r="AT271">
            <v>66.604399999999998</v>
          </cell>
          <cell r="AU271">
            <v>83.982099999999988</v>
          </cell>
          <cell r="AV271">
            <v>82.808300000000003</v>
          </cell>
          <cell r="AW271">
            <v>0</v>
          </cell>
          <cell r="AX271">
            <v>0</v>
          </cell>
          <cell r="AY271">
            <v>0</v>
          </cell>
          <cell r="AZ271">
            <v>0</v>
          </cell>
          <cell r="BA271">
            <v>0</v>
          </cell>
        </row>
      </sheetData>
      <sheetData sheetId="45">
        <row r="17">
          <cell r="B17">
            <v>0</v>
          </cell>
          <cell r="C17">
            <v>0</v>
          </cell>
          <cell r="D17">
            <v>0</v>
          </cell>
          <cell r="E17">
            <v>0</v>
          </cell>
          <cell r="F17">
            <v>0</v>
          </cell>
          <cell r="G17">
            <v>4.8986139999999999E-4</v>
          </cell>
          <cell r="H17">
            <v>2.8E-5</v>
          </cell>
          <cell r="I17">
            <v>5.9053091999999993E-4</v>
          </cell>
          <cell r="J17">
            <v>2.9249555999999997E-3</v>
          </cell>
          <cell r="K17">
            <v>4.48235032E-3</v>
          </cell>
          <cell r="L17">
            <v>1.0938888799999999E-2</v>
          </cell>
          <cell r="M17">
            <v>1.4717519039999998E-2</v>
          </cell>
          <cell r="N17">
            <v>1.8352053159999999E-2</v>
          </cell>
          <cell r="O17">
            <v>1.9426979739999999E-2</v>
          </cell>
          <cell r="P17">
            <v>1.8375466199999996E-2</v>
          </cell>
          <cell r="Q17">
            <v>9.3103875199999995E-3</v>
          </cell>
          <cell r="R17">
            <v>6.8121688599999987E-3</v>
          </cell>
          <cell r="S17">
            <v>7.2077938799999988E-3</v>
          </cell>
          <cell r="T17">
            <v>8.5326859799999995E-3</v>
          </cell>
          <cell r="U17">
            <v>7.0411970999999995E-3</v>
          </cell>
          <cell r="V17">
            <v>6.4773494800000001E-3</v>
          </cell>
          <cell r="W17">
            <v>0</v>
          </cell>
          <cell r="X17">
            <v>0</v>
          </cell>
          <cell r="Y17">
            <v>0</v>
          </cell>
          <cell r="Z17">
            <v>0</v>
          </cell>
          <cell r="AA17">
            <v>0</v>
          </cell>
          <cell r="AB17">
            <v>0</v>
          </cell>
          <cell r="AC17">
            <v>0</v>
          </cell>
          <cell r="AD17">
            <v>0</v>
          </cell>
          <cell r="AE17">
            <v>0</v>
          </cell>
          <cell r="AF17">
            <v>0</v>
          </cell>
          <cell r="AG17">
            <v>0.3105</v>
          </cell>
          <cell r="AH17">
            <v>1.7899999999999999E-2</v>
          </cell>
          <cell r="AI17">
            <v>0.3614</v>
          </cell>
          <cell r="AJ17">
            <v>1.6739999999999999</v>
          </cell>
          <cell r="AK17">
            <v>2.4172999999999996</v>
          </cell>
          <cell r="AL17">
            <v>4.2305999999999999</v>
          </cell>
          <cell r="AM17">
            <v>5.6065000000000005</v>
          </cell>
          <cell r="AN17">
            <v>7.1646000000000001</v>
          </cell>
          <cell r="AO17">
            <v>8.3402999999999992</v>
          </cell>
          <cell r="AP17">
            <v>8.1377999999999986</v>
          </cell>
          <cell r="AQ17">
            <v>4.4193999999999996</v>
          </cell>
          <cell r="AR17">
            <v>2.8565999999999998</v>
          </cell>
          <cell r="AS17">
            <v>2.0996999999999999</v>
          </cell>
          <cell r="AT17">
            <v>2.5723000000000003</v>
          </cell>
          <cell r="AU17">
            <v>2.2458</v>
          </cell>
          <cell r="AV17">
            <v>1.8588</v>
          </cell>
          <cell r="AW17">
            <v>0</v>
          </cell>
          <cell r="AX17">
            <v>0</v>
          </cell>
          <cell r="AY17">
            <v>0</v>
          </cell>
          <cell r="AZ17">
            <v>0</v>
          </cell>
          <cell r="BA17">
            <v>0</v>
          </cell>
        </row>
        <row r="91">
          <cell r="B91">
            <v>2.3008704039999998E-2</v>
          </cell>
          <cell r="C91">
            <v>1.2983353179999999E-2</v>
          </cell>
          <cell r="D91">
            <v>1.8494501479999998E-2</v>
          </cell>
          <cell r="E91">
            <v>1.647235884E-2</v>
          </cell>
          <cell r="F91">
            <v>1.7317875399999998E-2</v>
          </cell>
          <cell r="G91">
            <v>1.2115320419999999E-2</v>
          </cell>
          <cell r="H91">
            <v>1.4979742679999996E-2</v>
          </cell>
          <cell r="I91">
            <v>1.4984498339999998E-2</v>
          </cell>
          <cell r="J91">
            <v>6.9649885199999989E-3</v>
          </cell>
          <cell r="K91">
            <v>3.1422143199999995E-3</v>
          </cell>
          <cell r="L91">
            <v>5.9497321800000003E-3</v>
          </cell>
          <cell r="M91">
            <v>1.3031403699999999E-2</v>
          </cell>
          <cell r="N91">
            <v>1.1520849059999999E-2</v>
          </cell>
          <cell r="O91">
            <v>1.3654024999999997E-2</v>
          </cell>
          <cell r="P91">
            <v>1.3662431019999999E-2</v>
          </cell>
          <cell r="Q91">
            <v>1.717785636E-2</v>
          </cell>
          <cell r="R91">
            <v>2.1426219639999997E-2</v>
          </cell>
          <cell r="S91">
            <v>2.3487629480000001E-2</v>
          </cell>
          <cell r="T91">
            <v>2.7433764959999996E-2</v>
          </cell>
          <cell r="U91">
            <v>2.6991225939999995E-2</v>
          </cell>
          <cell r="V91">
            <v>2.5477989739999998E-2</v>
          </cell>
          <cell r="W91">
            <v>0</v>
          </cell>
          <cell r="X91">
            <v>0</v>
          </cell>
          <cell r="Y91">
            <v>0</v>
          </cell>
          <cell r="Z91">
            <v>0</v>
          </cell>
          <cell r="AA91">
            <v>0</v>
          </cell>
          <cell r="AB91">
            <v>1.2801</v>
          </cell>
          <cell r="AC91">
            <v>1.2313000000000001</v>
          </cell>
          <cell r="AD91">
            <v>2.5087999999999999</v>
          </cell>
          <cell r="AE91">
            <v>2.7972999999999999</v>
          </cell>
          <cell r="AF91">
            <v>3.5977999999999999</v>
          </cell>
          <cell r="AG91">
            <v>2.5385999999999997</v>
          </cell>
          <cell r="AH91">
            <v>3.1871</v>
          </cell>
          <cell r="AI91">
            <v>3.9217999999999997</v>
          </cell>
          <cell r="AJ91">
            <v>2.1455000000000002</v>
          </cell>
          <cell r="AK91">
            <v>1.0664</v>
          </cell>
          <cell r="AL91">
            <v>1.6181999999999999</v>
          </cell>
          <cell r="AM91">
            <v>3.1608999999999998</v>
          </cell>
          <cell r="AN91">
            <v>2.8960999999999997</v>
          </cell>
          <cell r="AO91">
            <v>3.1320000000000001</v>
          </cell>
          <cell r="AP91">
            <v>3.1806999999999999</v>
          </cell>
          <cell r="AQ91">
            <v>3.9739</v>
          </cell>
          <cell r="AR91">
            <v>6.2068999999999992</v>
          </cell>
          <cell r="AS91">
            <v>6.8369</v>
          </cell>
          <cell r="AT91">
            <v>8.3391999999999999</v>
          </cell>
          <cell r="AU91">
            <v>9.6679999999999993</v>
          </cell>
          <cell r="AV91">
            <v>9.8826000000000001</v>
          </cell>
          <cell r="AW91">
            <v>0</v>
          </cell>
          <cell r="AX91">
            <v>0</v>
          </cell>
          <cell r="AY91">
            <v>0</v>
          </cell>
          <cell r="AZ91">
            <v>0</v>
          </cell>
          <cell r="BA91">
            <v>0</v>
          </cell>
        </row>
        <row r="118">
          <cell r="B118">
            <v>6.3269583999999985E-4</v>
          </cell>
          <cell r="C118">
            <v>4.1356279999999997E-4</v>
          </cell>
          <cell r="D118">
            <v>7.9238921999999999E-4</v>
          </cell>
          <cell r="E118">
            <v>9.8520029999999998E-4</v>
          </cell>
          <cell r="F118">
            <v>4.0217132200000005E-3</v>
          </cell>
          <cell r="G118">
            <v>6.941013099999999E-3</v>
          </cell>
          <cell r="H118">
            <v>8.7316480999999994E-3</v>
          </cell>
          <cell r="I118">
            <v>1.0895822979999999E-2</v>
          </cell>
          <cell r="J118">
            <v>9.0197615199999991E-3</v>
          </cell>
          <cell r="K118">
            <v>7.1385602399999994E-3</v>
          </cell>
          <cell r="L118">
            <v>1.1357498739999998E-2</v>
          </cell>
          <cell r="M118">
            <v>1.7130393139999998E-2</v>
          </cell>
          <cell r="N118">
            <v>1.8442734659999998E-2</v>
          </cell>
          <cell r="O118">
            <v>1.9792415440000002E-2</v>
          </cell>
          <cell r="P118">
            <v>1.4670143740000001E-2</v>
          </cell>
          <cell r="Q118">
            <v>1.0251479700000002E-2</v>
          </cell>
          <cell r="R118">
            <v>7.9923866400000015E-3</v>
          </cell>
          <cell r="S118">
            <v>1.5864380420000001E-2</v>
          </cell>
          <cell r="T118">
            <v>1.7270654799999997E-2</v>
          </cell>
          <cell r="U118">
            <v>1.1339980679999999E-2</v>
          </cell>
          <cell r="V118">
            <v>9.9075328800000001E-3</v>
          </cell>
          <cell r="W118">
            <v>0</v>
          </cell>
          <cell r="X118">
            <v>0</v>
          </cell>
          <cell r="Y118">
            <v>0</v>
          </cell>
          <cell r="Z118">
            <v>0</v>
          </cell>
          <cell r="AA118">
            <v>0</v>
          </cell>
          <cell r="AB118">
            <v>0.34539999999999998</v>
          </cell>
          <cell r="AC118">
            <v>0.17959999999999998</v>
          </cell>
          <cell r="AD118">
            <v>0.34819999999999995</v>
          </cell>
          <cell r="AE118">
            <v>0.82539999999999991</v>
          </cell>
          <cell r="AF118">
            <v>1.9546999999999999</v>
          </cell>
          <cell r="AG118">
            <v>3.8016999999999999</v>
          </cell>
          <cell r="AH118">
            <v>5.6606999999999994</v>
          </cell>
          <cell r="AI118">
            <v>7.9196999999999989</v>
          </cell>
          <cell r="AJ118">
            <v>7.8096999999999994</v>
          </cell>
          <cell r="AK118">
            <v>5.8049999999999997</v>
          </cell>
          <cell r="AL118">
            <v>9.7844999999999995</v>
          </cell>
          <cell r="AM118">
            <v>16.247799999999998</v>
          </cell>
          <cell r="AN118">
            <v>17.7437</v>
          </cell>
          <cell r="AO118">
            <v>20.443199999999997</v>
          </cell>
          <cell r="AP118">
            <v>14.7555</v>
          </cell>
          <cell r="AQ118">
            <v>8.8452999999999999</v>
          </cell>
          <cell r="AR118">
            <v>5.7455999999999996</v>
          </cell>
          <cell r="AS118">
            <v>9.7097999999999995</v>
          </cell>
          <cell r="AT118">
            <v>10.989599999999999</v>
          </cell>
          <cell r="AU118">
            <v>7.7061000000000002</v>
          </cell>
          <cell r="AV118">
            <v>7.2695999999999996</v>
          </cell>
          <cell r="AW118">
            <v>0</v>
          </cell>
          <cell r="AX118">
            <v>0</v>
          </cell>
          <cell r="AY118">
            <v>0</v>
          </cell>
          <cell r="AZ118">
            <v>0</v>
          </cell>
          <cell r="BA118">
            <v>0</v>
          </cell>
        </row>
        <row r="132">
          <cell r="B132">
            <v>1.7414039999999998E-3</v>
          </cell>
          <cell r="C132">
            <v>2.7151034399999999E-3</v>
          </cell>
          <cell r="D132">
            <v>2.64387228E-3</v>
          </cell>
          <cell r="E132">
            <v>3.9960878999999996E-3</v>
          </cell>
          <cell r="F132">
            <v>5.7415703799999999E-3</v>
          </cell>
          <cell r="G132">
            <v>7.4835301800000005E-3</v>
          </cell>
          <cell r="H132">
            <v>1.8097290259999996E-2</v>
          </cell>
          <cell r="I132">
            <v>2.9196898919999995E-2</v>
          </cell>
          <cell r="J132">
            <v>1.5419760439999998E-2</v>
          </cell>
          <cell r="K132">
            <v>1.272083022E-2</v>
          </cell>
          <cell r="L132">
            <v>1.6165810079999999E-2</v>
          </cell>
          <cell r="M132">
            <v>1.4846606459999998E-2</v>
          </cell>
          <cell r="N132">
            <v>1.1268198199999999E-2</v>
          </cell>
          <cell r="O132">
            <v>1.103253018E-2</v>
          </cell>
          <cell r="P132">
            <v>1.5564788259999997E-2</v>
          </cell>
          <cell r="Q132">
            <v>1.7796407999999996E-2</v>
          </cell>
          <cell r="R132">
            <v>2.6108346040000001E-2</v>
          </cell>
          <cell r="S132">
            <v>3.220304752E-2</v>
          </cell>
          <cell r="T132">
            <v>3.7267641599999998E-2</v>
          </cell>
          <cell r="U132">
            <v>3.7442739599999997E-2</v>
          </cell>
          <cell r="V132">
            <v>3.6680734999999999E-2</v>
          </cell>
          <cell r="W132">
            <v>0</v>
          </cell>
          <cell r="X132">
            <v>0</v>
          </cell>
          <cell r="Y132">
            <v>0</v>
          </cell>
          <cell r="Z132">
            <v>0</v>
          </cell>
          <cell r="AA132">
            <v>0</v>
          </cell>
          <cell r="AB132">
            <v>0.11349999999999999</v>
          </cell>
          <cell r="AC132">
            <v>0.25029999999999997</v>
          </cell>
          <cell r="AD132">
            <v>0.33179999999999998</v>
          </cell>
          <cell r="AE132">
            <v>0.59650000000000003</v>
          </cell>
          <cell r="AF132">
            <v>0.98119999999999985</v>
          </cell>
          <cell r="AG132">
            <v>1.8360999999999998</v>
          </cell>
          <cell r="AH132">
            <v>4.0490999999999993</v>
          </cell>
          <cell r="AI132">
            <v>8.0152000000000001</v>
          </cell>
          <cell r="AJ132">
            <v>5.9464000000000006</v>
          </cell>
          <cell r="AK132">
            <v>3.3461999999999996</v>
          </cell>
          <cell r="AL132">
            <v>4.1456999999999997</v>
          </cell>
          <cell r="AM132">
            <v>4.6398999999999999</v>
          </cell>
          <cell r="AN132">
            <v>3.6358999999999995</v>
          </cell>
          <cell r="AO132">
            <v>3.8567</v>
          </cell>
          <cell r="AP132">
            <v>5.5644999999999998</v>
          </cell>
          <cell r="AQ132">
            <v>5.2320000000000002</v>
          </cell>
          <cell r="AR132">
            <v>7.8729999999999993</v>
          </cell>
          <cell r="AS132">
            <v>9.8724999999999987</v>
          </cell>
          <cell r="AT132">
            <v>12.566399999999998</v>
          </cell>
          <cell r="AU132">
            <v>12.758900000000001</v>
          </cell>
          <cell r="AV132">
            <v>13.3704</v>
          </cell>
          <cell r="AW132">
            <v>0</v>
          </cell>
          <cell r="AX132">
            <v>0</v>
          </cell>
          <cell r="AY132">
            <v>0</v>
          </cell>
          <cell r="AZ132">
            <v>0</v>
          </cell>
          <cell r="BA132">
            <v>0</v>
          </cell>
        </row>
        <row r="194">
          <cell r="B194">
            <v>4.2150694599999997E-2</v>
          </cell>
          <cell r="C194">
            <v>4.5988788300000007E-2</v>
          </cell>
          <cell r="D194">
            <v>4.9077471799999994E-2</v>
          </cell>
          <cell r="E194">
            <v>5.9179125320000005E-2</v>
          </cell>
          <cell r="F194">
            <v>6.8313878919999987E-2</v>
          </cell>
          <cell r="G194">
            <v>5.9768355359999997E-2</v>
          </cell>
          <cell r="H194">
            <v>5.0486418640000003E-2</v>
          </cell>
          <cell r="I194">
            <v>4.7086576179999999E-2</v>
          </cell>
          <cell r="J194">
            <v>5.21066315E-2</v>
          </cell>
          <cell r="K194">
            <v>3.6037740759999992E-2</v>
          </cell>
          <cell r="L194">
            <v>5.6116572960000007E-2</v>
          </cell>
          <cell r="M194">
            <v>6.5958700079999988E-2</v>
          </cell>
          <cell r="N194">
            <v>8.2396138019999995E-2</v>
          </cell>
          <cell r="O194">
            <v>8.0796049599999989E-2</v>
          </cell>
          <cell r="P194">
            <v>7.4053557200000009E-2</v>
          </cell>
          <cell r="Q194">
            <v>5.2677733920000004E-2</v>
          </cell>
          <cell r="R194">
            <v>4.2408367539999992E-2</v>
          </cell>
          <cell r="S194">
            <v>5.0306021780000001E-2</v>
          </cell>
          <cell r="T194">
            <v>4.8325531380000002E-2</v>
          </cell>
          <cell r="U194">
            <v>5.271541758E-2</v>
          </cell>
          <cell r="V194">
            <v>4.6554383540000001E-2</v>
          </cell>
          <cell r="W194">
            <v>0</v>
          </cell>
          <cell r="X194">
            <v>0</v>
          </cell>
          <cell r="Y194">
            <v>0</v>
          </cell>
          <cell r="Z194">
            <v>0</v>
          </cell>
          <cell r="AA194">
            <v>0</v>
          </cell>
          <cell r="AB194">
            <v>15.244999999999999</v>
          </cell>
          <cell r="AC194">
            <v>17.578299999999999</v>
          </cell>
          <cell r="AD194">
            <v>18.7287</v>
          </cell>
          <cell r="AE194">
            <v>24.297699999999999</v>
          </cell>
          <cell r="AF194">
            <v>33.406999999999996</v>
          </cell>
          <cell r="AG194">
            <v>29.414999999999999</v>
          </cell>
          <cell r="AH194">
            <v>27.2058</v>
          </cell>
          <cell r="AI194">
            <v>33.632300000000001</v>
          </cell>
          <cell r="AJ194">
            <v>42.6828</v>
          </cell>
          <cell r="AK194">
            <v>26.419799999999999</v>
          </cell>
          <cell r="AL194">
            <v>40.657699999999998</v>
          </cell>
          <cell r="AM194">
            <v>50.354399999999998</v>
          </cell>
          <cell r="AN194">
            <v>66.587499999999991</v>
          </cell>
          <cell r="AO194">
            <v>70.954700000000003</v>
          </cell>
          <cell r="AP194">
            <v>63.518899999999995</v>
          </cell>
          <cell r="AQ194">
            <v>35.691099999999999</v>
          </cell>
          <cell r="AR194">
            <v>30.044</v>
          </cell>
          <cell r="AS194">
            <v>35.2898</v>
          </cell>
          <cell r="AT194">
            <v>34.9422</v>
          </cell>
          <cell r="AU194">
            <v>37.519799999999996</v>
          </cell>
          <cell r="AV194">
            <v>32.712599999999995</v>
          </cell>
          <cell r="AW194">
            <v>0</v>
          </cell>
          <cell r="AX194">
            <v>0</v>
          </cell>
          <cell r="AY194">
            <v>0</v>
          </cell>
          <cell r="AZ194">
            <v>0</v>
          </cell>
          <cell r="BA194">
            <v>0</v>
          </cell>
        </row>
        <row r="263">
          <cell r="B263">
            <v>0.14655370365999995</v>
          </cell>
          <cell r="C263">
            <v>9.9295587440000027E-2</v>
          </cell>
          <cell r="D263">
            <v>0.10243875585999999</v>
          </cell>
          <cell r="E263">
            <v>0.12121582424000001</v>
          </cell>
          <cell r="F263">
            <v>0.1518858649</v>
          </cell>
          <cell r="G263">
            <v>0.14451794826</v>
          </cell>
          <cell r="H263">
            <v>0.17655193415999998</v>
          </cell>
          <cell r="I263">
            <v>0.20637589364</v>
          </cell>
          <cell r="J263">
            <v>0.16108398375999999</v>
          </cell>
          <cell r="K263">
            <v>0.11074219687999999</v>
          </cell>
          <cell r="L263">
            <v>0.14641409580000003</v>
          </cell>
          <cell r="M263">
            <v>0.17004867417999994</v>
          </cell>
          <cell r="N263">
            <v>0.18364963652000002</v>
          </cell>
          <cell r="O263">
            <v>0.17866672669999997</v>
          </cell>
          <cell r="P263">
            <v>0.16583767675999989</v>
          </cell>
          <cell r="Q263">
            <v>0.14118369398</v>
          </cell>
          <cell r="R263">
            <v>0.15070856373999997</v>
          </cell>
          <cell r="S263">
            <v>0.19194477498000004</v>
          </cell>
          <cell r="T263">
            <v>0.22174295261999996</v>
          </cell>
          <cell r="U263">
            <v>0.23507589616000008</v>
          </cell>
          <cell r="V263">
            <v>0.23566844364000003</v>
          </cell>
          <cell r="W263">
            <v>0</v>
          </cell>
          <cell r="X263">
            <v>0</v>
          </cell>
          <cell r="Y263">
            <v>0</v>
          </cell>
          <cell r="Z263">
            <v>0</v>
          </cell>
          <cell r="AA263">
            <v>0</v>
          </cell>
          <cell r="AB263">
            <v>22.533899999999996</v>
          </cell>
          <cell r="AC263">
            <v>24.020499999999998</v>
          </cell>
          <cell r="AD263">
            <v>26.753799999999998</v>
          </cell>
          <cell r="AE263">
            <v>36.100800000000007</v>
          </cell>
          <cell r="AF263">
            <v>51.232300000000002</v>
          </cell>
          <cell r="AG263">
            <v>53.970099999999995</v>
          </cell>
          <cell r="AH263">
            <v>69.132699999999986</v>
          </cell>
          <cell r="AI263">
            <v>99.889600000000002</v>
          </cell>
          <cell r="AJ263">
            <v>111.30890000000001</v>
          </cell>
          <cell r="AK263">
            <v>63.575399999999988</v>
          </cell>
          <cell r="AL263">
            <v>84.159100000000024</v>
          </cell>
          <cell r="AM263">
            <v>103.59279999999998</v>
          </cell>
          <cell r="AN263">
            <v>123.2392</v>
          </cell>
          <cell r="AO263">
            <v>129.10129999999998</v>
          </cell>
          <cell r="AP263">
            <v>110.68180000000001</v>
          </cell>
          <cell r="AQ263">
            <v>71.258800000000022</v>
          </cell>
          <cell r="AR263">
            <v>67.233299999999957</v>
          </cell>
          <cell r="AS263">
            <v>84.369500000000002</v>
          </cell>
          <cell r="AT263">
            <v>99.982599999999977</v>
          </cell>
          <cell r="AU263">
            <v>105.63639999999999</v>
          </cell>
          <cell r="AV263">
            <v>105.732</v>
          </cell>
          <cell r="AW263">
            <v>0</v>
          </cell>
          <cell r="AX263">
            <v>0</v>
          </cell>
          <cell r="AY263">
            <v>0</v>
          </cell>
          <cell r="AZ263">
            <v>0</v>
          </cell>
          <cell r="BA263">
            <v>0</v>
          </cell>
        </row>
        <row r="264">
          <cell r="B264">
            <v>0.10053121441999999</v>
          </cell>
          <cell r="C264">
            <v>4.9336062019999995E-2</v>
          </cell>
          <cell r="D264">
            <v>4.8345960879999997E-2</v>
          </cell>
          <cell r="E264">
            <v>5.9735417839999992E-2</v>
          </cell>
          <cell r="F264">
            <v>7.3574342939999982E-2</v>
          </cell>
          <cell r="G264">
            <v>6.9274530779999996E-2</v>
          </cell>
          <cell r="H264">
            <v>9.7905928539999978E-2</v>
          </cell>
          <cell r="I264">
            <v>0.11320952299999998</v>
          </cell>
          <cell r="J264">
            <v>5.4955768559999993E-2</v>
          </cell>
          <cell r="K264">
            <v>4.30423105E-2</v>
          </cell>
          <cell r="L264">
            <v>4.6609898439999999E-2</v>
          </cell>
          <cell r="M264">
            <v>5.5529215139999984E-2</v>
          </cell>
          <cell r="N264">
            <v>4.4173794700000005E-2</v>
          </cell>
          <cell r="O264">
            <v>4.1070828119999993E-2</v>
          </cell>
          <cell r="P264">
            <v>4.8610787260000003E-2</v>
          </cell>
          <cell r="Q264">
            <v>6.044992926E-2</v>
          </cell>
          <cell r="R264">
            <v>8.3982046259999998E-2</v>
          </cell>
          <cell r="S264">
            <v>9.8456795220000004E-2</v>
          </cell>
          <cell r="T264">
            <v>0.12539985527999997</v>
          </cell>
          <cell r="U264">
            <v>0.14412127814000003</v>
          </cell>
          <cell r="V264">
            <v>0.15369757102000001</v>
          </cell>
          <cell r="W264">
            <v>0</v>
          </cell>
          <cell r="X264">
            <v>0</v>
          </cell>
          <cell r="Y264">
            <v>0</v>
          </cell>
          <cell r="Z264">
            <v>0</v>
          </cell>
          <cell r="AA264">
            <v>0</v>
          </cell>
          <cell r="AB264">
            <v>6.0468000000000002</v>
          </cell>
          <cell r="AC264">
            <v>5.0592999999999995</v>
          </cell>
          <cell r="AD264">
            <v>6.024799999999999</v>
          </cell>
          <cell r="AE264">
            <v>9.0222999999999995</v>
          </cell>
          <cell r="AF264">
            <v>13.063199999999998</v>
          </cell>
          <cell r="AG264">
            <v>15.419199999999998</v>
          </cell>
          <cell r="AH264">
            <v>23.651899999999998</v>
          </cell>
          <cell r="AI264">
            <v>33.814499999999995</v>
          </cell>
          <cell r="AJ264">
            <v>23.417399999999997</v>
          </cell>
          <cell r="AK264">
            <v>13.576299999999998</v>
          </cell>
          <cell r="AL264">
            <v>13.8988</v>
          </cell>
          <cell r="AM264">
            <v>16.756499999999996</v>
          </cell>
          <cell r="AN264">
            <v>13.147900000000002</v>
          </cell>
          <cell r="AO264">
            <v>13.0846</v>
          </cell>
          <cell r="AP264">
            <v>15.442499999999999</v>
          </cell>
          <cell r="AQ264">
            <v>15.915400000000004</v>
          </cell>
          <cell r="AR264">
            <v>23.251799999999999</v>
          </cell>
          <cell r="AS264">
            <v>28.552499999999998</v>
          </cell>
          <cell r="AT264">
            <v>40.194499999999984</v>
          </cell>
          <cell r="AU264">
            <v>46.857799999999997</v>
          </cell>
          <cell r="AV264">
            <v>53.171599999999984</v>
          </cell>
          <cell r="AW264">
            <v>0</v>
          </cell>
          <cell r="AX264">
            <v>0</v>
          </cell>
          <cell r="AY264">
            <v>0</v>
          </cell>
          <cell r="AZ264">
            <v>0</v>
          </cell>
          <cell r="BA264">
            <v>0</v>
          </cell>
        </row>
        <row r="265">
          <cell r="B265">
            <v>2.96583E-5</v>
          </cell>
          <cell r="C265">
            <v>1.7865470000000001E-4</v>
          </cell>
          <cell r="D265">
            <v>1.8184599999999999E-4</v>
          </cell>
          <cell r="E265">
            <v>0</v>
          </cell>
          <cell r="F265">
            <v>0</v>
          </cell>
          <cell r="G265">
            <v>5.4128059999999998E-5</v>
          </cell>
          <cell r="H265">
            <v>1.2570599999999998E-4</v>
          </cell>
          <cell r="I265">
            <v>1.9074999999999999E-6</v>
          </cell>
          <cell r="J265">
            <v>1.1643617999999999E-4</v>
          </cell>
          <cell r="K265">
            <v>6.5179100000000001E-5</v>
          </cell>
          <cell r="L265">
            <v>9.7119973999999993E-4</v>
          </cell>
          <cell r="M265">
            <v>6.3360079999999995E-5</v>
          </cell>
          <cell r="N265">
            <v>1.1257007999999999E-4</v>
          </cell>
          <cell r="O265">
            <v>2.9798159999999996E-5</v>
          </cell>
          <cell r="P265">
            <v>3.4878535999999997E-4</v>
          </cell>
          <cell r="Q265">
            <v>2.2928345999999997E-4</v>
          </cell>
          <cell r="R265">
            <v>1.2544410199999997E-3</v>
          </cell>
          <cell r="S265">
            <v>2.1196457799999998E-3</v>
          </cell>
          <cell r="T265">
            <v>1.4367726800000001E-3</v>
          </cell>
          <cell r="U265">
            <v>1.0189491199999999E-3</v>
          </cell>
          <cell r="V265">
            <v>9.6049267999999996E-4</v>
          </cell>
          <cell r="W265">
            <v>0</v>
          </cell>
          <cell r="X265">
            <v>0</v>
          </cell>
          <cell r="Y265">
            <v>0</v>
          </cell>
          <cell r="Z265">
            <v>0</v>
          </cell>
          <cell r="AA265">
            <v>0</v>
          </cell>
          <cell r="AB265">
            <v>8.2000000000000007E-3</v>
          </cell>
          <cell r="AC265">
            <v>7.1900000000000006E-2</v>
          </cell>
          <cell r="AD265">
            <v>7.5399999999999995E-2</v>
          </cell>
          <cell r="AE265">
            <v>0</v>
          </cell>
          <cell r="AF265">
            <v>0</v>
          </cell>
          <cell r="AG265">
            <v>3.9900000000000005E-2</v>
          </cell>
          <cell r="AH265">
            <v>5.3999999999999999E-2</v>
          </cell>
          <cell r="AI265">
            <v>1.5E-3</v>
          </cell>
          <cell r="AJ265">
            <v>0.10630000000000001</v>
          </cell>
          <cell r="AK265">
            <v>4.9299999999999997E-2</v>
          </cell>
          <cell r="AL265">
            <v>0.45629999999999998</v>
          </cell>
          <cell r="AM265">
            <v>5.67E-2</v>
          </cell>
          <cell r="AN265">
            <v>8.8099999999999998E-2</v>
          </cell>
          <cell r="AO265">
            <v>3.0699999999999998E-2</v>
          </cell>
          <cell r="AP265">
            <v>0.22069999999999998</v>
          </cell>
          <cell r="AQ265">
            <v>0.27379999999999999</v>
          </cell>
          <cell r="AR265">
            <v>0.79730000000000001</v>
          </cell>
          <cell r="AS265">
            <v>1.3953</v>
          </cell>
          <cell r="AT265">
            <v>1.0696999999999999</v>
          </cell>
          <cell r="AU265">
            <v>0.74729999999999996</v>
          </cell>
          <cell r="AV265">
            <v>0.78320000000000012</v>
          </cell>
          <cell r="AW265">
            <v>0</v>
          </cell>
          <cell r="AX265">
            <v>0</v>
          </cell>
          <cell r="AY265">
            <v>0</v>
          </cell>
          <cell r="AZ265">
            <v>0</v>
          </cell>
          <cell r="BA265">
            <v>0</v>
          </cell>
        </row>
        <row r="266">
          <cell r="B266">
            <v>0</v>
          </cell>
          <cell r="C266">
            <v>0</v>
          </cell>
          <cell r="D266">
            <v>0</v>
          </cell>
          <cell r="E266">
            <v>3.7096499999999993E-5</v>
          </cell>
          <cell r="F266">
            <v>3.4579999999999998E-6</v>
          </cell>
          <cell r="G266">
            <v>9.6669999999999991E-6</v>
          </cell>
          <cell r="H266">
            <v>0</v>
          </cell>
          <cell r="I266">
            <v>5.8299219999999987E-5</v>
          </cell>
          <cell r="J266">
            <v>0</v>
          </cell>
          <cell r="K266">
            <v>1.5120657999999999E-4</v>
          </cell>
          <cell r="L266">
            <v>3.7648435999999998E-4</v>
          </cell>
          <cell r="M266">
            <v>1.457218E-4</v>
          </cell>
          <cell r="N266">
            <v>1.3598612999999999E-3</v>
          </cell>
          <cell r="O266">
            <v>1.7756787999999998E-3</v>
          </cell>
          <cell r="P266">
            <v>2.4586206399999999E-3</v>
          </cell>
          <cell r="Q266">
            <v>1.00670388E-3</v>
          </cell>
          <cell r="R266">
            <v>6.1352550000000003E-4</v>
          </cell>
          <cell r="S266">
            <v>9.4963259999999994E-4</v>
          </cell>
          <cell r="T266">
            <v>1.4673281E-3</v>
          </cell>
          <cell r="U266">
            <v>2.0338899E-3</v>
          </cell>
          <cell r="V266">
            <v>1.8634989799999999E-3</v>
          </cell>
          <cell r="W266">
            <v>0</v>
          </cell>
          <cell r="X266">
            <v>0</v>
          </cell>
          <cell r="Y266">
            <v>0</v>
          </cell>
          <cell r="Z266">
            <v>0</v>
          </cell>
          <cell r="AA266">
            <v>0</v>
          </cell>
          <cell r="AB266">
            <v>0</v>
          </cell>
          <cell r="AC266">
            <v>0</v>
          </cell>
          <cell r="AD266">
            <v>0</v>
          </cell>
          <cell r="AE266">
            <v>1.5099999999999999E-2</v>
          </cell>
          <cell r="AF266">
            <v>2.9999999999999997E-4</v>
          </cell>
          <cell r="AG266">
            <v>7.3000000000000001E-3</v>
          </cell>
          <cell r="AH266">
            <v>0</v>
          </cell>
          <cell r="AI266">
            <v>1.1399999999999999E-2</v>
          </cell>
          <cell r="AJ266">
            <v>0</v>
          </cell>
          <cell r="AK266">
            <v>0.1333</v>
          </cell>
          <cell r="AL266">
            <v>0.2465</v>
          </cell>
          <cell r="AM266">
            <v>8.48E-2</v>
          </cell>
          <cell r="AN266">
            <v>0.86979999999999991</v>
          </cell>
          <cell r="AO266">
            <v>1.1991999999999998</v>
          </cell>
          <cell r="AP266">
            <v>1.6209999999999998</v>
          </cell>
          <cell r="AQ266">
            <v>0.67249999999999999</v>
          </cell>
          <cell r="AR266">
            <v>0.30429999999999996</v>
          </cell>
          <cell r="AS266">
            <v>0.43629999999999997</v>
          </cell>
          <cell r="AT266">
            <v>0.58560000000000001</v>
          </cell>
          <cell r="AU266">
            <v>0.89339999999999997</v>
          </cell>
          <cell r="AV266">
            <v>0.9365</v>
          </cell>
          <cell r="AW266">
            <v>0</v>
          </cell>
          <cell r="AX266">
            <v>0</v>
          </cell>
          <cell r="AY266">
            <v>0</v>
          </cell>
          <cell r="AZ266">
            <v>0</v>
          </cell>
          <cell r="BA266">
            <v>0</v>
          </cell>
        </row>
        <row r="267">
          <cell r="B267">
            <v>5.9254999999999994E-5</v>
          </cell>
          <cell r="C267">
            <v>0</v>
          </cell>
          <cell r="D267">
            <v>0</v>
          </cell>
          <cell r="E267">
            <v>0</v>
          </cell>
          <cell r="F267">
            <v>1.2074999999999999E-6</v>
          </cell>
          <cell r="G267">
            <v>7.3080699999999993E-5</v>
          </cell>
          <cell r="H267">
            <v>0</v>
          </cell>
          <cell r="I267">
            <v>0</v>
          </cell>
          <cell r="J267">
            <v>0</v>
          </cell>
          <cell r="K267">
            <v>0</v>
          </cell>
          <cell r="L267">
            <v>0</v>
          </cell>
          <cell r="M267">
            <v>0</v>
          </cell>
          <cell r="N267">
            <v>0</v>
          </cell>
          <cell r="O267">
            <v>0</v>
          </cell>
          <cell r="P267">
            <v>0</v>
          </cell>
          <cell r="Q267">
            <v>1.05E-7</v>
          </cell>
          <cell r="R267">
            <v>1.4154559999999997E-5</v>
          </cell>
          <cell r="S267">
            <v>3.1304279999999996E-5</v>
          </cell>
          <cell r="T267">
            <v>7.8479099999999999E-5</v>
          </cell>
          <cell r="U267">
            <v>1.2583745999999999E-4</v>
          </cell>
          <cell r="V267">
            <v>1.6491999999999997E-7</v>
          </cell>
          <cell r="W267">
            <v>0</v>
          </cell>
          <cell r="X267">
            <v>0</v>
          </cell>
          <cell r="Y267">
            <v>0</v>
          </cell>
          <cell r="Z267">
            <v>0</v>
          </cell>
          <cell r="AA267">
            <v>0</v>
          </cell>
          <cell r="AB267">
            <v>1.6899999999999998E-2</v>
          </cell>
          <cell r="AC267">
            <v>0</v>
          </cell>
          <cell r="AD267">
            <v>0</v>
          </cell>
          <cell r="AE267">
            <v>0</v>
          </cell>
          <cell r="AF267">
            <v>1.4E-3</v>
          </cell>
          <cell r="AG267">
            <v>3.0599999999999999E-2</v>
          </cell>
          <cell r="AH267">
            <v>0</v>
          </cell>
          <cell r="AI267">
            <v>0</v>
          </cell>
          <cell r="AJ267">
            <v>0</v>
          </cell>
          <cell r="AK267">
            <v>0</v>
          </cell>
          <cell r="AL267">
            <v>0</v>
          </cell>
          <cell r="AM267">
            <v>0</v>
          </cell>
          <cell r="AN267">
            <v>0</v>
          </cell>
          <cell r="AO267">
            <v>0</v>
          </cell>
          <cell r="AP267">
            <v>0</v>
          </cell>
          <cell r="AQ267">
            <v>3.9999999999999996E-4</v>
          </cell>
          <cell r="AR267">
            <v>1.7600000000000001E-2</v>
          </cell>
          <cell r="AS267">
            <v>4.41E-2</v>
          </cell>
          <cell r="AT267">
            <v>6.7000000000000004E-2</v>
          </cell>
          <cell r="AU267">
            <v>7.8299999999999995E-2</v>
          </cell>
          <cell r="AV267">
            <v>3.9999999999999996E-4</v>
          </cell>
          <cell r="AW267">
            <v>0</v>
          </cell>
          <cell r="AX267">
            <v>0</v>
          </cell>
          <cell r="AY267">
            <v>0</v>
          </cell>
          <cell r="AZ267">
            <v>0</v>
          </cell>
          <cell r="BA267">
            <v>0</v>
          </cell>
        </row>
        <row r="268">
          <cell r="B268">
            <v>1.5991999799999995E-3</v>
          </cell>
          <cell r="C268">
            <v>2.25435532E-3</v>
          </cell>
          <cell r="D268">
            <v>2.8732674599999996E-3</v>
          </cell>
          <cell r="E268">
            <v>5.1797297999999999E-4</v>
          </cell>
          <cell r="F268">
            <v>4.2104467999999999E-3</v>
          </cell>
          <cell r="G268">
            <v>3.7645333599999999E-3</v>
          </cell>
          <cell r="H268">
            <v>3.4115436599999995E-3</v>
          </cell>
          <cell r="I268">
            <v>3.5796917799999993E-3</v>
          </cell>
          <cell r="J268">
            <v>2.3407949599999998E-3</v>
          </cell>
          <cell r="K268">
            <v>2.0395435200000001E-3</v>
          </cell>
          <cell r="L268">
            <v>1.7196919599999998E-3</v>
          </cell>
          <cell r="M268">
            <v>1.6524152399999997E-3</v>
          </cell>
          <cell r="N268">
            <v>1.7383006199999998E-3</v>
          </cell>
          <cell r="O268">
            <v>1.3762004199999998E-3</v>
          </cell>
          <cell r="P268">
            <v>1.9048938999999998E-3</v>
          </cell>
          <cell r="Q268">
            <v>2.7681792599999998E-3</v>
          </cell>
          <cell r="R268">
            <v>1.59413576E-3</v>
          </cell>
          <cell r="S268">
            <v>1.9989135599999997E-3</v>
          </cell>
          <cell r="T268">
            <v>2.67975778E-3</v>
          </cell>
          <cell r="U268">
            <v>3.4603454199999997E-3</v>
          </cell>
          <cell r="V268">
            <v>3.4816570599999993E-3</v>
          </cell>
          <cell r="W268">
            <v>0</v>
          </cell>
          <cell r="X268">
            <v>0</v>
          </cell>
          <cell r="Y268">
            <v>0</v>
          </cell>
          <cell r="Z268">
            <v>0</v>
          </cell>
          <cell r="AA268">
            <v>0</v>
          </cell>
          <cell r="AB268">
            <v>0.5847</v>
          </cell>
          <cell r="AC268">
            <v>0.99169999999999991</v>
          </cell>
          <cell r="AD268">
            <v>1.4317</v>
          </cell>
          <cell r="AE268">
            <v>1.8248999999999997</v>
          </cell>
          <cell r="AF268">
            <v>2.5286</v>
          </cell>
          <cell r="AG268">
            <v>3.3334999999999999</v>
          </cell>
          <cell r="AH268">
            <v>2.859</v>
          </cell>
          <cell r="AI268">
            <v>3.0316000000000001</v>
          </cell>
          <cell r="AJ268">
            <v>1.9676999999999998</v>
          </cell>
          <cell r="AK268">
            <v>1.7791999999999997</v>
          </cell>
          <cell r="AL268">
            <v>1.4717</v>
          </cell>
          <cell r="AM268">
            <v>1.5363</v>
          </cell>
          <cell r="AN268">
            <v>1.5605999999999998</v>
          </cell>
          <cell r="AO268">
            <v>1.2307999999999999</v>
          </cell>
          <cell r="AP268">
            <v>1.7762000000000002</v>
          </cell>
          <cell r="AQ268">
            <v>2.5233999999999996</v>
          </cell>
          <cell r="AR268">
            <v>1.4375</v>
          </cell>
          <cell r="AS268">
            <v>1.4871999999999999</v>
          </cell>
          <cell r="AT268">
            <v>1.9414</v>
          </cell>
          <cell r="AU268">
            <v>2.5529000000000002</v>
          </cell>
          <cell r="AV268">
            <v>2.4009</v>
          </cell>
          <cell r="AW268">
            <v>0</v>
          </cell>
          <cell r="AX268">
            <v>0</v>
          </cell>
          <cell r="AY268">
            <v>0</v>
          </cell>
          <cell r="AZ268">
            <v>0</v>
          </cell>
          <cell r="BA268">
            <v>0</v>
          </cell>
        </row>
        <row r="269">
          <cell r="B269">
            <v>0</v>
          </cell>
          <cell r="C269">
            <v>0</v>
          </cell>
          <cell r="D269">
            <v>0</v>
          </cell>
          <cell r="E269">
            <v>0</v>
          </cell>
          <cell r="F269">
            <v>0</v>
          </cell>
          <cell r="G269">
            <v>0</v>
          </cell>
          <cell r="H269">
            <v>0</v>
          </cell>
          <cell r="I269">
            <v>0</v>
          </cell>
          <cell r="J269">
            <v>0</v>
          </cell>
          <cell r="K269">
            <v>0</v>
          </cell>
          <cell r="L269">
            <v>3.8500000000000001E-5</v>
          </cell>
          <cell r="M269">
            <v>7.2093699999999997E-5</v>
          </cell>
          <cell r="N269">
            <v>0</v>
          </cell>
          <cell r="O269">
            <v>0</v>
          </cell>
          <cell r="P269">
            <v>3.5349999999999998E-7</v>
          </cell>
          <cell r="Q269">
            <v>0</v>
          </cell>
          <cell r="R269">
            <v>1.6492000000000001E-5</v>
          </cell>
          <cell r="S269">
            <v>1.0965499999999999E-5</v>
          </cell>
          <cell r="T269">
            <v>1.02445E-5</v>
          </cell>
          <cell r="U269">
            <v>4.0670000000000002E-6</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2.7399999999999997E-2</v>
          </cell>
          <cell r="AM269">
            <v>4.5499999999999999E-2</v>
          </cell>
          <cell r="AN269">
            <v>0</v>
          </cell>
          <cell r="AO269">
            <v>0</v>
          </cell>
          <cell r="AP269">
            <v>3.9999999999999996E-4</v>
          </cell>
          <cell r="AQ269">
            <v>0</v>
          </cell>
          <cell r="AR269">
            <v>2.0499999999999997E-2</v>
          </cell>
          <cell r="AS269">
            <v>5.1999999999999998E-3</v>
          </cell>
          <cell r="AT269">
            <v>1.2E-2</v>
          </cell>
          <cell r="AU269">
            <v>5.4999999999999997E-3</v>
          </cell>
          <cell r="AV269">
            <v>0</v>
          </cell>
          <cell r="AW269">
            <v>0</v>
          </cell>
          <cell r="AX269">
            <v>0</v>
          </cell>
          <cell r="AY269">
            <v>0</v>
          </cell>
          <cell r="AZ269">
            <v>0</v>
          </cell>
          <cell r="BA269">
            <v>0</v>
          </cell>
        </row>
        <row r="271">
          <cell r="B271">
            <v>1.3446045199999998E-3</v>
          </cell>
          <cell r="C271">
            <v>1.1127962999999998E-3</v>
          </cell>
          <cell r="D271">
            <v>1.1643904999999999E-3</v>
          </cell>
          <cell r="E271">
            <v>7.5943462000000004E-4</v>
          </cell>
          <cell r="F271">
            <v>1.5638821799999997E-3</v>
          </cell>
          <cell r="G271">
            <v>3.5997774400000002E-3</v>
          </cell>
          <cell r="H271">
            <v>1.571006808E-2</v>
          </cell>
          <cell r="I271">
            <v>3.0445154879999999E-2</v>
          </cell>
          <cell r="J271">
            <v>3.9334410360000002E-2</v>
          </cell>
          <cell r="K271">
            <v>1.6804293519999999E-2</v>
          </cell>
          <cell r="L271">
            <v>1.50173485E-2</v>
          </cell>
          <cell r="M271">
            <v>1.221038616E-2</v>
          </cell>
          <cell r="N271">
            <v>1.2316152379999997E-2</v>
          </cell>
          <cell r="O271">
            <v>8.8257349599999996E-3</v>
          </cell>
          <cell r="P271">
            <v>2.8090332199999998E-3</v>
          </cell>
          <cell r="Q271">
            <v>1.1850665399999998E-3</v>
          </cell>
          <cell r="R271">
            <v>1.6042401200000002E-3</v>
          </cell>
          <cell r="S271">
            <v>2.2794433199999999E-3</v>
          </cell>
          <cell r="T271">
            <v>2.6128184599999997E-3</v>
          </cell>
          <cell r="U271">
            <v>3.4362427399999996E-3</v>
          </cell>
          <cell r="V271">
            <v>6.0618248599999995E-3</v>
          </cell>
          <cell r="W271">
            <v>0</v>
          </cell>
          <cell r="X271">
            <v>0</v>
          </cell>
          <cell r="Y271">
            <v>0</v>
          </cell>
          <cell r="Z271">
            <v>0</v>
          </cell>
          <cell r="AA271">
            <v>0</v>
          </cell>
          <cell r="AB271">
            <v>0.2424</v>
          </cell>
          <cell r="AC271">
            <v>0.13699999999999998</v>
          </cell>
          <cell r="AD271">
            <v>0.14379999999999998</v>
          </cell>
          <cell r="AE271">
            <v>0.11459999999999998</v>
          </cell>
          <cell r="AF271">
            <v>0.21219999999999997</v>
          </cell>
          <cell r="AG271">
            <v>1.4447999999999999</v>
          </cell>
          <cell r="AH271">
            <v>9.5397999999999996</v>
          </cell>
          <cell r="AI271">
            <v>20.8277</v>
          </cell>
          <cell r="AJ271">
            <v>33.363799999999998</v>
          </cell>
          <cell r="AK271">
            <v>12.731499999999999</v>
          </cell>
          <cell r="AL271">
            <v>11.479199999999999</v>
          </cell>
          <cell r="AM271">
            <v>10.541399999999999</v>
          </cell>
          <cell r="AN271">
            <v>11.351299999999998</v>
          </cell>
          <cell r="AO271">
            <v>8.4771999999999998</v>
          </cell>
          <cell r="AP271">
            <v>2.6482999999999999</v>
          </cell>
          <cell r="AQ271">
            <v>0.95849999999999991</v>
          </cell>
          <cell r="AR271">
            <v>0.88329999999999997</v>
          </cell>
          <cell r="AS271">
            <v>1.0808</v>
          </cell>
          <cell r="AT271">
            <v>1.4260999999999999</v>
          </cell>
          <cell r="AU271">
            <v>1.5409999999999999</v>
          </cell>
          <cell r="AV271">
            <v>2.5817999999999994</v>
          </cell>
          <cell r="AW271">
            <v>0</v>
          </cell>
          <cell r="AX271">
            <v>0</v>
          </cell>
          <cell r="AY271">
            <v>0</v>
          </cell>
          <cell r="AZ271">
            <v>0</v>
          </cell>
          <cell r="BA271">
            <v>0</v>
          </cell>
        </row>
      </sheetData>
      <sheetData sheetId="46" refreshError="1"/>
      <sheetData sheetId="47" refreshError="1"/>
      <sheetData sheetId="48" refreshError="1"/>
      <sheetData sheetId="49" refreshError="1"/>
      <sheetData sheetId="50" refreshError="1"/>
      <sheetData sheetId="51">
        <row r="263">
          <cell r="B263">
            <v>0.22035301119999998</v>
          </cell>
          <cell r="C263">
            <v>0.25452175839999996</v>
          </cell>
          <cell r="D263">
            <v>0.28952558599999995</v>
          </cell>
          <cell r="E263">
            <v>0.32928187880000009</v>
          </cell>
          <cell r="F263">
            <v>0.37939369719999999</v>
          </cell>
          <cell r="G263">
            <v>0.39495108799999995</v>
          </cell>
          <cell r="H263">
            <v>0.41590581760000001</v>
          </cell>
          <cell r="I263">
            <v>0.44702675359999988</v>
          </cell>
          <cell r="J263">
            <v>0.43527447039999984</v>
          </cell>
          <cell r="K263">
            <v>0.28172410279999993</v>
          </cell>
          <cell r="L263">
            <v>0.30437912400000017</v>
          </cell>
          <cell r="M263">
            <v>0.35723555000000012</v>
          </cell>
          <cell r="N263">
            <v>0.33471956839999994</v>
          </cell>
          <cell r="O263">
            <v>0.28429692759999992</v>
          </cell>
          <cell r="P263">
            <v>0.33470047239999989</v>
          </cell>
          <cell r="Q263">
            <v>0.35245193199999986</v>
          </cell>
          <cell r="R263">
            <v>0.36998803800000002</v>
          </cell>
          <cell r="S263">
            <v>0.45646797000000006</v>
          </cell>
          <cell r="T263">
            <v>0.54703924519999991</v>
          </cell>
          <cell r="U263">
            <v>0.66076202499999981</v>
          </cell>
          <cell r="V263">
            <v>0.70858301150000036</v>
          </cell>
          <cell r="W263">
            <v>0</v>
          </cell>
          <cell r="X263">
            <v>0</v>
          </cell>
          <cell r="Y263">
            <v>0</v>
          </cell>
          <cell r="Z263">
            <v>0</v>
          </cell>
          <cell r="AA263">
            <v>0</v>
          </cell>
          <cell r="AB263">
            <v>10.803399999999998</v>
          </cell>
          <cell r="AC263">
            <v>10.785900000000003</v>
          </cell>
          <cell r="AD263">
            <v>12.644</v>
          </cell>
          <cell r="AE263">
            <v>17.276699999999998</v>
          </cell>
          <cell r="AF263">
            <v>20.861799999999988</v>
          </cell>
          <cell r="AG263">
            <v>22.821199999999994</v>
          </cell>
          <cell r="AH263">
            <v>26.640099999999997</v>
          </cell>
          <cell r="AI263">
            <v>37.104300000000002</v>
          </cell>
          <cell r="AJ263">
            <v>39.848600000000026</v>
          </cell>
          <cell r="AK263">
            <v>18.728800000000003</v>
          </cell>
          <cell r="AL263">
            <v>19.487499999999994</v>
          </cell>
          <cell r="AM263">
            <v>26.87489999999999</v>
          </cell>
          <cell r="AN263">
            <v>23.324099999999998</v>
          </cell>
          <cell r="AO263">
            <v>19.710100000000001</v>
          </cell>
          <cell r="AP263">
            <v>23.970700000000001</v>
          </cell>
          <cell r="AQ263">
            <v>22.463999999999992</v>
          </cell>
          <cell r="AR263">
            <v>22.832499999999996</v>
          </cell>
          <cell r="AS263">
            <v>30.225100000000001</v>
          </cell>
          <cell r="AT263">
            <v>42.058199999999992</v>
          </cell>
          <cell r="AU263">
            <v>42.340000000000018</v>
          </cell>
          <cell r="AV263">
            <v>40.6372</v>
          </cell>
          <cell r="AW263">
            <v>0</v>
          </cell>
          <cell r="AX263">
            <v>0</v>
          </cell>
          <cell r="AY263">
            <v>0</v>
          </cell>
          <cell r="AZ263">
            <v>0</v>
          </cell>
          <cell r="BA263">
            <v>0</v>
          </cell>
        </row>
        <row r="264">
          <cell r="B264">
            <v>0.21015926959999998</v>
          </cell>
          <cell r="C264">
            <v>0.24166780399999996</v>
          </cell>
          <cell r="D264">
            <v>0.27870585400000003</v>
          </cell>
          <cell r="E264">
            <v>0.31379264280000002</v>
          </cell>
          <cell r="F264">
            <v>0.35534932160000005</v>
          </cell>
          <cell r="G264">
            <v>0.37966019839999993</v>
          </cell>
          <cell r="H264">
            <v>0.39365785760000005</v>
          </cell>
          <cell r="I264">
            <v>0.42542539759999998</v>
          </cell>
          <cell r="J264">
            <v>0.40773629959999996</v>
          </cell>
          <cell r="K264">
            <v>0.26599001800000005</v>
          </cell>
          <cell r="L264">
            <v>0.28795965800000006</v>
          </cell>
          <cell r="M264">
            <v>0.33553306640000008</v>
          </cell>
          <cell r="N264">
            <v>0.30864592639999999</v>
          </cell>
          <cell r="O264">
            <v>0.26318039159999995</v>
          </cell>
          <cell r="P264">
            <v>0.31203322639999992</v>
          </cell>
          <cell r="Q264">
            <v>0.33658796079999992</v>
          </cell>
          <cell r="R264">
            <v>0.35296355639999993</v>
          </cell>
          <cell r="S264">
            <v>0.43617426720000002</v>
          </cell>
          <cell r="T264">
            <v>0.52151277640000004</v>
          </cell>
          <cell r="U264">
            <v>0.63245807450000002</v>
          </cell>
          <cell r="V264">
            <v>0.67676297150000009</v>
          </cell>
          <cell r="W264">
            <v>0</v>
          </cell>
          <cell r="X264">
            <v>0</v>
          </cell>
          <cell r="Y264">
            <v>0</v>
          </cell>
          <cell r="Z264">
            <v>0</v>
          </cell>
          <cell r="AA264">
            <v>0</v>
          </cell>
          <cell r="AB264">
            <v>10.206099999999999</v>
          </cell>
          <cell r="AC264">
            <v>10.028000000000002</v>
          </cell>
          <cell r="AD264">
            <v>11.954199999999998</v>
          </cell>
          <cell r="AE264">
            <v>16.264399999999998</v>
          </cell>
          <cell r="AF264">
            <v>19.069999999999993</v>
          </cell>
          <cell r="AG264">
            <v>21.827699999999989</v>
          </cell>
          <cell r="AH264">
            <v>24.891399999999997</v>
          </cell>
          <cell r="AI264">
            <v>34.926400000000008</v>
          </cell>
          <cell r="AJ264">
            <v>35.354500000000009</v>
          </cell>
          <cell r="AK264">
            <v>17.087900000000001</v>
          </cell>
          <cell r="AL264">
            <v>17.925599999999992</v>
          </cell>
          <cell r="AM264">
            <v>24.792499999999993</v>
          </cell>
          <cell r="AN264">
            <v>20.480499999999996</v>
          </cell>
          <cell r="AO264">
            <v>17.577200000000001</v>
          </cell>
          <cell r="AP264">
            <v>21.847100000000001</v>
          </cell>
          <cell r="AQ264">
            <v>21.210999999999995</v>
          </cell>
          <cell r="AR264">
            <v>21.809799999999996</v>
          </cell>
          <cell r="AS264">
            <v>28.860700000000001</v>
          </cell>
          <cell r="AT264">
            <v>40.021599999999992</v>
          </cell>
          <cell r="AU264">
            <v>40.505200000000009</v>
          </cell>
          <cell r="AV264">
            <v>38.541699999999999</v>
          </cell>
          <cell r="AW264">
            <v>0</v>
          </cell>
          <cell r="AX264">
            <v>0</v>
          </cell>
          <cell r="AY264">
            <v>0</v>
          </cell>
          <cell r="AZ264">
            <v>0</v>
          </cell>
          <cell r="BA264">
            <v>0</v>
          </cell>
        </row>
      </sheetData>
      <sheetData sheetId="52">
        <row r="91">
          <cell r="B91">
            <v>2.23314672E-2</v>
          </cell>
          <cell r="C91">
            <v>2.60778924E-2</v>
          </cell>
          <cell r="D91">
            <v>2.2551135599999998E-2</v>
          </cell>
          <cell r="E91">
            <v>2.226875438926925E-2</v>
          </cell>
          <cell r="F91">
            <v>2.0813617999999999E-2</v>
          </cell>
          <cell r="G91">
            <v>2.1523081999999999E-2</v>
          </cell>
          <cell r="H91">
            <v>2.180234E-2</v>
          </cell>
          <cell r="I91">
            <v>1.5350910399999999E-2</v>
          </cell>
          <cell r="J91">
            <v>9.9505588000000002E-3</v>
          </cell>
          <cell r="K91">
            <v>1.12337008E-2</v>
          </cell>
          <cell r="L91">
            <v>1.5398437599999999E-2</v>
          </cell>
          <cell r="M91">
            <v>1.4747863199999999E-2</v>
          </cell>
          <cell r="N91">
            <v>1.6141549200000001E-2</v>
          </cell>
          <cell r="O91">
            <v>1.44271708E-2</v>
          </cell>
          <cell r="P91">
            <v>1.5858407599999999E-2</v>
          </cell>
          <cell r="Q91">
            <v>1.64172372E-2</v>
          </cell>
          <cell r="R91">
            <v>3.118199E-2</v>
          </cell>
          <cell r="S91">
            <v>4.3073578799999998E-2</v>
          </cell>
          <cell r="T91">
            <v>5.4639983999999996E-2</v>
          </cell>
          <cell r="U91">
            <v>6.3752068799999992E-2</v>
          </cell>
          <cell r="V91">
            <v>9.4288818399999988E-2</v>
          </cell>
          <cell r="AB91">
            <v>11.737599999999999</v>
          </cell>
          <cell r="AC91">
            <v>13.2478</v>
          </cell>
          <cell r="AD91">
            <v>11.930899999999999</v>
          </cell>
          <cell r="AE91">
            <v>13.860799999999999</v>
          </cell>
          <cell r="AF91">
            <v>15.731499999999999</v>
          </cell>
          <cell r="AG91">
            <v>16.518599999999999</v>
          </cell>
          <cell r="AH91">
            <v>17.791999999999998</v>
          </cell>
          <cell r="AI91">
            <v>14.694999999999999</v>
          </cell>
          <cell r="AJ91">
            <v>11.0573</v>
          </cell>
          <cell r="AK91">
            <v>11.075699999999999</v>
          </cell>
          <cell r="AL91">
            <v>14.548999999999999</v>
          </cell>
          <cell r="AM91">
            <v>15.245099999999999</v>
          </cell>
          <cell r="AN91">
            <v>15.818199999999999</v>
          </cell>
          <cell r="AO91">
            <v>14.9399</v>
          </cell>
          <cell r="AP91">
            <v>16.735299999999999</v>
          </cell>
          <cell r="AQ91">
            <v>12.9047</v>
          </cell>
          <cell r="AR91">
            <v>20.988599999999998</v>
          </cell>
          <cell r="AS91">
            <v>30.32</v>
          </cell>
          <cell r="AT91">
            <v>40.488499999999995</v>
          </cell>
          <cell r="AU91">
            <v>41.844299999999997</v>
          </cell>
          <cell r="AV91">
            <v>68.43419999999999</v>
          </cell>
        </row>
        <row r="118">
          <cell r="B118">
            <v>2.7345303999999999E-3</v>
          </cell>
          <cell r="C118">
            <v>3.4551663999999997E-3</v>
          </cell>
          <cell r="D118">
            <v>3.5878583999999999E-3</v>
          </cell>
          <cell r="E118">
            <v>6.1273737522947579E-3</v>
          </cell>
          <cell r="F118">
            <v>8.6498775999999996E-3</v>
          </cell>
          <cell r="G118">
            <v>1.47823704E-2</v>
          </cell>
          <cell r="H118">
            <v>2.0744362799999999E-2</v>
          </cell>
          <cell r="I118">
            <v>2.7543347999999999E-2</v>
          </cell>
          <cell r="J118">
            <v>1.3430838399999999E-2</v>
          </cell>
          <cell r="K118">
            <v>1.5831787999999999E-2</v>
          </cell>
          <cell r="L118">
            <v>2.4608172399999999E-2</v>
          </cell>
          <cell r="M118">
            <v>3.2293027199999998E-2</v>
          </cell>
          <cell r="N118">
            <v>3.9308645599999997E-2</v>
          </cell>
          <cell r="O118">
            <v>4.4363269999999996E-2</v>
          </cell>
          <cell r="P118">
            <v>4.32985756E-2</v>
          </cell>
          <cell r="Q118">
            <v>3.3508207599999999E-2</v>
          </cell>
          <cell r="R118">
            <v>3.59166052E-2</v>
          </cell>
          <cell r="S118">
            <v>4.9629742399999996E-2</v>
          </cell>
          <cell r="T118">
            <v>5.5116997599999995E-2</v>
          </cell>
          <cell r="U118">
            <v>5.0468863199999998E-2</v>
          </cell>
          <cell r="V118">
            <v>4.4482488399999999E-2</v>
          </cell>
          <cell r="AB118">
            <v>1.2896999999999998</v>
          </cell>
          <cell r="AC118">
            <v>1.8634999999999999</v>
          </cell>
          <cell r="AD118">
            <v>1.9939</v>
          </cell>
          <cell r="AE118">
            <v>3.9266999999999999</v>
          </cell>
          <cell r="AF118">
            <v>6.5457000000000001</v>
          </cell>
          <cell r="AG118">
            <v>10.8012</v>
          </cell>
          <cell r="AH118">
            <v>14.706099999999999</v>
          </cell>
          <cell r="AI118">
            <v>22.221399999999999</v>
          </cell>
          <cell r="AJ118">
            <v>15.242099999999999</v>
          </cell>
          <cell r="AK118">
            <v>14.4039</v>
          </cell>
          <cell r="AL118">
            <v>22.680699999999998</v>
          </cell>
          <cell r="AM118">
            <v>30.299299999999999</v>
          </cell>
          <cell r="AN118">
            <v>37.660299999999999</v>
          </cell>
          <cell r="AO118">
            <v>43.735700000000001</v>
          </cell>
          <cell r="AP118">
            <v>41.351399999999998</v>
          </cell>
          <cell r="AQ118">
            <v>24.067799999999998</v>
          </cell>
          <cell r="AR118">
            <v>20.308499999999999</v>
          </cell>
          <cell r="AS118">
            <v>30.3584</v>
          </cell>
          <cell r="AT118">
            <v>33.331600000000002</v>
          </cell>
          <cell r="AU118">
            <v>30.108699999999999</v>
          </cell>
          <cell r="AV118">
            <v>26.748699999999999</v>
          </cell>
        </row>
        <row r="188">
          <cell r="B188">
            <v>3.3864319999999998E-4</v>
          </cell>
          <cell r="C188">
            <v>5.4395879999999993E-4</v>
          </cell>
          <cell r="D188">
            <v>8.8831119999999999E-4</v>
          </cell>
          <cell r="E188">
            <v>7.2032799999999992E-5</v>
          </cell>
          <cell r="F188">
            <v>9.2103479999999999E-4</v>
          </cell>
          <cell r="G188">
            <v>1.4625883999999998E-3</v>
          </cell>
          <cell r="H188">
            <v>1.5365391999999998E-3</v>
          </cell>
          <cell r="I188">
            <v>1.5820868E-3</v>
          </cell>
          <cell r="J188">
            <v>1.3208243999999999E-3</v>
          </cell>
          <cell r="K188">
            <v>4.4170363999999993E-3</v>
          </cell>
          <cell r="L188">
            <v>4.3540756E-3</v>
          </cell>
          <cell r="M188">
            <v>2.9770216E-3</v>
          </cell>
          <cell r="N188">
            <v>3.2825883999999996E-3</v>
          </cell>
          <cell r="O188">
            <v>2.6306588E-3</v>
          </cell>
          <cell r="P188">
            <v>4.2875195999999994E-3</v>
          </cell>
          <cell r="Q188">
            <v>9.7872403999999993E-3</v>
          </cell>
          <cell r="R188">
            <v>2.7446277599999999E-2</v>
          </cell>
          <cell r="S188">
            <v>2.9495491199999998E-2</v>
          </cell>
          <cell r="T188">
            <v>3.4429617599999997E-2</v>
          </cell>
          <cell r="U188">
            <v>6.0688059599999997E-2</v>
          </cell>
          <cell r="V188">
            <v>8.0029356400000001E-2</v>
          </cell>
          <cell r="AB188">
            <v>0.217</v>
          </cell>
          <cell r="AC188">
            <v>0.1956</v>
          </cell>
          <cell r="AD188">
            <v>0.38739999999999997</v>
          </cell>
          <cell r="AE188">
            <v>0.44029999999999997</v>
          </cell>
          <cell r="AF188">
            <v>0.34279999999999999</v>
          </cell>
          <cell r="AG188">
            <v>0.75390000000000001</v>
          </cell>
          <cell r="AH188">
            <v>0.88339999999999996</v>
          </cell>
          <cell r="AI188">
            <v>1.1268</v>
          </cell>
          <cell r="AJ188">
            <v>1.4212</v>
          </cell>
          <cell r="AK188">
            <v>2.1923999999999997</v>
          </cell>
          <cell r="AL188">
            <v>3.1930999999999998</v>
          </cell>
          <cell r="AM188">
            <v>2.8401000000000001</v>
          </cell>
          <cell r="AN188">
            <v>3.4093</v>
          </cell>
          <cell r="AO188">
            <v>2.8744000000000001</v>
          </cell>
          <cell r="AP188">
            <v>3.5972999999999997</v>
          </cell>
          <cell r="AQ188">
            <v>5.9331999999999994</v>
          </cell>
          <cell r="AR188">
            <v>15.610199999999999</v>
          </cell>
          <cell r="AS188">
            <v>18.199300000000001</v>
          </cell>
          <cell r="AT188">
            <v>22.856400000000001</v>
          </cell>
          <cell r="AU188">
            <v>32.762699999999995</v>
          </cell>
          <cell r="AV188">
            <v>42.229099999999995</v>
          </cell>
        </row>
        <row r="194">
          <cell r="B194">
            <v>0.1858537492</v>
          </cell>
          <cell r="C194">
            <v>0.19266892959999998</v>
          </cell>
          <cell r="D194">
            <v>0.21090265</v>
          </cell>
          <cell r="E194">
            <v>0.24138152364471041</v>
          </cell>
          <cell r="F194">
            <v>0.29293416319999999</v>
          </cell>
          <cell r="G194">
            <v>0.27833446479999996</v>
          </cell>
          <cell r="H194">
            <v>0.29961969519999998</v>
          </cell>
          <cell r="I194">
            <v>0.29917030359999996</v>
          </cell>
          <cell r="J194">
            <v>0.29888054279999998</v>
          </cell>
          <cell r="K194">
            <v>0.1500168432</v>
          </cell>
          <cell r="L194">
            <v>0.17281215279999998</v>
          </cell>
          <cell r="M194">
            <v>0.1920154768</v>
          </cell>
          <cell r="N194">
            <v>0.22398440119999999</v>
          </cell>
          <cell r="O194">
            <v>0.28934368399999999</v>
          </cell>
          <cell r="P194">
            <v>0.34975025679999999</v>
          </cell>
          <cell r="Q194">
            <v>0.30685579679999997</v>
          </cell>
          <cell r="R194">
            <v>0.17917458719999999</v>
          </cell>
          <cell r="S194">
            <v>0.22488538519999998</v>
          </cell>
          <cell r="T194">
            <v>0.27625099879999998</v>
          </cell>
          <cell r="U194">
            <v>0.29481592000000001</v>
          </cell>
          <cell r="V194">
            <v>0.30641133319999997</v>
          </cell>
          <cell r="AB194">
            <v>84.4923</v>
          </cell>
          <cell r="AC194">
            <v>90.783599999999993</v>
          </cell>
          <cell r="AD194">
            <v>99.929199999999994</v>
          </cell>
          <cell r="AE194">
            <v>122.16999999999999</v>
          </cell>
          <cell r="AF194">
            <v>159.11279999999999</v>
          </cell>
          <cell r="AG194">
            <v>142.82329999999999</v>
          </cell>
          <cell r="AH194">
            <v>166.61749999999998</v>
          </cell>
          <cell r="AI194">
            <v>214.54939999999999</v>
          </cell>
          <cell r="AJ194">
            <v>267.41199999999998</v>
          </cell>
          <cell r="AK194">
            <v>134.047</v>
          </cell>
          <cell r="AL194">
            <v>159.16200000000001</v>
          </cell>
          <cell r="AM194">
            <v>198.98859999999999</v>
          </cell>
          <cell r="AN194">
            <v>231.95489999999998</v>
          </cell>
          <cell r="AO194">
            <v>268.53100000000001</v>
          </cell>
          <cell r="AP194">
            <v>287.97149999999999</v>
          </cell>
          <cell r="AQ194">
            <v>184.7347</v>
          </cell>
          <cell r="AR194">
            <v>122.85369999999999</v>
          </cell>
          <cell r="AS194">
            <v>154.17519999999999</v>
          </cell>
          <cell r="AT194">
            <v>178.2122</v>
          </cell>
          <cell r="AU194">
            <v>186.09119999999999</v>
          </cell>
          <cell r="AV194">
            <v>178.17149999999998</v>
          </cell>
        </row>
        <row r="263">
          <cell r="B263">
            <v>0.24444684319999996</v>
          </cell>
          <cell r="C263">
            <v>0.26296522839999997</v>
          </cell>
          <cell r="D263">
            <v>0.28184058840000004</v>
          </cell>
          <cell r="E263">
            <v>0.30456878407002375</v>
          </cell>
          <cell r="F263">
            <v>0.37893676519999997</v>
          </cell>
          <cell r="G263">
            <v>0.37196921439999997</v>
          </cell>
          <cell r="H263">
            <v>0.39058728519999991</v>
          </cell>
          <cell r="I263">
            <v>0.39589048799999993</v>
          </cell>
          <cell r="J263">
            <v>0.37422675639999997</v>
          </cell>
          <cell r="K263">
            <v>0.21697691679999997</v>
          </cell>
          <cell r="L263">
            <v>0.24911417159999993</v>
          </cell>
          <cell r="M263">
            <v>0.26696140239999999</v>
          </cell>
          <cell r="N263">
            <v>0.30571124640000003</v>
          </cell>
          <cell r="O263">
            <v>0.37311952999999998</v>
          </cell>
          <cell r="P263">
            <v>0.43307642559999998</v>
          </cell>
          <cell r="Q263">
            <v>0.39349654959999991</v>
          </cell>
          <cell r="R263">
            <v>0.36926262520000003</v>
          </cell>
          <cell r="S263">
            <v>0.48926108839999988</v>
          </cell>
          <cell r="T263">
            <v>0.59906880880000024</v>
          </cell>
          <cell r="U263">
            <v>0.63544839119999996</v>
          </cell>
          <cell r="V263">
            <v>0.69645708159999997</v>
          </cell>
          <cell r="W263">
            <v>0</v>
          </cell>
          <cell r="X263">
            <v>0</v>
          </cell>
          <cell r="Y263">
            <v>0</v>
          </cell>
          <cell r="Z263">
            <v>0</v>
          </cell>
          <cell r="AA263">
            <v>0</v>
          </cell>
          <cell r="AB263">
            <v>113.42519999999998</v>
          </cell>
          <cell r="AC263">
            <v>123.8257</v>
          </cell>
          <cell r="AD263">
            <v>134.1661</v>
          </cell>
          <cell r="AE263">
            <v>164.80619999999999</v>
          </cell>
          <cell r="AF263">
            <v>216.82449999999997</v>
          </cell>
          <cell r="AG263">
            <v>207.42000000000002</v>
          </cell>
          <cell r="AH263">
            <v>234.21569999999997</v>
          </cell>
          <cell r="AI263">
            <v>300.02969999999993</v>
          </cell>
          <cell r="AJ263">
            <v>344.80099999999987</v>
          </cell>
          <cell r="AK263">
            <v>194.69989999999999</v>
          </cell>
          <cell r="AL263">
            <v>227.87290000000002</v>
          </cell>
          <cell r="AM263">
            <v>271.56299999999993</v>
          </cell>
          <cell r="AN263">
            <v>310.52619999999996</v>
          </cell>
          <cell r="AO263">
            <v>350.09389999999996</v>
          </cell>
          <cell r="AP263">
            <v>367.70699999999999</v>
          </cell>
          <cell r="AQ263">
            <v>246.62689999999995</v>
          </cell>
          <cell r="AR263">
            <v>221.12680000000003</v>
          </cell>
          <cell r="AS263">
            <v>292.4670999999999</v>
          </cell>
          <cell r="AT263">
            <v>354.75659999999993</v>
          </cell>
          <cell r="AU263">
            <v>364.786</v>
          </cell>
          <cell r="AV263">
            <v>398.44859999999994</v>
          </cell>
          <cell r="AW263">
            <v>0</v>
          </cell>
          <cell r="AX263">
            <v>0</v>
          </cell>
          <cell r="AY263">
            <v>0</v>
          </cell>
          <cell r="AZ263">
            <v>0</v>
          </cell>
          <cell r="BA263">
            <v>0</v>
          </cell>
        </row>
        <row r="264">
          <cell r="B264">
            <v>5.07766812E-2</v>
          </cell>
          <cell r="C264">
            <v>6.0993111200000005E-2</v>
          </cell>
          <cell r="D264">
            <v>6.0199913199999983E-2</v>
          </cell>
          <cell r="E264">
            <v>5.6800052273018722E-2</v>
          </cell>
          <cell r="F264">
            <v>6.8454595999999979E-2</v>
          </cell>
          <cell r="G264">
            <v>6.6462480000000004E-2</v>
          </cell>
          <cell r="H264">
            <v>6.0588527999999996E-2</v>
          </cell>
          <cell r="I264">
            <v>5.7465962400000001E-2</v>
          </cell>
          <cell r="J264">
            <v>4.6564677599999986E-2</v>
          </cell>
          <cell r="K264">
            <v>4.438027440000001E-2</v>
          </cell>
          <cell r="L264">
            <v>4.53065816E-2</v>
          </cell>
          <cell r="M264">
            <v>3.7300930799999993E-2</v>
          </cell>
          <cell r="N264">
            <v>3.6785781199999999E-2</v>
          </cell>
          <cell r="O264">
            <v>3.1378037599999999E-2</v>
          </cell>
          <cell r="P264">
            <v>3.3704605200000001E-2</v>
          </cell>
          <cell r="Q264">
            <v>4.7357237199999999E-2</v>
          </cell>
          <cell r="R264">
            <v>0.1336808172</v>
          </cell>
          <cell r="S264">
            <v>0.17927287839999997</v>
          </cell>
          <cell r="T264">
            <v>0.22034943280000002</v>
          </cell>
          <cell r="U264">
            <v>0.24784552239999996</v>
          </cell>
          <cell r="V264">
            <v>0.31869699959999992</v>
          </cell>
          <cell r="W264">
            <v>0</v>
          </cell>
          <cell r="X264">
            <v>0</v>
          </cell>
          <cell r="Y264">
            <v>0</v>
          </cell>
          <cell r="Z264">
            <v>0</v>
          </cell>
          <cell r="AA264">
            <v>0</v>
          </cell>
          <cell r="AB264">
            <v>25.066899999999997</v>
          </cell>
          <cell r="AC264">
            <v>28.354899999999994</v>
          </cell>
          <cell r="AD264">
            <v>28.652400000000004</v>
          </cell>
          <cell r="AE264">
            <v>33.924999999999997</v>
          </cell>
          <cell r="AF264">
            <v>45.08</v>
          </cell>
          <cell r="AG264">
            <v>45.617900000000013</v>
          </cell>
          <cell r="AH264">
            <v>45.199100000000001</v>
          </cell>
          <cell r="AI264">
            <v>51.68030000000001</v>
          </cell>
          <cell r="AJ264">
            <v>48.050800000000002</v>
          </cell>
          <cell r="AK264">
            <v>40.265799999999999</v>
          </cell>
          <cell r="AL264">
            <v>40.648499999999999</v>
          </cell>
          <cell r="AM264">
            <v>37.037199999999999</v>
          </cell>
          <cell r="AN264">
            <v>34.565199999999997</v>
          </cell>
          <cell r="AO264">
            <v>29.7624</v>
          </cell>
          <cell r="AP264">
            <v>32.43719999999999</v>
          </cell>
          <cell r="AQ264">
            <v>32.039499999999997</v>
          </cell>
          <cell r="AR264">
            <v>67.172600000000003</v>
          </cell>
          <cell r="AS264">
            <v>91.934299999999993</v>
          </cell>
          <cell r="AT264">
            <v>122.68909999999997</v>
          </cell>
          <cell r="AU264">
            <v>129.11679999999998</v>
          </cell>
          <cell r="AV264">
            <v>178.74730000000002</v>
          </cell>
          <cell r="AW264">
            <v>0</v>
          </cell>
          <cell r="AX264">
            <v>0</v>
          </cell>
          <cell r="AY264">
            <v>0</v>
          </cell>
          <cell r="AZ264">
            <v>0</v>
          </cell>
          <cell r="BA264">
            <v>0</v>
          </cell>
        </row>
        <row r="265">
          <cell r="B265">
            <v>6.5575999999999997E-6</v>
          </cell>
          <cell r="C265">
            <v>3.9199999999999996E-7</v>
          </cell>
          <cell r="D265">
            <v>9.7999999999999993E-7</v>
          </cell>
          <cell r="E265">
            <v>1.1199999999999999E-8</v>
          </cell>
          <cell r="F265">
            <v>0</v>
          </cell>
          <cell r="G265">
            <v>1.8846800000000001E-5</v>
          </cell>
          <cell r="H265">
            <v>6.7684399999999985E-5</v>
          </cell>
          <cell r="I265">
            <v>5.5229999999999998E-5</v>
          </cell>
          <cell r="J265">
            <v>4.7429199999999996E-5</v>
          </cell>
          <cell r="K265">
            <v>6.0759999999999999E-6</v>
          </cell>
          <cell r="L265">
            <v>2.7456799999999998E-5</v>
          </cell>
          <cell r="M265">
            <v>3.1026799999999999E-5</v>
          </cell>
          <cell r="N265">
            <v>5.9631599999999993E-5</v>
          </cell>
          <cell r="O265">
            <v>0</v>
          </cell>
          <cell r="P265">
            <v>4.4262399999999998E-5</v>
          </cell>
          <cell r="Q265">
            <v>2.4163999999999999E-6</v>
          </cell>
          <cell r="R265">
            <v>1.9753131999999999E-3</v>
          </cell>
          <cell r="S265">
            <v>8.1887987999999991E-3</v>
          </cell>
          <cell r="T265">
            <v>1.60439832E-2</v>
          </cell>
          <cell r="U265">
            <v>8.0233131999999999E-3</v>
          </cell>
          <cell r="V265">
            <v>1.7699191999999999E-3</v>
          </cell>
          <cell r="W265">
            <v>0</v>
          </cell>
          <cell r="X265">
            <v>0</v>
          </cell>
          <cell r="Y265">
            <v>0</v>
          </cell>
          <cell r="Z265">
            <v>0</v>
          </cell>
          <cell r="AA265">
            <v>0</v>
          </cell>
          <cell r="AB265">
            <v>4.3E-3</v>
          </cell>
          <cell r="AC265">
            <v>9.9999999999999991E-5</v>
          </cell>
          <cell r="AD265">
            <v>6.9999999999999988E-4</v>
          </cell>
          <cell r="AE265">
            <v>9.9999999999999991E-5</v>
          </cell>
          <cell r="AF265">
            <v>0</v>
          </cell>
          <cell r="AG265">
            <v>2.3E-2</v>
          </cell>
          <cell r="AH265">
            <v>7.9500000000000001E-2</v>
          </cell>
          <cell r="AI265">
            <v>4.3899999999999995E-2</v>
          </cell>
          <cell r="AJ265">
            <v>6.4899999999999999E-2</v>
          </cell>
          <cell r="AK265">
            <v>1.43E-2</v>
          </cell>
          <cell r="AL265">
            <v>2.5499999999999998E-2</v>
          </cell>
          <cell r="AM265">
            <v>3.5799999999999998E-2</v>
          </cell>
          <cell r="AN265">
            <v>6.4600000000000005E-2</v>
          </cell>
          <cell r="AO265">
            <v>0</v>
          </cell>
          <cell r="AP265">
            <v>4.2700000000000002E-2</v>
          </cell>
          <cell r="AQ265">
            <v>4.4999999999999997E-3</v>
          </cell>
          <cell r="AR265">
            <v>0.63769999999999993</v>
          </cell>
          <cell r="AS265">
            <v>2.0887000000000002</v>
          </cell>
          <cell r="AT265">
            <v>4.0381</v>
          </cell>
          <cell r="AU265">
            <v>2.0935000000000001</v>
          </cell>
          <cell r="AV265">
            <v>0.73470000000000002</v>
          </cell>
          <cell r="AW265">
            <v>0</v>
          </cell>
          <cell r="AX265">
            <v>0</v>
          </cell>
          <cell r="AY265">
            <v>0</v>
          </cell>
          <cell r="AZ265">
            <v>0</v>
          </cell>
          <cell r="BA265">
            <v>0</v>
          </cell>
        </row>
        <row r="266">
          <cell r="B266">
            <v>7.1623999999999994E-6</v>
          </cell>
          <cell r="C266">
            <v>0</v>
          </cell>
          <cell r="D266">
            <v>0</v>
          </cell>
          <cell r="E266">
            <v>0</v>
          </cell>
          <cell r="F266">
            <v>0</v>
          </cell>
          <cell r="G266">
            <v>0</v>
          </cell>
          <cell r="H266">
            <v>6.2299999999999996E-6</v>
          </cell>
          <cell r="I266">
            <v>1.3999999999999999E-6</v>
          </cell>
          <cell r="J266">
            <v>0</v>
          </cell>
          <cell r="K266">
            <v>4.0851999999999994E-6</v>
          </cell>
          <cell r="L266">
            <v>4.7599999999999997E-7</v>
          </cell>
          <cell r="M266">
            <v>0</v>
          </cell>
          <cell r="N266">
            <v>8.0939599999999993E-5</v>
          </cell>
          <cell r="O266">
            <v>7.821239999999999E-5</v>
          </cell>
          <cell r="P266">
            <v>0</v>
          </cell>
          <cell r="Q266">
            <v>4.3679999999999999E-7</v>
          </cell>
          <cell r="R266">
            <v>0</v>
          </cell>
          <cell r="S266">
            <v>4.6059439999999996E-4</v>
          </cell>
          <cell r="T266">
            <v>0</v>
          </cell>
          <cell r="U266">
            <v>0</v>
          </cell>
          <cell r="V266">
            <v>1.652E-7</v>
          </cell>
          <cell r="W266">
            <v>0</v>
          </cell>
          <cell r="X266">
            <v>0</v>
          </cell>
          <cell r="Y266">
            <v>0</v>
          </cell>
          <cell r="Z266">
            <v>0</v>
          </cell>
          <cell r="AA266">
            <v>0</v>
          </cell>
          <cell r="AB266">
            <v>1.5E-3</v>
          </cell>
          <cell r="AC266">
            <v>0</v>
          </cell>
          <cell r="AD266">
            <v>0</v>
          </cell>
          <cell r="AE266">
            <v>0</v>
          </cell>
          <cell r="AF266">
            <v>0</v>
          </cell>
          <cell r="AG266">
            <v>0</v>
          </cell>
          <cell r="AH266">
            <v>2.46E-2</v>
          </cell>
          <cell r="AI266">
            <v>2E-3</v>
          </cell>
          <cell r="AJ266">
            <v>0</v>
          </cell>
          <cell r="AK266">
            <v>8.3999999999999995E-3</v>
          </cell>
          <cell r="AL266">
            <v>1.1999999999999999E-3</v>
          </cell>
          <cell r="AM266">
            <v>0</v>
          </cell>
          <cell r="AN266">
            <v>0.25729999999999997</v>
          </cell>
          <cell r="AO266">
            <v>6.8099999999999994E-2</v>
          </cell>
          <cell r="AP266">
            <v>0</v>
          </cell>
          <cell r="AQ266">
            <v>5.9999999999999995E-4</v>
          </cell>
          <cell r="AR266">
            <v>0</v>
          </cell>
          <cell r="AS266">
            <v>0.19450000000000001</v>
          </cell>
          <cell r="AT266">
            <v>0</v>
          </cell>
          <cell r="AU266">
            <v>0</v>
          </cell>
          <cell r="AV266">
            <v>1.0999999999999998E-3</v>
          </cell>
          <cell r="AW266">
            <v>0</v>
          </cell>
          <cell r="AX266">
            <v>0</v>
          </cell>
          <cell r="AY266">
            <v>0</v>
          </cell>
          <cell r="AZ266">
            <v>0</v>
          </cell>
          <cell r="BA266">
            <v>0</v>
          </cell>
        </row>
        <row r="267">
          <cell r="B267">
            <v>0</v>
          </cell>
          <cell r="C267">
            <v>0</v>
          </cell>
          <cell r="D267">
            <v>2.1313599999999999E-5</v>
          </cell>
          <cell r="E267">
            <v>3.2871999999999996E-6</v>
          </cell>
          <cell r="F267">
            <v>0</v>
          </cell>
          <cell r="G267">
            <v>7.2027199999999994E-5</v>
          </cell>
          <cell r="H267">
            <v>1.165108E-4</v>
          </cell>
          <cell r="I267">
            <v>1.2737759999999998E-4</v>
          </cell>
          <cell r="J267">
            <v>1.4222319999999998E-4</v>
          </cell>
          <cell r="K267">
            <v>2.9963919999999994E-4</v>
          </cell>
          <cell r="L267">
            <v>2.3916759999999997E-4</v>
          </cell>
          <cell r="M267">
            <v>1.1692799999999999E-5</v>
          </cell>
          <cell r="N267">
            <v>0</v>
          </cell>
          <cell r="O267">
            <v>0</v>
          </cell>
          <cell r="P267">
            <v>8.1899999999999995E-6</v>
          </cell>
          <cell r="Q267">
            <v>1.8535999999999999E-6</v>
          </cell>
          <cell r="R267">
            <v>3.7320191999999997E-3</v>
          </cell>
          <cell r="S267">
            <v>1.1577795599999999E-2</v>
          </cell>
          <cell r="T267">
            <v>1.03188008E-2</v>
          </cell>
          <cell r="U267">
            <v>5.5308483999999998E-3</v>
          </cell>
          <cell r="V267">
            <v>7.0288679999999995E-4</v>
          </cell>
          <cell r="W267">
            <v>0</v>
          </cell>
          <cell r="X267">
            <v>0</v>
          </cell>
          <cell r="Y267">
            <v>0</v>
          </cell>
          <cell r="Z267">
            <v>0</v>
          </cell>
          <cell r="AA267">
            <v>0</v>
          </cell>
          <cell r="AB267">
            <v>0</v>
          </cell>
          <cell r="AC267">
            <v>0</v>
          </cell>
          <cell r="AD267">
            <v>1.3999999999999999E-2</v>
          </cell>
          <cell r="AE267">
            <v>1.6799999999999999E-2</v>
          </cell>
          <cell r="AF267">
            <v>0</v>
          </cell>
          <cell r="AG267">
            <v>4.9399999999999999E-2</v>
          </cell>
          <cell r="AH267">
            <v>9.4399999999999998E-2</v>
          </cell>
          <cell r="AI267">
            <v>0.1234</v>
          </cell>
          <cell r="AJ267">
            <v>0.18479999999999999</v>
          </cell>
          <cell r="AK267">
            <v>0.27229999999999999</v>
          </cell>
          <cell r="AL267">
            <v>0.19350000000000001</v>
          </cell>
          <cell r="AM267">
            <v>6.9999999999999993E-3</v>
          </cell>
          <cell r="AN267">
            <v>0</v>
          </cell>
          <cell r="AO267">
            <v>0</v>
          </cell>
          <cell r="AP267">
            <v>5.9999999999999995E-4</v>
          </cell>
          <cell r="AQ267">
            <v>4.7000000000000002E-3</v>
          </cell>
          <cell r="AR267">
            <v>0.82829999999999993</v>
          </cell>
          <cell r="AS267">
            <v>2.6722999999999999</v>
          </cell>
          <cell r="AT267">
            <v>2.9506999999999999</v>
          </cell>
          <cell r="AU267">
            <v>1.3359999999999999</v>
          </cell>
          <cell r="AV267">
            <v>0.51540000000000008</v>
          </cell>
          <cell r="AW267">
            <v>0</v>
          </cell>
          <cell r="AX267">
            <v>0</v>
          </cell>
          <cell r="AY267">
            <v>0</v>
          </cell>
          <cell r="AZ267">
            <v>0</v>
          </cell>
          <cell r="BA267">
            <v>0</v>
          </cell>
        </row>
        <row r="268">
          <cell r="B268">
            <v>6.3013999999999995E-4</v>
          </cell>
          <cell r="C268">
            <v>1.0261132E-3</v>
          </cell>
          <cell r="D268">
            <v>2.183258E-3</v>
          </cell>
          <cell r="E268">
            <v>4.9750400000000004E-5</v>
          </cell>
          <cell r="F268">
            <v>1.6874816E-3</v>
          </cell>
          <cell r="G268">
            <v>2.3295579999999998E-3</v>
          </cell>
          <cell r="H268">
            <v>2.4048275999999998E-3</v>
          </cell>
          <cell r="I268">
            <v>1.7775015999999999E-3</v>
          </cell>
          <cell r="J268">
            <v>1.4298003999999999E-3</v>
          </cell>
          <cell r="K268">
            <v>9.1673119999999991E-4</v>
          </cell>
          <cell r="L268">
            <v>5.0654799999999989E-4</v>
          </cell>
          <cell r="M268">
            <v>3.2628400000000001E-5</v>
          </cell>
          <cell r="N268">
            <v>1.3266399999999999E-5</v>
          </cell>
          <cell r="O268">
            <v>1.1804799999999999E-5</v>
          </cell>
          <cell r="P268">
            <v>9.1940799999999992E-5</v>
          </cell>
          <cell r="Q268">
            <v>5.0683640000000001E-4</v>
          </cell>
          <cell r="R268">
            <v>5.2089603999999996E-3</v>
          </cell>
          <cell r="S268">
            <v>1.6892259999999998E-3</v>
          </cell>
          <cell r="T268">
            <v>3.1975187999999997E-3</v>
          </cell>
          <cell r="U268">
            <v>8.6393579999999998E-3</v>
          </cell>
          <cell r="V268">
            <v>6.1974611999999997E-3</v>
          </cell>
          <cell r="W268">
            <v>0</v>
          </cell>
          <cell r="X268">
            <v>0</v>
          </cell>
          <cell r="Y268">
            <v>0</v>
          </cell>
          <cell r="Z268">
            <v>0</v>
          </cell>
          <cell r="AA268">
            <v>0</v>
          </cell>
          <cell r="AB268">
            <v>0.31559999999999999</v>
          </cell>
          <cell r="AC268">
            <v>0.35370000000000001</v>
          </cell>
          <cell r="AD268">
            <v>0.81069999999999998</v>
          </cell>
          <cell r="AE268">
            <v>0.92969999999999997</v>
          </cell>
          <cell r="AF268">
            <v>0.81009999999999993</v>
          </cell>
          <cell r="AG268">
            <v>1.3636999999999999</v>
          </cell>
          <cell r="AH268">
            <v>1.6578999999999999</v>
          </cell>
          <cell r="AI268">
            <v>1.5874999999999999</v>
          </cell>
          <cell r="AJ268">
            <v>1.6669</v>
          </cell>
          <cell r="AK268">
            <v>0.96399999999999997</v>
          </cell>
          <cell r="AL268">
            <v>0.47509999999999997</v>
          </cell>
          <cell r="AM268">
            <v>6.2600000000000003E-2</v>
          </cell>
          <cell r="AN268">
            <v>2.9599999999999998E-2</v>
          </cell>
          <cell r="AO268">
            <v>3.5799999999999998E-2</v>
          </cell>
          <cell r="AP268">
            <v>0.1072</v>
          </cell>
          <cell r="AQ268">
            <v>0.44759999999999994</v>
          </cell>
          <cell r="AR268">
            <v>2.4802</v>
          </cell>
          <cell r="AS268">
            <v>1.5061999999999998</v>
          </cell>
          <cell r="AT268">
            <v>2.3010000000000002</v>
          </cell>
          <cell r="AU268">
            <v>3.7811999999999997</v>
          </cell>
          <cell r="AV268">
            <v>2.9257</v>
          </cell>
          <cell r="AW268">
            <v>0</v>
          </cell>
          <cell r="AX268">
            <v>0</v>
          </cell>
          <cell r="AY268">
            <v>0</v>
          </cell>
          <cell r="AZ268">
            <v>0</v>
          </cell>
          <cell r="BA268">
            <v>0</v>
          </cell>
        </row>
        <row r="269">
          <cell r="B269">
            <v>0</v>
          </cell>
          <cell r="C269">
            <v>0</v>
          </cell>
          <cell r="D269">
            <v>0</v>
          </cell>
          <cell r="E269">
            <v>0</v>
          </cell>
          <cell r="F269">
            <v>0</v>
          </cell>
          <cell r="G269">
            <v>0</v>
          </cell>
          <cell r="H269">
            <v>0</v>
          </cell>
          <cell r="I269">
            <v>0</v>
          </cell>
          <cell r="J269">
            <v>1.75532E-5</v>
          </cell>
          <cell r="K269">
            <v>5.5999999999999997E-6</v>
          </cell>
          <cell r="L269">
            <v>0</v>
          </cell>
          <cell r="M269">
            <v>2.4331999999999998E-6</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5.1499999999999997E-2</v>
          </cell>
          <cell r="AK269">
            <v>4.3E-3</v>
          </cell>
          <cell r="AL269">
            <v>0</v>
          </cell>
          <cell r="AM269">
            <v>3.1999999999999997E-3</v>
          </cell>
          <cell r="AN269">
            <v>0</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row>
        <row r="271">
          <cell r="B271">
            <v>3.0402147999999997E-3</v>
          </cell>
          <cell r="C271">
            <v>3.1740884E-3</v>
          </cell>
          <cell r="D271">
            <v>3.4240667999999998E-3</v>
          </cell>
          <cell r="E271">
            <v>9.8573999999999982E-5</v>
          </cell>
          <cell r="F271">
            <v>4.4980039999999999E-3</v>
          </cell>
          <cell r="G271">
            <v>5.2592175999999994E-3</v>
          </cell>
          <cell r="H271">
            <v>3.6922815999999997E-3</v>
          </cell>
          <cell r="I271">
            <v>4.3638083999999995E-3</v>
          </cell>
          <cell r="J271">
            <v>4.5470039999999995E-3</v>
          </cell>
          <cell r="K271">
            <v>1.8159567999999999E-3</v>
          </cell>
          <cell r="L271">
            <v>1.3742735999999998E-3</v>
          </cell>
          <cell r="M271">
            <v>1.5216123999999998E-3</v>
          </cell>
          <cell r="N271">
            <v>2.1247184E-3</v>
          </cell>
          <cell r="O271">
            <v>3.1887043999999998E-3</v>
          </cell>
          <cell r="P271">
            <v>1.7547291999999999E-3</v>
          </cell>
          <cell r="Q271">
            <v>1.1485180000000001E-3</v>
          </cell>
          <cell r="R271">
            <v>1.3004235999999998E-3</v>
          </cell>
          <cell r="S271">
            <v>1.8464739999999999E-3</v>
          </cell>
          <cell r="T271">
            <v>2.6904471999999995E-3</v>
          </cell>
          <cell r="U271">
            <v>4.9431143999999995E-3</v>
          </cell>
          <cell r="V271">
            <v>5.9270091999999996E-3</v>
          </cell>
          <cell r="W271">
            <v>0</v>
          </cell>
          <cell r="X271">
            <v>0</v>
          </cell>
          <cell r="Y271">
            <v>0</v>
          </cell>
          <cell r="Z271">
            <v>0</v>
          </cell>
          <cell r="AA271">
            <v>0</v>
          </cell>
          <cell r="AB271">
            <v>1.4649000000000001</v>
          </cell>
          <cell r="AC271">
            <v>1.4955999999999998</v>
          </cell>
          <cell r="AD271">
            <v>1.8856999999999999</v>
          </cell>
          <cell r="AE271">
            <v>2.3132999999999999</v>
          </cell>
          <cell r="AF271">
            <v>3.6304999999999996</v>
          </cell>
          <cell r="AG271">
            <v>4.4149999999999991</v>
          </cell>
          <cell r="AH271">
            <v>3.7229000000000001</v>
          </cell>
          <cell r="AI271">
            <v>6.1045999999999996</v>
          </cell>
          <cell r="AJ271">
            <v>6.2198000000000002</v>
          </cell>
          <cell r="AK271">
            <v>2.16</v>
          </cell>
          <cell r="AL271">
            <v>1.6598999999999999</v>
          </cell>
          <cell r="AM271">
            <v>2.0162999999999998</v>
          </cell>
          <cell r="AN271">
            <v>2.7189999999999999</v>
          </cell>
          <cell r="AO271">
            <v>3.9462999999999995</v>
          </cell>
          <cell r="AP271">
            <v>2.0949999999999998</v>
          </cell>
          <cell r="AQ271">
            <v>1.2890999999999999</v>
          </cell>
          <cell r="AR271">
            <v>2.1503000000000001</v>
          </cell>
          <cell r="AS271">
            <v>1.9005999999999998</v>
          </cell>
          <cell r="AT271">
            <v>2.2583000000000002</v>
          </cell>
          <cell r="AU271">
            <v>2.9571999999999998</v>
          </cell>
          <cell r="AV271">
            <v>3.3354999999999997</v>
          </cell>
          <cell r="AW271">
            <v>0</v>
          </cell>
          <cell r="AX271">
            <v>0</v>
          </cell>
          <cell r="AY271">
            <v>0</v>
          </cell>
          <cell r="AZ271">
            <v>0</v>
          </cell>
          <cell r="BA271">
            <v>0</v>
          </cell>
        </row>
      </sheetData>
      <sheetData sheetId="53" refreshError="1"/>
      <sheetData sheetId="54">
        <row r="91">
          <cell r="B91">
            <v>2.9380119999999996E-4</v>
          </cell>
          <cell r="C91">
            <v>1.019305E-4</v>
          </cell>
          <cell r="D91">
            <v>2.610965E-4</v>
          </cell>
          <cell r="E91">
            <v>7.2636900000000004E-4</v>
          </cell>
          <cell r="F91">
            <v>4.9111871200000004E-3</v>
          </cell>
          <cell r="G91">
            <v>3.17712941E-3</v>
          </cell>
          <cell r="H91">
            <v>4.6723832399999995E-3</v>
          </cell>
          <cell r="I91">
            <v>3.9152465799999992E-3</v>
          </cell>
          <cell r="J91">
            <v>5.9096722999999992E-3</v>
          </cell>
          <cell r="K91">
            <v>1.2768371209999999E-2</v>
          </cell>
          <cell r="L91">
            <v>4.7110337679999996E-2</v>
          </cell>
          <cell r="M91">
            <v>8.2833306849999996E-2</v>
          </cell>
          <cell r="N91">
            <v>8.8939207769999987E-2</v>
          </cell>
          <cell r="O91">
            <v>0.10928626625000001</v>
          </cell>
          <cell r="P91">
            <v>9.3903896589999994E-2</v>
          </cell>
          <cell r="Q91">
            <v>7.8108331279999998E-2</v>
          </cell>
          <cell r="R91">
            <v>5.9317119679999988E-2</v>
          </cell>
          <cell r="S91">
            <v>6.280407083999999E-2</v>
          </cell>
          <cell r="T91">
            <v>7.0497747249999992E-2</v>
          </cell>
          <cell r="U91">
            <v>9.5659840499999982E-2</v>
          </cell>
          <cell r="V91">
            <v>0.10745418439</v>
          </cell>
          <cell r="W91">
            <v>0</v>
          </cell>
          <cell r="X91">
            <v>0</v>
          </cell>
          <cell r="Y91">
            <v>0</v>
          </cell>
          <cell r="Z91">
            <v>0</v>
          </cell>
          <cell r="AA91">
            <v>0</v>
          </cell>
          <cell r="AB91">
            <v>4.65E-2</v>
          </cell>
          <cell r="AC91">
            <v>2.98E-2</v>
          </cell>
          <cell r="AD91">
            <v>9.849999999999999E-2</v>
          </cell>
          <cell r="AE91">
            <v>7.5499999999999998E-2</v>
          </cell>
          <cell r="AF91">
            <v>0.39910000000000001</v>
          </cell>
          <cell r="AG91">
            <v>0.30579999999999996</v>
          </cell>
          <cell r="AH91">
            <v>0.25769999999999998</v>
          </cell>
          <cell r="AI91">
            <v>0.33939999999999998</v>
          </cell>
          <cell r="AJ91">
            <v>0.53149999999999997</v>
          </cell>
          <cell r="AK91">
            <v>1.3255999999999999</v>
          </cell>
          <cell r="AL91">
            <v>4.0044000000000004</v>
          </cell>
          <cell r="AM91">
            <v>7.3751999999999995</v>
          </cell>
          <cell r="AN91">
            <v>5.4306000000000001</v>
          </cell>
          <cell r="AO91">
            <v>7.9285999999999994</v>
          </cell>
          <cell r="AP91">
            <v>7.1452</v>
          </cell>
          <cell r="AQ91">
            <v>4.2189999999999994</v>
          </cell>
          <cell r="AR91">
            <v>3.4788999999999999</v>
          </cell>
          <cell r="AS91">
            <v>3.8913000000000002</v>
          </cell>
          <cell r="AT91">
            <v>5.6813999999999991</v>
          </cell>
          <cell r="AU91">
            <v>6.0129999999999999</v>
          </cell>
          <cell r="AV91">
            <v>6.4319999999999995</v>
          </cell>
          <cell r="AW91">
            <v>0</v>
          </cell>
          <cell r="AX91">
            <v>0</v>
          </cell>
          <cell r="AY91">
            <v>0</v>
          </cell>
          <cell r="AZ91">
            <v>0</v>
          </cell>
          <cell r="BA91">
            <v>0</v>
          </cell>
        </row>
        <row r="118">
          <cell r="B118">
            <v>9.3355849999999998E-4</v>
          </cell>
          <cell r="C118">
            <v>2.3608305000000001E-3</v>
          </cell>
          <cell r="D118">
            <v>1.1596269999999999E-3</v>
          </cell>
          <cell r="E118">
            <v>6.3676899999999996E-3</v>
          </cell>
          <cell r="F118">
            <v>7.3662679999999996E-3</v>
          </cell>
          <cell r="G118">
            <v>7.7210839999999996E-3</v>
          </cell>
          <cell r="H118">
            <v>1.1206509999999999E-2</v>
          </cell>
          <cell r="I118">
            <v>9.433004E-3</v>
          </cell>
          <cell r="J118">
            <v>6.5380594999999994E-3</v>
          </cell>
          <cell r="K118">
            <v>6.3846160000000001E-3</v>
          </cell>
          <cell r="L118">
            <v>8.7848879999999994E-3</v>
          </cell>
          <cell r="M118">
            <v>6.5386369999999999E-3</v>
          </cell>
          <cell r="N118">
            <v>8.4085085E-3</v>
          </cell>
          <cell r="O118">
            <v>8.0848915E-3</v>
          </cell>
          <cell r="P118">
            <v>6.1777904999999996E-3</v>
          </cell>
          <cell r="Q118">
            <v>4.6719882999999999E-3</v>
          </cell>
          <cell r="R118">
            <v>5.0880234999999994E-3</v>
          </cell>
          <cell r="S118">
            <v>9.6248382999999989E-3</v>
          </cell>
          <cell r="T118">
            <v>2.15367635E-2</v>
          </cell>
          <cell r="U118">
            <v>1.6969834E-2</v>
          </cell>
          <cell r="V118">
            <v>7.6692734999999996E-3</v>
          </cell>
          <cell r="W118">
            <v>0</v>
          </cell>
          <cell r="X118">
            <v>0</v>
          </cell>
          <cell r="Y118">
            <v>0</v>
          </cell>
          <cell r="Z118">
            <v>0</v>
          </cell>
          <cell r="AA118">
            <v>0</v>
          </cell>
          <cell r="AB118">
            <v>0.73099999999999998</v>
          </cell>
          <cell r="AC118">
            <v>1.1445999999999998</v>
          </cell>
          <cell r="AD118">
            <v>1.0879999999999999</v>
          </cell>
          <cell r="AE118">
            <v>3.6038999999999999</v>
          </cell>
          <cell r="AF118">
            <v>3.7730999999999999</v>
          </cell>
          <cell r="AG118">
            <v>5.3690999999999995</v>
          </cell>
          <cell r="AH118">
            <v>7.5327999999999999</v>
          </cell>
          <cell r="AI118">
            <v>6.9803999999999995</v>
          </cell>
          <cell r="AJ118">
            <v>5.1216999999999997</v>
          </cell>
          <cell r="AK118">
            <v>4.6985000000000001</v>
          </cell>
          <cell r="AL118">
            <v>6.3205</v>
          </cell>
          <cell r="AM118">
            <v>4.7306999999999997</v>
          </cell>
          <cell r="AN118">
            <v>4.7687999999999997</v>
          </cell>
          <cell r="AO118">
            <v>4.6636999999999995</v>
          </cell>
          <cell r="AP118">
            <v>3.9238999999999997</v>
          </cell>
          <cell r="AQ118">
            <v>2.6159999999999997</v>
          </cell>
          <cell r="AR118">
            <v>3.2990999999999997</v>
          </cell>
          <cell r="AS118">
            <v>7.6565999999999992</v>
          </cell>
          <cell r="AT118">
            <v>18.154699999999998</v>
          </cell>
          <cell r="AU118">
            <v>13.2471</v>
          </cell>
          <cell r="AV118">
            <v>4.6389999999999993</v>
          </cell>
          <cell r="AW118">
            <v>0</v>
          </cell>
          <cell r="AX118">
            <v>0</v>
          </cell>
          <cell r="AY118">
            <v>0</v>
          </cell>
          <cell r="AZ118">
            <v>0</v>
          </cell>
          <cell r="BA118">
            <v>0</v>
          </cell>
        </row>
        <row r="126">
          <cell r="B126">
            <v>4.6692134999999999E-3</v>
          </cell>
          <cell r="C126">
            <v>4.0181295000000002E-3</v>
          </cell>
          <cell r="D126">
            <v>4.5998923599999998E-3</v>
          </cell>
          <cell r="E126">
            <v>8.4605219999999998E-3</v>
          </cell>
          <cell r="F126">
            <v>1.5331959159999999E-2</v>
          </cell>
          <cell r="G126">
            <v>2.8334996899999999E-2</v>
          </cell>
          <cell r="H126">
            <v>2.7865317479999999E-2</v>
          </cell>
          <cell r="I126">
            <v>1.859087223E-2</v>
          </cell>
          <cell r="J126">
            <v>2.8206987619999995E-2</v>
          </cell>
          <cell r="K126">
            <v>6.5232389879999991E-2</v>
          </cell>
          <cell r="L126">
            <v>7.6926109610000001E-2</v>
          </cell>
          <cell r="M126">
            <v>5.6379060289999991E-2</v>
          </cell>
          <cell r="N126">
            <v>0.14161445122999999</v>
          </cell>
          <cell r="O126">
            <v>0.12432631336999998</v>
          </cell>
          <cell r="P126">
            <v>0.17269149099999997</v>
          </cell>
          <cell r="Q126">
            <v>0.40928601272999993</v>
          </cell>
          <cell r="R126">
            <v>0.27440967917999998</v>
          </cell>
          <cell r="S126">
            <v>0.19287372425999999</v>
          </cell>
          <cell r="T126">
            <v>0.51847888280999987</v>
          </cell>
          <cell r="U126">
            <v>0.83971081669999992</v>
          </cell>
          <cell r="V126">
            <v>1.1332152789999999</v>
          </cell>
          <cell r="W126">
            <v>0</v>
          </cell>
          <cell r="X126">
            <v>0</v>
          </cell>
          <cell r="Y126">
            <v>0</v>
          </cell>
          <cell r="Z126">
            <v>0</v>
          </cell>
          <cell r="AA126">
            <v>0</v>
          </cell>
          <cell r="AB126">
            <v>0.5968</v>
          </cell>
          <cell r="AC126">
            <v>0.49099999999999999</v>
          </cell>
          <cell r="AD126">
            <v>0.52159999999999995</v>
          </cell>
          <cell r="AE126">
            <v>1.3109</v>
          </cell>
          <cell r="AF126">
            <v>1.1303999999999998</v>
          </cell>
          <cell r="AG126">
            <v>1.8260999999999998</v>
          </cell>
          <cell r="AH126">
            <v>2.4460999999999995</v>
          </cell>
          <cell r="AI126">
            <v>2.5362999999999998</v>
          </cell>
          <cell r="AJ126">
            <v>2.4085000000000001</v>
          </cell>
          <cell r="AK126">
            <v>5.6326999999999998</v>
          </cell>
          <cell r="AL126">
            <v>6.3577999999999992</v>
          </cell>
          <cell r="AM126">
            <v>4.1363000000000003</v>
          </cell>
          <cell r="AN126">
            <v>6.0399000000000003</v>
          </cell>
          <cell r="AO126">
            <v>4.7645</v>
          </cell>
          <cell r="AP126">
            <v>8.0504999999999995</v>
          </cell>
          <cell r="AQ126">
            <v>10.520099999999999</v>
          </cell>
          <cell r="AR126">
            <v>7.0451999999999995</v>
          </cell>
          <cell r="AS126">
            <v>3.4961999999999995</v>
          </cell>
          <cell r="AT126">
            <v>10.4057</v>
          </cell>
          <cell r="AU126">
            <v>12.6989</v>
          </cell>
          <cell r="AV126">
            <v>16.764899999999997</v>
          </cell>
          <cell r="AW126">
            <v>0</v>
          </cell>
          <cell r="AX126">
            <v>0</v>
          </cell>
          <cell r="AY126">
            <v>0</v>
          </cell>
          <cell r="AZ126">
            <v>0</v>
          </cell>
          <cell r="BA126">
            <v>0</v>
          </cell>
        </row>
        <row r="132">
          <cell r="B132">
            <v>9.8048194999999991E-3</v>
          </cell>
          <cell r="C132">
            <v>1.0465119E-2</v>
          </cell>
          <cell r="D132">
            <v>1.1783834999999999E-2</v>
          </cell>
          <cell r="E132">
            <v>1.8322182900000001E-2</v>
          </cell>
          <cell r="F132">
            <v>2.5453668799999999E-2</v>
          </cell>
          <cell r="G132">
            <v>5.8265163879999998E-2</v>
          </cell>
          <cell r="H132">
            <v>9.9213955399999984E-2</v>
          </cell>
          <cell r="I132">
            <v>0.17526818918000001</v>
          </cell>
          <cell r="J132">
            <v>0.25515716148999995</v>
          </cell>
          <cell r="K132">
            <v>0.16642738223999998</v>
          </cell>
          <cell r="L132">
            <v>0.22370023136999997</v>
          </cell>
          <cell r="M132">
            <v>0.34992298739999994</v>
          </cell>
          <cell r="N132">
            <v>0.23602368832000001</v>
          </cell>
          <cell r="O132">
            <v>0.17190294477999998</v>
          </cell>
          <cell r="P132">
            <v>0.34959543254999997</v>
          </cell>
          <cell r="Q132">
            <v>0.37895554612999999</v>
          </cell>
          <cell r="R132">
            <v>0.65955121770999992</v>
          </cell>
          <cell r="S132">
            <v>0.94248776061999984</v>
          </cell>
          <cell r="T132">
            <v>1.1431937752899999</v>
          </cell>
          <cell r="U132">
            <v>1.4249943819999997</v>
          </cell>
          <cell r="V132">
            <v>1.1391122049999998</v>
          </cell>
          <cell r="W132">
            <v>0</v>
          </cell>
          <cell r="X132">
            <v>0</v>
          </cell>
          <cell r="Y132">
            <v>0</v>
          </cell>
          <cell r="Z132">
            <v>0</v>
          </cell>
          <cell r="AA132">
            <v>0</v>
          </cell>
          <cell r="AB132">
            <v>1.1905999999999999</v>
          </cell>
          <cell r="AC132">
            <v>1.4813999999999998</v>
          </cell>
          <cell r="AD132">
            <v>1.2657</v>
          </cell>
          <cell r="AE132">
            <v>2.1683999999999997</v>
          </cell>
          <cell r="AF132">
            <v>2.8672</v>
          </cell>
          <cell r="AG132">
            <v>3.9624999999999999</v>
          </cell>
          <cell r="AH132">
            <v>4.8992000000000004</v>
          </cell>
          <cell r="AI132">
            <v>10.060699999999999</v>
          </cell>
          <cell r="AJ132">
            <v>16.234399999999997</v>
          </cell>
          <cell r="AK132">
            <v>10.5739</v>
          </cell>
          <cell r="AL132">
            <v>10.0054</v>
          </cell>
          <cell r="AM132">
            <v>15.182799999999999</v>
          </cell>
          <cell r="AN132">
            <v>11.115099999999998</v>
          </cell>
          <cell r="AO132">
            <v>11.305099999999999</v>
          </cell>
          <cell r="AP132">
            <v>16.7852</v>
          </cell>
          <cell r="AQ132">
            <v>13.280100000000001</v>
          </cell>
          <cell r="AR132">
            <v>16.299299999999999</v>
          </cell>
          <cell r="AS132">
            <v>16.915899999999997</v>
          </cell>
          <cell r="AT132">
            <v>28.325599999999998</v>
          </cell>
          <cell r="AU132">
            <v>28.884799999999998</v>
          </cell>
          <cell r="AV132">
            <v>24.715600000000002</v>
          </cell>
          <cell r="AW132">
            <v>0</v>
          </cell>
          <cell r="AX132">
            <v>0</v>
          </cell>
          <cell r="AY132">
            <v>0</v>
          </cell>
          <cell r="AZ132">
            <v>0</v>
          </cell>
          <cell r="BA132">
            <v>0</v>
          </cell>
        </row>
        <row r="188">
          <cell r="B188">
            <v>7.861199499999999E-3</v>
          </cell>
          <cell r="C188">
            <v>5.6208895399999992E-3</v>
          </cell>
          <cell r="D188">
            <v>9.8766745E-3</v>
          </cell>
          <cell r="E188">
            <v>1.6928105999999998E-2</v>
          </cell>
          <cell r="F188">
            <v>1.9165788499999999E-2</v>
          </cell>
          <cell r="G188">
            <v>4.1104603899999995E-2</v>
          </cell>
          <cell r="H188">
            <v>2.8553814779999999E-2</v>
          </cell>
          <cell r="I188">
            <v>5.5153179900000002E-2</v>
          </cell>
          <cell r="J188">
            <v>6.6657653159999997E-2</v>
          </cell>
          <cell r="K188">
            <v>8.9651876790000001E-2</v>
          </cell>
          <cell r="L188">
            <v>0.13849066020999998</v>
          </cell>
          <cell r="M188">
            <v>0.29467232472999999</v>
          </cell>
          <cell r="N188">
            <v>0.77288143036999979</v>
          </cell>
          <cell r="O188">
            <v>0.9336652071599999</v>
          </cell>
          <cell r="P188">
            <v>1.4022645698599996</v>
          </cell>
          <cell r="Q188">
            <v>1.5561363965699999</v>
          </cell>
          <cell r="R188">
            <v>1.9058007484599999</v>
          </cell>
          <cell r="S188">
            <v>1.4566576296999998</v>
          </cell>
          <cell r="T188">
            <v>2.0376088438999997</v>
          </cell>
          <cell r="U188">
            <v>2.8186830629999995</v>
          </cell>
          <cell r="V188">
            <v>2.6973468687</v>
          </cell>
          <cell r="W188">
            <v>0</v>
          </cell>
          <cell r="X188">
            <v>0</v>
          </cell>
          <cell r="Y188">
            <v>0</v>
          </cell>
          <cell r="Z188">
            <v>0</v>
          </cell>
          <cell r="AA188">
            <v>0</v>
          </cell>
          <cell r="AB188">
            <v>0.81259999999999999</v>
          </cell>
          <cell r="AC188">
            <v>0.48329999999999995</v>
          </cell>
          <cell r="AD188">
            <v>0.77379999999999993</v>
          </cell>
          <cell r="AE188">
            <v>1.2321</v>
          </cell>
          <cell r="AF188">
            <v>1.5521</v>
          </cell>
          <cell r="AG188">
            <v>2.0873999999999997</v>
          </cell>
          <cell r="AH188">
            <v>2.2502999999999997</v>
          </cell>
          <cell r="AI188">
            <v>5.3147000000000002</v>
          </cell>
          <cell r="AJ188">
            <v>7.5821000000000005</v>
          </cell>
          <cell r="AK188">
            <v>5.2040999999999995</v>
          </cell>
          <cell r="AL188">
            <v>6.4455999999999998</v>
          </cell>
          <cell r="AM188">
            <v>13.657399999999999</v>
          </cell>
          <cell r="AN188">
            <v>23.5137</v>
          </cell>
          <cell r="AO188">
            <v>33.477499999999999</v>
          </cell>
          <cell r="AP188">
            <v>45.9709</v>
          </cell>
          <cell r="AQ188">
            <v>35.5396</v>
          </cell>
          <cell r="AR188">
            <v>37.569999999999993</v>
          </cell>
          <cell r="AS188">
            <v>31.803699999999999</v>
          </cell>
          <cell r="AT188">
            <v>57.201899999999995</v>
          </cell>
          <cell r="AU188">
            <v>60.063800000000001</v>
          </cell>
          <cell r="AV188">
            <v>54.754099999999994</v>
          </cell>
          <cell r="AW188">
            <v>0</v>
          </cell>
          <cell r="AX188">
            <v>0</v>
          </cell>
          <cell r="AY188">
            <v>0</v>
          </cell>
          <cell r="AZ188">
            <v>0</v>
          </cell>
          <cell r="BA188">
            <v>0</v>
          </cell>
        </row>
        <row r="194">
          <cell r="B194">
            <v>0.43674259949999999</v>
          </cell>
          <cell r="C194">
            <v>0.49687142581999999</v>
          </cell>
          <cell r="D194">
            <v>0.47255360750000003</v>
          </cell>
          <cell r="E194">
            <v>0.47744890528999995</v>
          </cell>
          <cell r="F194">
            <v>0.47997613135</v>
          </cell>
          <cell r="G194">
            <v>0.46897016936000002</v>
          </cell>
          <cell r="H194">
            <v>0.50741091799999993</v>
          </cell>
          <cell r="I194">
            <v>0.54048038224000006</v>
          </cell>
          <cell r="J194">
            <v>0.57120019608999995</v>
          </cell>
          <cell r="K194">
            <v>0.42434098706999995</v>
          </cell>
          <cell r="L194">
            <v>0.40814722654999996</v>
          </cell>
          <cell r="M194">
            <v>0.46004306116999999</v>
          </cell>
          <cell r="N194">
            <v>0.49007834372000003</v>
          </cell>
          <cell r="O194">
            <v>0.41401708635000001</v>
          </cell>
          <cell r="P194">
            <v>0.41966928478999999</v>
          </cell>
          <cell r="Q194">
            <v>0.34399403716999999</v>
          </cell>
          <cell r="R194">
            <v>0.28137327987999999</v>
          </cell>
          <cell r="S194">
            <v>0.29981737940000003</v>
          </cell>
          <cell r="T194">
            <v>0.37834318311999998</v>
          </cell>
          <cell r="U194">
            <v>0.46903025734999998</v>
          </cell>
          <cell r="V194">
            <v>0.63394942960999989</v>
          </cell>
          <cell r="W194">
            <v>0</v>
          </cell>
          <cell r="X194">
            <v>0</v>
          </cell>
          <cell r="Y194">
            <v>0</v>
          </cell>
          <cell r="Z194">
            <v>0</v>
          </cell>
          <cell r="AA194">
            <v>0</v>
          </cell>
          <cell r="AB194">
            <v>102.95189999999999</v>
          </cell>
          <cell r="AC194">
            <v>100.9301</v>
          </cell>
          <cell r="AD194">
            <v>93.332399999999993</v>
          </cell>
          <cell r="AE194">
            <v>92.731199999999987</v>
          </cell>
          <cell r="AF194">
            <v>108.04169999999999</v>
          </cell>
          <cell r="AG194">
            <v>99.098699999999994</v>
          </cell>
          <cell r="AH194">
            <v>110.27099999999999</v>
          </cell>
          <cell r="AI194">
            <v>138.83659999999998</v>
          </cell>
          <cell r="AJ194">
            <v>159.4418</v>
          </cell>
          <cell r="AK194">
            <v>110.87729999999999</v>
          </cell>
          <cell r="AL194">
            <v>105.57489999999999</v>
          </cell>
          <cell r="AM194">
            <v>186.4778</v>
          </cell>
          <cell r="AN194">
            <v>146.5778</v>
          </cell>
          <cell r="AO194">
            <v>127.1858</v>
          </cell>
          <cell r="AP194">
            <v>122.76689999999999</v>
          </cell>
          <cell r="AQ194">
            <v>84.003699999999995</v>
          </cell>
          <cell r="AR194">
            <v>87.26</v>
          </cell>
          <cell r="AS194">
            <v>96.592399999999984</v>
          </cell>
          <cell r="AT194">
            <v>111.27489999999999</v>
          </cell>
          <cell r="AU194">
            <v>135.27459999999999</v>
          </cell>
          <cell r="AV194">
            <v>148.18629999999999</v>
          </cell>
          <cell r="AW194">
            <v>0</v>
          </cell>
          <cell r="AX194">
            <v>0</v>
          </cell>
          <cell r="AY194">
            <v>0</v>
          </cell>
          <cell r="AZ194">
            <v>0</v>
          </cell>
          <cell r="BA194">
            <v>0</v>
          </cell>
        </row>
        <row r="238">
          <cell r="B238">
            <v>0</v>
          </cell>
          <cell r="C238">
            <v>3.4999999999999996E-8</v>
          </cell>
          <cell r="D238">
            <v>0</v>
          </cell>
          <cell r="E238">
            <v>1.7971799999999999E-4</v>
          </cell>
          <cell r="F238">
            <v>0</v>
          </cell>
          <cell r="G238">
            <v>3.2474049999999996E-4</v>
          </cell>
          <cell r="H238">
            <v>6.6904949999999996E-4</v>
          </cell>
          <cell r="I238">
            <v>0</v>
          </cell>
          <cell r="J238">
            <v>0</v>
          </cell>
          <cell r="K238">
            <v>0</v>
          </cell>
          <cell r="L238">
            <v>0</v>
          </cell>
          <cell r="M238">
            <v>0</v>
          </cell>
          <cell r="N238">
            <v>0</v>
          </cell>
          <cell r="O238">
            <v>1.0971765E-3</v>
          </cell>
          <cell r="P238">
            <v>4.2442749999999996E-3</v>
          </cell>
          <cell r="Q238">
            <v>3.1064215E-3</v>
          </cell>
          <cell r="R238">
            <v>6.3449049999999996E-3</v>
          </cell>
          <cell r="S238">
            <v>2.6151989709999997E-2</v>
          </cell>
          <cell r="T238">
            <v>9.6436257399999989E-2</v>
          </cell>
          <cell r="U238">
            <v>1.7548139000000001E-2</v>
          </cell>
          <cell r="V238">
            <v>6.1222240999999997E-2</v>
          </cell>
          <cell r="W238">
            <v>0</v>
          </cell>
          <cell r="X238">
            <v>0</v>
          </cell>
          <cell r="Y238">
            <v>0</v>
          </cell>
          <cell r="Z238">
            <v>0</v>
          </cell>
          <cell r="AA238">
            <v>0</v>
          </cell>
          <cell r="AB238">
            <v>0</v>
          </cell>
          <cell r="AC238">
            <v>9.9999999999999991E-5</v>
          </cell>
          <cell r="AD238">
            <v>0</v>
          </cell>
          <cell r="AE238">
            <v>1.77E-2</v>
          </cell>
          <cell r="AF238">
            <v>0</v>
          </cell>
          <cell r="AG238">
            <v>7.0899999999999991E-2</v>
          </cell>
          <cell r="AH238">
            <v>9.1199999999999989E-2</v>
          </cell>
          <cell r="AI238">
            <v>0</v>
          </cell>
          <cell r="AJ238">
            <v>0</v>
          </cell>
          <cell r="AK238">
            <v>0</v>
          </cell>
          <cell r="AL238">
            <v>0</v>
          </cell>
          <cell r="AM238">
            <v>0</v>
          </cell>
          <cell r="AN238">
            <v>0</v>
          </cell>
          <cell r="AO238">
            <v>0.15629999999999999</v>
          </cell>
          <cell r="AP238">
            <v>0.6399999999999999</v>
          </cell>
          <cell r="AQ238">
            <v>0.3599</v>
          </cell>
          <cell r="AR238">
            <v>0.97399999999999998</v>
          </cell>
          <cell r="AS238">
            <v>1.4379999999999999</v>
          </cell>
          <cell r="AT238">
            <v>4.4436</v>
          </cell>
          <cell r="AU238">
            <v>2.4705999999999997</v>
          </cell>
          <cell r="AV238">
            <v>6.2252000000000001</v>
          </cell>
          <cell r="AW238">
            <v>0</v>
          </cell>
          <cell r="AX238">
            <v>0</v>
          </cell>
          <cell r="AY238">
            <v>0</v>
          </cell>
          <cell r="AZ238">
            <v>0</v>
          </cell>
          <cell r="BA238">
            <v>0</v>
          </cell>
        </row>
        <row r="244">
          <cell r="B244">
            <v>4.1877402500000001E-2</v>
          </cell>
          <cell r="C244">
            <v>4.0479190499999998E-2</v>
          </cell>
          <cell r="D244">
            <v>5.7091860000000001E-2</v>
          </cell>
          <cell r="E244">
            <v>5.3979838500000002E-2</v>
          </cell>
          <cell r="F244">
            <v>8.6006462499999992E-2</v>
          </cell>
          <cell r="G244">
            <v>0.11622207799999999</v>
          </cell>
          <cell r="H244">
            <v>6.9411363000000004E-2</v>
          </cell>
          <cell r="I244">
            <v>9.1479625999999994E-2</v>
          </cell>
          <cell r="J244">
            <v>6.9573696500000004E-2</v>
          </cell>
          <cell r="K244">
            <v>4.1456667499999995E-2</v>
          </cell>
          <cell r="L244">
            <v>0.10583709499999999</v>
          </cell>
          <cell r="M244">
            <v>6.8815890569999996E-2</v>
          </cell>
          <cell r="N244">
            <v>0.1273054965</v>
          </cell>
          <cell r="O244">
            <v>0.10167132849999999</v>
          </cell>
          <cell r="P244">
            <v>8.4176214499999999E-2</v>
          </cell>
          <cell r="Q244">
            <v>7.2126757499999999E-2</v>
          </cell>
          <cell r="R244">
            <v>5.7999028500000001E-2</v>
          </cell>
          <cell r="S244">
            <v>7.3986373999999994E-2</v>
          </cell>
          <cell r="T244">
            <v>9.3113485499999996E-2</v>
          </cell>
          <cell r="U244">
            <v>8.9376462000000004E-2</v>
          </cell>
          <cell r="V244">
            <v>0.14648600338999998</v>
          </cell>
          <cell r="W244">
            <v>0</v>
          </cell>
          <cell r="X244">
            <v>0</v>
          </cell>
          <cell r="Y244">
            <v>0</v>
          </cell>
          <cell r="Z244">
            <v>0</v>
          </cell>
          <cell r="AA244">
            <v>0</v>
          </cell>
          <cell r="AB244">
            <v>11.0237</v>
          </cell>
          <cell r="AC244">
            <v>11.257099999999999</v>
          </cell>
          <cell r="AD244">
            <v>13.200299999999999</v>
          </cell>
          <cell r="AE244">
            <v>13.8797</v>
          </cell>
          <cell r="AF244">
            <v>18.880599999999998</v>
          </cell>
          <cell r="AG244">
            <v>23.621099999999998</v>
          </cell>
          <cell r="AH244">
            <v>20.495100000000001</v>
          </cell>
          <cell r="AI244">
            <v>23.126899999999999</v>
          </cell>
          <cell r="AJ244">
            <v>20.2606</v>
          </cell>
          <cell r="AK244">
            <v>10.274799999999999</v>
          </cell>
          <cell r="AL244">
            <v>17.692399999999999</v>
          </cell>
          <cell r="AM244">
            <v>15.2034</v>
          </cell>
          <cell r="AN244">
            <v>21.430599999999998</v>
          </cell>
          <cell r="AO244">
            <v>18.2347</v>
          </cell>
          <cell r="AP244">
            <v>12.600099999999999</v>
          </cell>
          <cell r="AQ244">
            <v>9.7104999999999997</v>
          </cell>
          <cell r="AR244">
            <v>7.7370999999999999</v>
          </cell>
          <cell r="AS244">
            <v>11.0679</v>
          </cell>
          <cell r="AT244">
            <v>16.444500000000001</v>
          </cell>
          <cell r="AU244">
            <v>15.260899999999999</v>
          </cell>
          <cell r="AV244">
            <v>19.880299999999998</v>
          </cell>
          <cell r="AW244">
            <v>0</v>
          </cell>
          <cell r="AX244">
            <v>0</v>
          </cell>
          <cell r="AY244">
            <v>0</v>
          </cell>
          <cell r="AZ244">
            <v>0</v>
          </cell>
          <cell r="BA244">
            <v>0</v>
          </cell>
        </row>
        <row r="263">
          <cell r="B263">
            <v>0.52066274400000001</v>
          </cell>
          <cell r="C263">
            <v>0.56986749386000013</v>
          </cell>
          <cell r="D263">
            <v>0.56406654286000002</v>
          </cell>
          <cell r="E263">
            <v>0.58964441569000015</v>
          </cell>
          <cell r="F263">
            <v>0.65648594039000008</v>
          </cell>
          <cell r="G263">
            <v>0.75475348761000005</v>
          </cell>
          <cell r="H263">
            <v>0.80299906853000003</v>
          </cell>
          <cell r="I263">
            <v>0.95544975307000013</v>
          </cell>
          <cell r="J263">
            <v>1.0691774067299997</v>
          </cell>
          <cell r="K263">
            <v>0.87281663288000011</v>
          </cell>
          <cell r="L263">
            <v>1.0799797455299998</v>
          </cell>
          <cell r="M263">
            <v>1.4180651715299997</v>
          </cell>
          <cell r="N263">
            <v>2.0343339373000004</v>
          </cell>
          <cell r="O263">
            <v>2.0541743606999998</v>
          </cell>
          <cell r="P263">
            <v>2.766875447139999</v>
          </cell>
          <cell r="Q263">
            <v>3.0960251192499992</v>
          </cell>
          <cell r="R263">
            <v>3.3820395263900003</v>
          </cell>
          <cell r="S263">
            <v>3.1781279379499998</v>
          </cell>
          <cell r="T263">
            <v>5.1744823792899997</v>
          </cell>
          <cell r="U263">
            <v>7.1329485717800001</v>
          </cell>
          <cell r="V263">
            <v>7.2922066597700006</v>
          </cell>
          <cell r="W263">
            <v>0</v>
          </cell>
          <cell r="X263">
            <v>0</v>
          </cell>
          <cell r="Y263">
            <v>0</v>
          </cell>
          <cell r="Z263">
            <v>0</v>
          </cell>
          <cell r="AA263">
            <v>0</v>
          </cell>
          <cell r="AB263">
            <v>122.15940000000003</v>
          </cell>
          <cell r="AC263">
            <v>118.6058</v>
          </cell>
          <cell r="AD263">
            <v>112.05629999999998</v>
          </cell>
          <cell r="AE263">
            <v>117.06549999999999</v>
          </cell>
          <cell r="AF263">
            <v>140.999</v>
          </cell>
          <cell r="AG263">
            <v>142.2407</v>
          </cell>
          <cell r="AH263">
            <v>155.02119999999996</v>
          </cell>
          <cell r="AI263">
            <v>198.73870000000005</v>
          </cell>
          <cell r="AJ263">
            <v>225.9375</v>
          </cell>
          <cell r="AK263">
            <v>158.87640000000002</v>
          </cell>
          <cell r="AL263">
            <v>168.29819999999998</v>
          </cell>
          <cell r="AM263">
            <v>264.51469999999995</v>
          </cell>
          <cell r="AN263">
            <v>241.69499999999999</v>
          </cell>
          <cell r="AO263">
            <v>232.0787</v>
          </cell>
          <cell r="AP263">
            <v>245.44709999999998</v>
          </cell>
          <cell r="AQ263">
            <v>180.96870000000001</v>
          </cell>
          <cell r="AR263">
            <v>181.02279999999993</v>
          </cell>
          <cell r="AS263">
            <v>190.40330000000003</v>
          </cell>
          <cell r="AT263">
            <v>294.25659999999988</v>
          </cell>
          <cell r="AU263">
            <v>364.12420000000009</v>
          </cell>
          <cell r="AV263">
            <v>380.28280000000001</v>
          </cell>
          <cell r="AW263">
            <v>0</v>
          </cell>
          <cell r="AX263">
            <v>0</v>
          </cell>
          <cell r="AY263">
            <v>0</v>
          </cell>
          <cell r="AZ263">
            <v>0</v>
          </cell>
          <cell r="BA263">
            <v>0</v>
          </cell>
        </row>
        <row r="264">
          <cell r="B264">
            <v>3.15758275E-2</v>
          </cell>
          <cell r="C264">
            <v>2.1985174539999999E-2</v>
          </cell>
          <cell r="D264">
            <v>2.7760956859999998E-2</v>
          </cell>
          <cell r="E264">
            <v>4.7137517400000002E-2</v>
          </cell>
          <cell r="F264">
            <v>7.1694522519999984E-2</v>
          </cell>
          <cell r="G264">
            <v>0.14649064095</v>
          </cell>
          <cell r="H264">
            <v>0.20201864303</v>
          </cell>
          <cell r="I264">
            <v>0.29846365521000001</v>
          </cell>
          <cell r="J264">
            <v>0.40471164313999991</v>
          </cell>
          <cell r="K264">
            <v>0.38119963230999998</v>
          </cell>
          <cell r="L264">
            <v>0.53512554577999993</v>
          </cell>
          <cell r="M264">
            <v>0.85148752478999978</v>
          </cell>
          <cell r="N264">
            <v>1.3595249191299998</v>
          </cell>
          <cell r="O264">
            <v>1.4915217006899999</v>
          </cell>
          <cell r="P264">
            <v>2.2126818563499993</v>
          </cell>
          <cell r="Q264">
            <v>2.6394437897799996</v>
          </cell>
          <cell r="R264">
            <v>2.9788765716499999</v>
          </cell>
          <cell r="S264">
            <v>2.7166477899399992</v>
          </cell>
          <cell r="T264">
            <v>4.4982215702199992</v>
          </cell>
          <cell r="U264">
            <v>5.9629368693699982</v>
          </cell>
          <cell r="V264">
            <v>5.6827253367499999</v>
          </cell>
          <cell r="W264">
            <v>0</v>
          </cell>
          <cell r="X264">
            <v>0</v>
          </cell>
          <cell r="Y264">
            <v>0</v>
          </cell>
          <cell r="Z264">
            <v>0</v>
          </cell>
          <cell r="AA264">
            <v>0</v>
          </cell>
          <cell r="AB264">
            <v>3.9081000000000001</v>
          </cell>
          <cell r="AC264">
            <v>2.7683999999999997</v>
          </cell>
          <cell r="AD264">
            <v>2.8567</v>
          </cell>
          <cell r="AE264">
            <v>5.2859999999999996</v>
          </cell>
          <cell r="AF264">
            <v>6.924199999999999</v>
          </cell>
          <cell r="AG264">
            <v>9.7486999999999977</v>
          </cell>
          <cell r="AH264">
            <v>12.7439</v>
          </cell>
          <cell r="AI264">
            <v>25.146999999999991</v>
          </cell>
          <cell r="AJ264">
            <v>34.710599999999992</v>
          </cell>
          <cell r="AK264">
            <v>27.566600000000001</v>
          </cell>
          <cell r="AL264">
            <v>31.9313</v>
          </cell>
          <cell r="AM264">
            <v>48.6462</v>
          </cell>
          <cell r="AN264">
            <v>56.984300000000005</v>
          </cell>
          <cell r="AO264">
            <v>71.87</v>
          </cell>
          <cell r="AP264">
            <v>94.555599999999984</v>
          </cell>
          <cell r="AQ264">
            <v>76.9084</v>
          </cell>
          <cell r="AR264">
            <v>72.097599999999971</v>
          </cell>
          <cell r="AS264">
            <v>62.124500000000012</v>
          </cell>
          <cell r="AT264">
            <v>124.2188</v>
          </cell>
          <cell r="AU264">
            <v>127.6593</v>
          </cell>
          <cell r="AV264">
            <v>118.92829999999999</v>
          </cell>
          <cell r="AW264">
            <v>0</v>
          </cell>
          <cell r="AX264">
            <v>0</v>
          </cell>
          <cell r="AY264">
            <v>0</v>
          </cell>
          <cell r="AZ264">
            <v>0</v>
          </cell>
          <cell r="BA264">
            <v>0</v>
          </cell>
        </row>
        <row r="265">
          <cell r="B265">
            <v>6.6499999999999999E-7</v>
          </cell>
          <cell r="C265">
            <v>3.255E-7</v>
          </cell>
          <cell r="D265">
            <v>1.1689999999999999E-6</v>
          </cell>
          <cell r="E265">
            <v>3.822E-6</v>
          </cell>
          <cell r="F265">
            <v>2.0229999999999999E-6</v>
          </cell>
          <cell r="G265">
            <v>1.115485E-4</v>
          </cell>
          <cell r="H265">
            <v>7.6754999999999979E-6</v>
          </cell>
          <cell r="I265">
            <v>1.7398850000000001E-4</v>
          </cell>
          <cell r="J265">
            <v>4.91365E-5</v>
          </cell>
          <cell r="K265">
            <v>1.8731194999999999E-3</v>
          </cell>
          <cell r="L265">
            <v>1.8175674999999999E-3</v>
          </cell>
          <cell r="M265">
            <v>8.6063950000000002E-4</v>
          </cell>
          <cell r="N265">
            <v>6.4826334999999995E-3</v>
          </cell>
          <cell r="O265">
            <v>5.084786E-3</v>
          </cell>
          <cell r="P265">
            <v>3.035837E-3</v>
          </cell>
          <cell r="Q265">
            <v>2.5949350000000003E-4</v>
          </cell>
          <cell r="R265">
            <v>7.6716499999999996E-5</v>
          </cell>
          <cell r="S265">
            <v>2.7301225000000004E-3</v>
          </cell>
          <cell r="T265">
            <v>8.1044785499999987E-3</v>
          </cell>
          <cell r="U265">
            <v>2.4419360000000005E-2</v>
          </cell>
          <cell r="V265">
            <v>6.8618940000000003E-3</v>
          </cell>
          <cell r="W265">
            <v>0</v>
          </cell>
          <cell r="X265">
            <v>0</v>
          </cell>
          <cell r="Y265">
            <v>0</v>
          </cell>
          <cell r="Z265">
            <v>0</v>
          </cell>
          <cell r="AA265">
            <v>0</v>
          </cell>
          <cell r="AB265">
            <v>7.0999999999999995E-3</v>
          </cell>
          <cell r="AC265">
            <v>1E-3</v>
          </cell>
          <cell r="AD265">
            <v>2.3E-3</v>
          </cell>
          <cell r="AE265">
            <v>3.2000000000000002E-3</v>
          </cell>
          <cell r="AF265">
            <v>3.5999999999999999E-3</v>
          </cell>
          <cell r="AG265">
            <v>3.5700000000000003E-2</v>
          </cell>
          <cell r="AH265">
            <v>4.6999999999999993E-3</v>
          </cell>
          <cell r="AI265">
            <v>4.9099999999999991E-2</v>
          </cell>
          <cell r="AJ265">
            <v>3.2399999999999998E-2</v>
          </cell>
          <cell r="AK265">
            <v>0.18179999999999999</v>
          </cell>
          <cell r="AL265">
            <v>0.22159999999999999</v>
          </cell>
          <cell r="AM265">
            <v>0.14399999999999999</v>
          </cell>
          <cell r="AN265">
            <v>1.1056999999999999</v>
          </cell>
          <cell r="AO265">
            <v>0.78929999999999989</v>
          </cell>
          <cell r="AP265">
            <v>0.47709999999999997</v>
          </cell>
          <cell r="AQ265">
            <v>5.0099999999999999E-2</v>
          </cell>
          <cell r="AR265">
            <v>1.7999999999999995E-2</v>
          </cell>
          <cell r="AS265">
            <v>0.3488</v>
          </cell>
          <cell r="AT265">
            <v>1.2141</v>
          </cell>
          <cell r="AU265">
            <v>3.0209000000000001</v>
          </cell>
          <cell r="AV265">
            <v>0.7579999999999999</v>
          </cell>
          <cell r="AW265">
            <v>0</v>
          </cell>
          <cell r="AX265">
            <v>0</v>
          </cell>
          <cell r="AY265">
            <v>0</v>
          </cell>
          <cell r="AZ265">
            <v>0</v>
          </cell>
          <cell r="BA265">
            <v>0</v>
          </cell>
        </row>
        <row r="266">
          <cell r="B266">
            <v>1.1424000000000001E-5</v>
          </cell>
          <cell r="C266">
            <v>4.4799999999999994E-7</v>
          </cell>
          <cell r="D266">
            <v>3.4999999999999999E-9</v>
          </cell>
          <cell r="E266">
            <v>3.9234999999999998E-6</v>
          </cell>
          <cell r="F266">
            <v>1.3544999999999999E-6</v>
          </cell>
          <cell r="G266">
            <v>6.6850000000000004E-7</v>
          </cell>
          <cell r="H266">
            <v>3.1279499999999998E-5</v>
          </cell>
          <cell r="I266">
            <v>5.7049999999999996E-6</v>
          </cell>
          <cell r="J266">
            <v>1.39545E-5</v>
          </cell>
          <cell r="K266">
            <v>6.4550500000000005E-5</v>
          </cell>
          <cell r="L266">
            <v>1.53979E-4</v>
          </cell>
          <cell r="M266">
            <v>3.9301500000000003E-5</v>
          </cell>
          <cell r="N266">
            <v>3.6596E-5</v>
          </cell>
          <cell r="O266">
            <v>9.6158999999999999E-5</v>
          </cell>
          <cell r="P266">
            <v>8.3999999999999998E-8</v>
          </cell>
          <cell r="Q266">
            <v>6.6338299999999992E-4</v>
          </cell>
          <cell r="R266">
            <v>5.4895399999999994E-4</v>
          </cell>
          <cell r="S266">
            <v>2.0353724999999999E-3</v>
          </cell>
          <cell r="T266">
            <v>5.4855220000000005E-3</v>
          </cell>
          <cell r="U266">
            <v>5.5378505000000001E-3</v>
          </cell>
          <cell r="V266">
            <v>3.8143665000000002E-3</v>
          </cell>
          <cell r="W266">
            <v>0</v>
          </cell>
          <cell r="X266">
            <v>0</v>
          </cell>
          <cell r="Y266">
            <v>0</v>
          </cell>
          <cell r="Z266">
            <v>0</v>
          </cell>
          <cell r="AA266">
            <v>0</v>
          </cell>
          <cell r="AB266">
            <v>4.3E-3</v>
          </cell>
          <cell r="AC266">
            <v>2.5999999999999999E-3</v>
          </cell>
          <cell r="AD266">
            <v>9.9999999999999991E-5</v>
          </cell>
          <cell r="AE266">
            <v>2.0999999999999999E-3</v>
          </cell>
          <cell r="AF266">
            <v>8.9999999999999993E-3</v>
          </cell>
          <cell r="AG266">
            <v>2.1999999999999997E-3</v>
          </cell>
          <cell r="AH266">
            <v>2.0500000000000001E-2</v>
          </cell>
          <cell r="AI266">
            <v>1.1599999999999999E-2</v>
          </cell>
          <cell r="AJ266">
            <v>2.64E-2</v>
          </cell>
          <cell r="AK266">
            <v>5.6100000000000004E-2</v>
          </cell>
          <cell r="AL266">
            <v>9.3200000000000005E-2</v>
          </cell>
          <cell r="AM266">
            <v>3.49E-2</v>
          </cell>
          <cell r="AN266">
            <v>5.2999999999999992E-2</v>
          </cell>
          <cell r="AO266">
            <v>4.2799999999999998E-2</v>
          </cell>
          <cell r="AP266">
            <v>7.9999999999999993E-4</v>
          </cell>
          <cell r="AQ266">
            <v>7.980000000000001E-2</v>
          </cell>
          <cell r="AR266">
            <v>6.5699999999999995E-2</v>
          </cell>
          <cell r="AS266">
            <v>0.25009999999999999</v>
          </cell>
          <cell r="AT266">
            <v>0.91999999999999993</v>
          </cell>
          <cell r="AU266">
            <v>0.77180000000000004</v>
          </cell>
          <cell r="AV266">
            <v>0.43940000000000001</v>
          </cell>
          <cell r="AW266">
            <v>0</v>
          </cell>
          <cell r="AX266">
            <v>0</v>
          </cell>
          <cell r="AY266">
            <v>0</v>
          </cell>
          <cell r="AZ266">
            <v>0</v>
          </cell>
          <cell r="BA266">
            <v>0</v>
          </cell>
        </row>
        <row r="267">
          <cell r="B267">
            <v>7.7839999999999987E-6</v>
          </cell>
          <cell r="C267">
            <v>2.3029999999999998E-6</v>
          </cell>
          <cell r="D267">
            <v>3.0450000000000001E-7</v>
          </cell>
          <cell r="E267">
            <v>2.7929999999999999E-5</v>
          </cell>
          <cell r="F267">
            <v>1.0639999999999999E-6</v>
          </cell>
          <cell r="G267">
            <v>1.05E-7</v>
          </cell>
          <cell r="H267">
            <v>5.8100000000000003E-7</v>
          </cell>
          <cell r="I267">
            <v>0</v>
          </cell>
          <cell r="J267">
            <v>1.155E-7</v>
          </cell>
          <cell r="K267">
            <v>0</v>
          </cell>
          <cell r="L267">
            <v>4.5149999999999999E-7</v>
          </cell>
          <cell r="M267">
            <v>4.4695000000000002E-6</v>
          </cell>
          <cell r="N267">
            <v>5.0400000000000007E-7</v>
          </cell>
          <cell r="O267">
            <v>1.7149999999999999E-6</v>
          </cell>
          <cell r="P267">
            <v>1.463E-6</v>
          </cell>
          <cell r="Q267">
            <v>1.3996500000000001E-4</v>
          </cell>
          <cell r="R267">
            <v>6.9442099999999997E-4</v>
          </cell>
          <cell r="S267">
            <v>2.0354284999999999E-3</v>
          </cell>
          <cell r="T267">
            <v>3.4497575000000001E-3</v>
          </cell>
          <cell r="U267">
            <v>0.47938919792000001</v>
          </cell>
          <cell r="V267">
            <v>0.65158528399999993</v>
          </cell>
          <cell r="W267">
            <v>0</v>
          </cell>
          <cell r="X267">
            <v>0</v>
          </cell>
          <cell r="Y267">
            <v>0</v>
          </cell>
          <cell r="Z267">
            <v>0</v>
          </cell>
          <cell r="AA267">
            <v>0</v>
          </cell>
          <cell r="AB267">
            <v>3.3999999999999994E-3</v>
          </cell>
          <cell r="AC267">
            <v>6.9999999999999999E-4</v>
          </cell>
          <cell r="AD267">
            <v>1.0999999999999998E-3</v>
          </cell>
          <cell r="AE267">
            <v>1.6E-2</v>
          </cell>
          <cell r="AF267">
            <v>2.9999999999999997E-4</v>
          </cell>
          <cell r="AG267">
            <v>1.8E-3</v>
          </cell>
          <cell r="AH267">
            <v>1.4E-3</v>
          </cell>
          <cell r="AI267">
            <v>0</v>
          </cell>
          <cell r="AJ267">
            <v>3.9999999999999996E-4</v>
          </cell>
          <cell r="AK267">
            <v>0</v>
          </cell>
          <cell r="AL267">
            <v>7.2700000000000001E-2</v>
          </cell>
          <cell r="AM267">
            <v>2.4399999999999998E-2</v>
          </cell>
          <cell r="AN267">
            <v>1.2000000000000001E-3</v>
          </cell>
          <cell r="AO267">
            <v>5.8999999999999999E-3</v>
          </cell>
          <cell r="AP267">
            <v>2.2000000000000001E-3</v>
          </cell>
          <cell r="AQ267">
            <v>2.2599999999999995E-2</v>
          </cell>
          <cell r="AR267">
            <v>8.4900000000000003E-2</v>
          </cell>
          <cell r="AS267">
            <v>0.24049999999999996</v>
          </cell>
          <cell r="AT267">
            <v>0.55729999999999991</v>
          </cell>
          <cell r="AU267">
            <v>49.614200000000004</v>
          </cell>
          <cell r="AV267">
            <v>63.300699999999999</v>
          </cell>
          <cell r="AW267">
            <v>0</v>
          </cell>
          <cell r="AX267">
            <v>0</v>
          </cell>
          <cell r="AY267">
            <v>0</v>
          </cell>
          <cell r="AZ267">
            <v>0</v>
          </cell>
          <cell r="BA267">
            <v>0</v>
          </cell>
        </row>
        <row r="268">
          <cell r="B268">
            <v>2.8913499999999997E-5</v>
          </cell>
          <cell r="C268">
            <v>2.6505499999999999E-5</v>
          </cell>
          <cell r="D268">
            <v>5.22025E-5</v>
          </cell>
          <cell r="E268">
            <v>1.14135E-5</v>
          </cell>
          <cell r="F268">
            <v>5.9261999999999996E-5</v>
          </cell>
          <cell r="G268">
            <v>2.3860899999999998E-4</v>
          </cell>
          <cell r="H268">
            <v>2.2105999999999998E-5</v>
          </cell>
          <cell r="I268">
            <v>8.4910000000000005E-6</v>
          </cell>
          <cell r="J268">
            <v>1.2425E-6</v>
          </cell>
          <cell r="K268">
            <v>2.8490000000000002E-6</v>
          </cell>
          <cell r="L268">
            <v>1.127E-6</v>
          </cell>
          <cell r="M268">
            <v>2.751E-6</v>
          </cell>
          <cell r="N268">
            <v>7.1913100000000008E-5</v>
          </cell>
          <cell r="O268">
            <v>6.4315999999999999E-5</v>
          </cell>
          <cell r="P268">
            <v>3.3949999999999999E-7</v>
          </cell>
          <cell r="Q268">
            <v>1.6519999999999998E-6</v>
          </cell>
          <cell r="R268">
            <v>6.0550000000000007E-7</v>
          </cell>
          <cell r="S268">
            <v>1.6694999999999999E-6</v>
          </cell>
          <cell r="T268">
            <v>1.0507E-5</v>
          </cell>
          <cell r="U268">
            <v>2.2214499999999999E-5</v>
          </cell>
          <cell r="V268">
            <v>1.3558271999999997E-4</v>
          </cell>
          <cell r="W268">
            <v>0</v>
          </cell>
          <cell r="X268">
            <v>0</v>
          </cell>
          <cell r="Y268">
            <v>0</v>
          </cell>
          <cell r="Z268">
            <v>0</v>
          </cell>
          <cell r="AA268">
            <v>0</v>
          </cell>
          <cell r="AB268">
            <v>2.1199999999999997E-2</v>
          </cell>
          <cell r="AC268">
            <v>1.9899999999999998E-2</v>
          </cell>
          <cell r="AD268">
            <v>1.1299999999999999E-2</v>
          </cell>
          <cell r="AE268">
            <v>3.8E-3</v>
          </cell>
          <cell r="AF268">
            <v>1.6900000000000002E-2</v>
          </cell>
          <cell r="AG268">
            <v>5.1199999999999996E-2</v>
          </cell>
          <cell r="AH268">
            <v>1.8599999999999998E-2</v>
          </cell>
          <cell r="AI268">
            <v>1.7999999999999999E-2</v>
          </cell>
          <cell r="AJ268">
            <v>1.0500000000000001E-2</v>
          </cell>
          <cell r="AK268">
            <v>8.3000000000000001E-3</v>
          </cell>
          <cell r="AL268">
            <v>9.3999999999999986E-3</v>
          </cell>
          <cell r="AM268">
            <v>5.6999999999999993E-3</v>
          </cell>
          <cell r="AN268">
            <v>6.6E-3</v>
          </cell>
          <cell r="AO268">
            <v>4.899999999999999E-3</v>
          </cell>
          <cell r="AP268">
            <v>2.3E-3</v>
          </cell>
          <cell r="AQ268">
            <v>3.5999999999999999E-3</v>
          </cell>
          <cell r="AR268">
            <v>1.3999999999999998E-3</v>
          </cell>
          <cell r="AS268">
            <v>3.0999999999999999E-3</v>
          </cell>
          <cell r="AT268">
            <v>1.1499999999999998E-2</v>
          </cell>
          <cell r="AU268">
            <v>1.01E-2</v>
          </cell>
          <cell r="AV268">
            <v>0.18209999999999998</v>
          </cell>
          <cell r="AW268">
            <v>0</v>
          </cell>
          <cell r="AX268">
            <v>0</v>
          </cell>
          <cell r="AY268">
            <v>0</v>
          </cell>
          <cell r="AZ268">
            <v>0</v>
          </cell>
          <cell r="BA268">
            <v>0</v>
          </cell>
        </row>
        <row r="269">
          <cell r="B269">
            <v>1.7149999999999999E-7</v>
          </cell>
          <cell r="C269">
            <v>6.9999999999999998E-9</v>
          </cell>
          <cell r="D269">
            <v>5.5999999999999999E-8</v>
          </cell>
          <cell r="E269">
            <v>0</v>
          </cell>
          <cell r="F269">
            <v>4.1999999999999999E-8</v>
          </cell>
          <cell r="G269">
            <v>0</v>
          </cell>
          <cell r="H269">
            <v>0</v>
          </cell>
          <cell r="I269">
            <v>2.6599999999999997E-7</v>
          </cell>
          <cell r="J269">
            <v>3.4859999999999997E-6</v>
          </cell>
          <cell r="K269">
            <v>1.7044999999999999E-6</v>
          </cell>
          <cell r="L269">
            <v>2.7086499999999999E-5</v>
          </cell>
          <cell r="M269">
            <v>6.5694999999999995E-6</v>
          </cell>
          <cell r="N269">
            <v>1.8964049999999999E-4</v>
          </cell>
          <cell r="O269">
            <v>2.4534999999999999E-6</v>
          </cell>
          <cell r="P269">
            <v>0</v>
          </cell>
          <cell r="Q269">
            <v>1.05E-8</v>
          </cell>
          <cell r="R269">
            <v>1.1899999999999999E-7</v>
          </cell>
          <cell r="S269">
            <v>3.3221999999999995E-5</v>
          </cell>
          <cell r="T269">
            <v>6.9999999999999998E-9</v>
          </cell>
          <cell r="U269">
            <v>0</v>
          </cell>
          <cell r="V269">
            <v>0</v>
          </cell>
          <cell r="W269">
            <v>0</v>
          </cell>
          <cell r="X269">
            <v>0</v>
          </cell>
          <cell r="Y269">
            <v>0</v>
          </cell>
          <cell r="Z269">
            <v>0</v>
          </cell>
          <cell r="AA269">
            <v>0</v>
          </cell>
          <cell r="AB269">
            <v>7.9999999999999993E-4</v>
          </cell>
          <cell r="AC269">
            <v>9.9999999999999991E-5</v>
          </cell>
          <cell r="AD269">
            <v>1.9999999999999998E-4</v>
          </cell>
          <cell r="AE269">
            <v>0</v>
          </cell>
          <cell r="AF269">
            <v>9.9999999999999991E-5</v>
          </cell>
          <cell r="AG269">
            <v>0</v>
          </cell>
          <cell r="AH269">
            <v>0</v>
          </cell>
          <cell r="AI269">
            <v>5.0000000000000001E-4</v>
          </cell>
          <cell r="AJ269">
            <v>6.1999999999999998E-3</v>
          </cell>
          <cell r="AK269">
            <v>6.9500000000000006E-2</v>
          </cell>
          <cell r="AL269">
            <v>2.0999999999999998E-2</v>
          </cell>
          <cell r="AM269">
            <v>1.4499999999999999E-2</v>
          </cell>
          <cell r="AN269">
            <v>4.65E-2</v>
          </cell>
          <cell r="AO269">
            <v>6.6E-3</v>
          </cell>
          <cell r="AP269">
            <v>0</v>
          </cell>
          <cell r="AQ269">
            <v>9.9999999999999991E-5</v>
          </cell>
          <cell r="AR269">
            <v>1.5E-3</v>
          </cell>
          <cell r="AS269">
            <v>3.0599999999999995E-2</v>
          </cell>
          <cell r="AT269">
            <v>9.9999999999999991E-5</v>
          </cell>
          <cell r="AU269">
            <v>0</v>
          </cell>
          <cell r="AV269">
            <v>0</v>
          </cell>
          <cell r="AW269">
            <v>0</v>
          </cell>
          <cell r="AX269">
            <v>0</v>
          </cell>
          <cell r="AY269">
            <v>0</v>
          </cell>
          <cell r="AZ269">
            <v>0</v>
          </cell>
          <cell r="BA269">
            <v>0</v>
          </cell>
        </row>
        <row r="271">
          <cell r="B271">
            <v>4.5384539000000002E-2</v>
          </cell>
          <cell r="C271">
            <v>4.3475438999999998E-2</v>
          </cell>
          <cell r="D271">
            <v>6.1301341500000002E-2</v>
          </cell>
          <cell r="E271">
            <v>5.6799788500000004E-2</v>
          </cell>
          <cell r="F271">
            <v>9.0171213999999986E-2</v>
          </cell>
          <cell r="G271">
            <v>0.12169820599999999</v>
          </cell>
          <cell r="H271">
            <v>7.343110600000001E-2</v>
          </cell>
          <cell r="I271">
            <v>9.5988976999999989E-2</v>
          </cell>
          <cell r="J271">
            <v>7.5047098000000007E-2</v>
          </cell>
          <cell r="K271">
            <v>4.7295066499999996E-2</v>
          </cell>
          <cell r="L271">
            <v>0.11356832199999999</v>
          </cell>
          <cell r="M271">
            <v>8.8765792570000002E-2</v>
          </cell>
          <cell r="N271">
            <v>0.15189301050000001</v>
          </cell>
          <cell r="O271">
            <v>0.12109453215999999</v>
          </cell>
          <cell r="P271">
            <v>0.11127782189999999</v>
          </cell>
          <cell r="Q271">
            <v>9.0592676999999996E-2</v>
          </cell>
          <cell r="R271">
            <v>7.5457933599999999E-2</v>
          </cell>
          <cell r="S271">
            <v>8.5822518599999995E-2</v>
          </cell>
          <cell r="T271">
            <v>0.10697189579999999</v>
          </cell>
          <cell r="U271">
            <v>0.10236632900000001</v>
          </cell>
          <cell r="V271">
            <v>0.20323905698999997</v>
          </cell>
          <cell r="W271">
            <v>0</v>
          </cell>
          <cell r="X271">
            <v>0</v>
          </cell>
          <cell r="Y271">
            <v>0</v>
          </cell>
          <cell r="Z271">
            <v>0</v>
          </cell>
          <cell r="AA271">
            <v>0</v>
          </cell>
          <cell r="AB271">
            <v>11.9915</v>
          </cell>
          <cell r="AC271">
            <v>12.2806</v>
          </cell>
          <cell r="AD271">
            <v>14.435999999999998</v>
          </cell>
          <cell r="AE271">
            <v>14.9185</v>
          </cell>
          <cell r="AF271">
            <v>20.175499999999996</v>
          </cell>
          <cell r="AG271">
            <v>25.095099999999999</v>
          </cell>
          <cell r="AH271">
            <v>22.0869</v>
          </cell>
          <cell r="AI271">
            <v>25.1205</v>
          </cell>
          <cell r="AJ271">
            <v>22.8428</v>
          </cell>
          <cell r="AK271">
            <v>11.972999999999999</v>
          </cell>
          <cell r="AL271">
            <v>19.6876</v>
          </cell>
          <cell r="AM271">
            <v>19.471299999999999</v>
          </cell>
          <cell r="AN271">
            <v>26.181899999999999</v>
          </cell>
          <cell r="AO271">
            <v>21.793900000000001</v>
          </cell>
          <cell r="AP271">
            <v>17.7273</v>
          </cell>
          <cell r="AQ271">
            <v>12.487</v>
          </cell>
          <cell r="AR271">
            <v>10.065200000000001</v>
          </cell>
          <cell r="AS271">
            <v>13.0723</v>
          </cell>
          <cell r="AT271">
            <v>19.327400000000001</v>
          </cell>
          <cell r="AU271">
            <v>17.770099999999999</v>
          </cell>
          <cell r="AV271">
            <v>27.027899999999995</v>
          </cell>
          <cell r="AW271">
            <v>0</v>
          </cell>
          <cell r="AX271">
            <v>0</v>
          </cell>
          <cell r="AY271">
            <v>0</v>
          </cell>
          <cell r="AZ271">
            <v>0</v>
          </cell>
          <cell r="BA271">
            <v>0</v>
          </cell>
        </row>
      </sheetData>
      <sheetData sheetId="55">
        <row r="263">
          <cell r="B263">
            <v>4.163355E-4</v>
          </cell>
          <cell r="C263">
            <v>0</v>
          </cell>
          <cell r="D263">
            <v>1.2813479999999999E-3</v>
          </cell>
          <cell r="E263">
            <v>1.8076499999999999E-5</v>
          </cell>
          <cell r="F263">
            <v>1.0073069999999998E-3</v>
          </cell>
          <cell r="G263">
            <v>1.3747279499999999E-2</v>
          </cell>
          <cell r="H263">
            <v>1.188E-2</v>
          </cell>
          <cell r="I263">
            <v>1.1266874999999999E-3</v>
          </cell>
          <cell r="J263">
            <v>1.4485499999999998E-2</v>
          </cell>
          <cell r="K263">
            <v>1.3499999999999999E-5</v>
          </cell>
          <cell r="L263">
            <v>0</v>
          </cell>
          <cell r="M263">
            <v>0</v>
          </cell>
          <cell r="N263">
            <v>0</v>
          </cell>
          <cell r="O263">
            <v>0</v>
          </cell>
          <cell r="P263">
            <v>0</v>
          </cell>
          <cell r="Q263">
            <v>0</v>
          </cell>
          <cell r="R263">
            <v>0</v>
          </cell>
          <cell r="S263">
            <v>0</v>
          </cell>
          <cell r="T263">
            <v>0</v>
          </cell>
          <cell r="U263">
            <v>0.51769596600000001</v>
          </cell>
          <cell r="V263">
            <v>0.97050408299999991</v>
          </cell>
          <cell r="W263">
            <v>0</v>
          </cell>
          <cell r="X263">
            <v>0</v>
          </cell>
          <cell r="Y263">
            <v>0</v>
          </cell>
          <cell r="Z263">
            <v>0</v>
          </cell>
          <cell r="AA263">
            <v>0</v>
          </cell>
          <cell r="AB263">
            <v>6.9900000000000004E-2</v>
          </cell>
          <cell r="AC263">
            <v>0</v>
          </cell>
          <cell r="AD263">
            <v>0.1163</v>
          </cell>
          <cell r="AE263">
            <v>3.3E-3</v>
          </cell>
          <cell r="AF263">
            <v>0.15279999999999999</v>
          </cell>
          <cell r="AG263">
            <v>2.9099999999999997E-2</v>
          </cell>
          <cell r="AH263">
            <v>3.3999999999999996E-2</v>
          </cell>
          <cell r="AI263">
            <v>0.12459999999999999</v>
          </cell>
          <cell r="AJ263">
            <v>8.4699999999999998E-2</v>
          </cell>
          <cell r="AK263">
            <v>2.9999999999999997E-4</v>
          </cell>
          <cell r="AL263">
            <v>0</v>
          </cell>
          <cell r="AM263">
            <v>0</v>
          </cell>
          <cell r="AN263">
            <v>0</v>
          </cell>
          <cell r="AO263">
            <v>0</v>
          </cell>
          <cell r="AP263">
            <v>0</v>
          </cell>
          <cell r="AQ263">
            <v>0</v>
          </cell>
          <cell r="AR263">
            <v>0</v>
          </cell>
          <cell r="AS263">
            <v>0</v>
          </cell>
          <cell r="AT263">
            <v>0</v>
          </cell>
          <cell r="AU263">
            <v>53.614899999999999</v>
          </cell>
          <cell r="AV263">
            <v>95.687500000000028</v>
          </cell>
          <cell r="AW263">
            <v>0</v>
          </cell>
          <cell r="AX263">
            <v>0</v>
          </cell>
          <cell r="AY263">
            <v>0</v>
          </cell>
          <cell r="AZ263">
            <v>0</v>
          </cell>
          <cell r="BA263">
            <v>0</v>
          </cell>
        </row>
        <row r="264">
          <cell r="B264">
            <v>0</v>
          </cell>
          <cell r="C264">
            <v>0</v>
          </cell>
          <cell r="D264">
            <v>0</v>
          </cell>
          <cell r="E264">
            <v>1.8076499999999999E-5</v>
          </cell>
          <cell r="F264">
            <v>2.1149999999999999E-4</v>
          </cell>
          <cell r="G264">
            <v>1.3747279499999999E-2</v>
          </cell>
          <cell r="H264">
            <v>5.4000000000000001E-4</v>
          </cell>
          <cell r="I264">
            <v>0</v>
          </cell>
          <cell r="J264">
            <v>0</v>
          </cell>
          <cell r="K264">
            <v>0</v>
          </cell>
          <cell r="L264">
            <v>0</v>
          </cell>
          <cell r="M264">
            <v>0</v>
          </cell>
          <cell r="N264">
            <v>0</v>
          </cell>
          <cell r="O264">
            <v>0</v>
          </cell>
          <cell r="P264">
            <v>0</v>
          </cell>
          <cell r="Q264">
            <v>0</v>
          </cell>
          <cell r="R264">
            <v>0</v>
          </cell>
          <cell r="S264">
            <v>0</v>
          </cell>
          <cell r="T264">
            <v>0</v>
          </cell>
          <cell r="U264">
            <v>4.0539014999999992E-3</v>
          </cell>
          <cell r="V264">
            <v>1.7872532999999999E-2</v>
          </cell>
          <cell r="W264">
            <v>0</v>
          </cell>
          <cell r="X264">
            <v>0</v>
          </cell>
          <cell r="Y264">
            <v>0</v>
          </cell>
          <cell r="Z264">
            <v>0</v>
          </cell>
          <cell r="AA264">
            <v>0</v>
          </cell>
          <cell r="AB264">
            <v>0</v>
          </cell>
          <cell r="AC264">
            <v>0</v>
          </cell>
          <cell r="AD264">
            <v>0</v>
          </cell>
          <cell r="AE264">
            <v>3.3E-3</v>
          </cell>
          <cell r="AF264">
            <v>1.9999999999999998E-4</v>
          </cell>
          <cell r="AG264">
            <v>2.9099999999999997E-2</v>
          </cell>
          <cell r="AH264">
            <v>1.1999999999999999E-3</v>
          </cell>
          <cell r="AI264">
            <v>0</v>
          </cell>
          <cell r="AJ264">
            <v>0</v>
          </cell>
          <cell r="AK264">
            <v>0</v>
          </cell>
          <cell r="AL264">
            <v>0</v>
          </cell>
          <cell r="AM264">
            <v>0</v>
          </cell>
          <cell r="AN264">
            <v>0</v>
          </cell>
          <cell r="AO264">
            <v>0</v>
          </cell>
          <cell r="AP264">
            <v>0</v>
          </cell>
          <cell r="AQ264">
            <v>0</v>
          </cell>
          <cell r="AR264">
            <v>0</v>
          </cell>
          <cell r="AS264">
            <v>0</v>
          </cell>
          <cell r="AT264">
            <v>0</v>
          </cell>
          <cell r="AU264">
            <v>0.46459999999999996</v>
          </cell>
          <cell r="AV264">
            <v>1.7310999999999996</v>
          </cell>
          <cell r="AW264">
            <v>0</v>
          </cell>
          <cell r="AX264">
            <v>0</v>
          </cell>
          <cell r="AY264">
            <v>0</v>
          </cell>
          <cell r="AZ264">
            <v>0</v>
          </cell>
          <cell r="BA264">
            <v>0</v>
          </cell>
        </row>
      </sheetData>
      <sheetData sheetId="56">
        <row r="118">
          <cell r="B118">
            <v>9.3355849999999998E-4</v>
          </cell>
          <cell r="C118">
            <v>2.3608305000000001E-3</v>
          </cell>
          <cell r="D118">
            <v>1.1596269999999999E-3</v>
          </cell>
          <cell r="E118">
            <v>6.3676899999999996E-3</v>
          </cell>
          <cell r="F118">
            <v>7.3662679999999996E-3</v>
          </cell>
          <cell r="G118">
            <v>7.7210839999999996E-3</v>
          </cell>
          <cell r="H118">
            <v>1.1206509999999999E-2</v>
          </cell>
          <cell r="I118">
            <v>9.433004E-3</v>
          </cell>
          <cell r="J118">
            <v>6.5380594999999994E-3</v>
          </cell>
          <cell r="K118">
            <v>6.3846160000000001E-3</v>
          </cell>
          <cell r="L118">
            <v>8.7848879999999994E-3</v>
          </cell>
          <cell r="M118">
            <v>6.5386369999999999E-3</v>
          </cell>
          <cell r="N118">
            <v>8.4085085E-3</v>
          </cell>
          <cell r="O118">
            <v>8.0848915E-3</v>
          </cell>
          <cell r="P118">
            <v>6.1431754999999996E-3</v>
          </cell>
          <cell r="Q118">
            <v>4.6353124999999997E-3</v>
          </cell>
          <cell r="R118">
            <v>5.0574334999999998E-3</v>
          </cell>
          <cell r="S118">
            <v>9.5667494999999991E-3</v>
          </cell>
          <cell r="T118">
            <v>2.15367635E-2</v>
          </cell>
          <cell r="U118">
            <v>1.6969834E-2</v>
          </cell>
          <cell r="V118">
            <v>7.6692734999999996E-3</v>
          </cell>
          <cell r="AB118">
            <v>0.73099999999999998</v>
          </cell>
          <cell r="AC118">
            <v>1.1445999999999998</v>
          </cell>
          <cell r="AD118">
            <v>1.0879999999999999</v>
          </cell>
          <cell r="AE118">
            <v>3.6038999999999999</v>
          </cell>
          <cell r="AF118">
            <v>3.7730999999999999</v>
          </cell>
          <cell r="AG118">
            <v>5.3690999999999995</v>
          </cell>
          <cell r="AH118">
            <v>7.5327999999999999</v>
          </cell>
          <cell r="AI118">
            <v>6.9803999999999995</v>
          </cell>
          <cell r="AJ118">
            <v>5.1216999999999997</v>
          </cell>
          <cell r="AK118">
            <v>4.6985000000000001</v>
          </cell>
          <cell r="AL118">
            <v>6.3205</v>
          </cell>
          <cell r="AM118">
            <v>4.7306999999999997</v>
          </cell>
          <cell r="AN118">
            <v>4.7687999999999997</v>
          </cell>
          <cell r="AO118">
            <v>4.6636999999999995</v>
          </cell>
          <cell r="AP118">
            <v>3.9141999999999997</v>
          </cell>
          <cell r="AQ118">
            <v>2.6071999999999997</v>
          </cell>
          <cell r="AR118">
            <v>3.2917999999999998</v>
          </cell>
          <cell r="AS118">
            <v>7.6423999999999994</v>
          </cell>
          <cell r="AT118">
            <v>18.154699999999998</v>
          </cell>
          <cell r="AU118">
            <v>13.2471</v>
          </cell>
          <cell r="AV118">
            <v>4.6389999999999993</v>
          </cell>
        </row>
        <row r="132">
          <cell r="B132">
            <v>9.8048194999999991E-3</v>
          </cell>
          <cell r="C132">
            <v>1.0465119E-2</v>
          </cell>
          <cell r="D132">
            <v>1.1783834999999999E-2</v>
          </cell>
          <cell r="E132">
            <v>1.80820675E-2</v>
          </cell>
          <cell r="F132">
            <v>2.1760843999999998E-2</v>
          </cell>
          <cell r="G132">
            <v>1.8005652E-2</v>
          </cell>
          <cell r="H132">
            <v>2.03299285E-2</v>
          </cell>
          <cell r="I132">
            <v>2.63412765E-2</v>
          </cell>
          <cell r="J132">
            <v>3.6594414499999998E-2</v>
          </cell>
          <cell r="K132">
            <v>1.8241156500000001E-2</v>
          </cell>
          <cell r="L132">
            <v>2.4372624499999999E-2</v>
          </cell>
          <cell r="M132">
            <v>1.8554815999999998E-2</v>
          </cell>
          <cell r="N132">
            <v>2.3387636999999999E-2</v>
          </cell>
          <cell r="O132">
            <v>2.45011165E-2</v>
          </cell>
          <cell r="P132">
            <v>2.6487383999999999E-2</v>
          </cell>
          <cell r="Q132">
            <v>2.1272688500000001E-2</v>
          </cell>
          <cell r="R132">
            <v>1.7603145000000001E-2</v>
          </cell>
          <cell r="S132">
            <v>1.5339971499999999E-2</v>
          </cell>
          <cell r="T132">
            <v>2.4290644E-2</v>
          </cell>
          <cell r="U132">
            <v>1.6666793499999999E-2</v>
          </cell>
          <cell r="V132">
            <v>2.4561369E-2</v>
          </cell>
          <cell r="AB132">
            <v>1.1905999999999999</v>
          </cell>
          <cell r="AC132">
            <v>1.4813999999999998</v>
          </cell>
          <cell r="AD132">
            <v>1.2657</v>
          </cell>
          <cell r="AE132">
            <v>2.1631999999999998</v>
          </cell>
          <cell r="AF132">
            <v>2.7484999999999999</v>
          </cell>
          <cell r="AG132">
            <v>2.8567</v>
          </cell>
          <cell r="AH132">
            <v>3.0642</v>
          </cell>
          <cell r="AI132">
            <v>4.7703999999999995</v>
          </cell>
          <cell r="AJ132">
            <v>7.9099999999999993</v>
          </cell>
          <cell r="AK132">
            <v>3.3196999999999997</v>
          </cell>
          <cell r="AL132">
            <v>4.4165000000000001</v>
          </cell>
          <cell r="AM132">
            <v>4.5893999999999995</v>
          </cell>
          <cell r="AN132">
            <v>4.6810999999999998</v>
          </cell>
          <cell r="AO132">
            <v>5.5351999999999997</v>
          </cell>
          <cell r="AP132">
            <v>5.7520999999999995</v>
          </cell>
          <cell r="AQ132">
            <v>3.9678</v>
          </cell>
          <cell r="AR132">
            <v>3.6279999999999997</v>
          </cell>
          <cell r="AS132">
            <v>2.9769999999999999</v>
          </cell>
          <cell r="AT132">
            <v>4.6909999999999998</v>
          </cell>
          <cell r="AU132">
            <v>3.5529999999999999</v>
          </cell>
          <cell r="AV132">
            <v>5.6044999999999998</v>
          </cell>
        </row>
        <row r="188">
          <cell r="B188">
            <v>7.7864954999999998E-3</v>
          </cell>
          <cell r="C188">
            <v>5.5600894999999996E-3</v>
          </cell>
          <cell r="D188">
            <v>9.8766745E-3</v>
          </cell>
          <cell r="E188">
            <v>1.69100295E-2</v>
          </cell>
          <cell r="F188">
            <v>1.8882965499999998E-2</v>
          </cell>
          <cell r="G188">
            <v>2.6237021999999999E-2</v>
          </cell>
          <cell r="H188">
            <v>2.2769886999999999E-2</v>
          </cell>
          <cell r="I188">
            <v>3.6816342500000002E-2</v>
          </cell>
          <cell r="J188">
            <v>3.0591630999999998E-2</v>
          </cell>
          <cell r="K188">
            <v>2.4582134499999998E-2</v>
          </cell>
          <cell r="L188">
            <v>2.3624548499999998E-2</v>
          </cell>
          <cell r="M188">
            <v>2.5247046999999998E-2</v>
          </cell>
          <cell r="N188">
            <v>2.4698586499999998E-2</v>
          </cell>
          <cell r="O188">
            <v>2.51484625E-2</v>
          </cell>
          <cell r="P188">
            <v>3.5402919999999997E-2</v>
          </cell>
          <cell r="Q188">
            <v>6.787116E-2</v>
          </cell>
          <cell r="R188">
            <v>6.2438193999999995E-2</v>
          </cell>
          <cell r="S188">
            <v>7.9558185000000003E-2</v>
          </cell>
          <cell r="T188">
            <v>0.10760831899999999</v>
          </cell>
          <cell r="U188">
            <v>6.2986857499999993E-2</v>
          </cell>
          <cell r="V188">
            <v>0.1163923285</v>
          </cell>
          <cell r="AB188">
            <v>0.81169999999999998</v>
          </cell>
          <cell r="AC188">
            <v>0.48209999999999997</v>
          </cell>
          <cell r="AD188">
            <v>0.77379999999999993</v>
          </cell>
          <cell r="AE188">
            <v>1.2287999999999999</v>
          </cell>
          <cell r="AF188">
            <v>1.5504</v>
          </cell>
          <cell r="AG188">
            <v>2.0267999999999997</v>
          </cell>
          <cell r="AH188">
            <v>2.0379999999999998</v>
          </cell>
          <cell r="AI188">
            <v>4.7164000000000001</v>
          </cell>
          <cell r="AJ188">
            <v>5.1467000000000001</v>
          </cell>
          <cell r="AK188">
            <v>3.5294999999999996</v>
          </cell>
          <cell r="AL188">
            <v>2.8466999999999998</v>
          </cell>
          <cell r="AM188">
            <v>4.9645000000000001</v>
          </cell>
          <cell r="AN188">
            <v>3.4666999999999999</v>
          </cell>
          <cell r="AO188">
            <v>4.3704000000000001</v>
          </cell>
          <cell r="AP188">
            <v>5.8018000000000001</v>
          </cell>
          <cell r="AQ188">
            <v>8.4268000000000001</v>
          </cell>
          <cell r="AR188">
            <v>7.8979999999999997</v>
          </cell>
          <cell r="AS188">
            <v>10.678599999999999</v>
          </cell>
          <cell r="AT188">
            <v>17.125399999999999</v>
          </cell>
          <cell r="AU188">
            <v>11.286199999999999</v>
          </cell>
          <cell r="AV188">
            <v>16.395099999999999</v>
          </cell>
        </row>
        <row r="194">
          <cell r="B194">
            <v>0.4362752835</v>
          </cell>
          <cell r="C194">
            <v>0.49660261699999997</v>
          </cell>
          <cell r="D194">
            <v>0.47127225950000001</v>
          </cell>
          <cell r="E194">
            <v>0.47466483049999997</v>
          </cell>
          <cell r="F194">
            <v>0.47633902049999999</v>
          </cell>
          <cell r="G194">
            <v>0.468274366</v>
          </cell>
          <cell r="H194">
            <v>0.49607091799999997</v>
          </cell>
          <cell r="I194">
            <v>0.53762836400000003</v>
          </cell>
          <cell r="J194">
            <v>0.5552300845</v>
          </cell>
          <cell r="K194">
            <v>0.42423700199999997</v>
          </cell>
          <cell r="L194">
            <v>0.40621521849999997</v>
          </cell>
          <cell r="M194">
            <v>0.4572950375</v>
          </cell>
          <cell r="N194">
            <v>0.4900340655</v>
          </cell>
          <cell r="O194">
            <v>0.41400423050000001</v>
          </cell>
          <cell r="P194">
            <v>0.4195851135</v>
          </cell>
          <cell r="Q194">
            <v>0.343770413</v>
          </cell>
          <cell r="R194">
            <v>0.28094243099999999</v>
          </cell>
          <cell r="S194">
            <v>0.29896514200000002</v>
          </cell>
          <cell r="T194">
            <v>0.37795099999999998</v>
          </cell>
          <cell r="U194">
            <v>0.44140629049999996</v>
          </cell>
          <cell r="V194">
            <v>0.47968844699999996</v>
          </cell>
          <cell r="AB194">
            <v>102.88279999999999</v>
          </cell>
          <cell r="AC194">
            <v>100.9105</v>
          </cell>
          <cell r="AD194">
            <v>93.216099999999997</v>
          </cell>
          <cell r="AE194">
            <v>92.711999999999989</v>
          </cell>
          <cell r="AF194">
            <v>107.84389999999999</v>
          </cell>
          <cell r="AG194">
            <v>99.089299999999994</v>
          </cell>
          <cell r="AH194">
            <v>110.23819999999999</v>
          </cell>
          <cell r="AI194">
            <v>138.62209999999999</v>
          </cell>
          <cell r="AJ194">
            <v>159.3004</v>
          </cell>
          <cell r="AK194">
            <v>110.85879999999999</v>
          </cell>
          <cell r="AL194">
            <v>105.49719999999999</v>
          </cell>
          <cell r="AM194">
            <v>186.3415</v>
          </cell>
          <cell r="AN194">
            <v>146.54810000000001</v>
          </cell>
          <cell r="AO194">
            <v>127.1566</v>
          </cell>
          <cell r="AP194">
            <v>122.7383</v>
          </cell>
          <cell r="AQ194">
            <v>83.985599999999991</v>
          </cell>
          <cell r="AR194">
            <v>87.223500000000001</v>
          </cell>
          <cell r="AS194">
            <v>96.53649999999999</v>
          </cell>
          <cell r="AT194">
            <v>111.24719999999999</v>
          </cell>
          <cell r="AU194">
            <v>132.13069999999999</v>
          </cell>
          <cell r="AV194">
            <v>131.78739999999999</v>
          </cell>
        </row>
        <row r="244">
          <cell r="B244">
            <v>4.1541902499999998E-2</v>
          </cell>
          <cell r="C244">
            <v>4.0479190499999998E-2</v>
          </cell>
          <cell r="D244">
            <v>5.7091860000000001E-2</v>
          </cell>
          <cell r="E244">
            <v>5.3979838500000002E-2</v>
          </cell>
          <cell r="F244">
            <v>8.6006462499999992E-2</v>
          </cell>
          <cell r="G244">
            <v>0.11622207799999999</v>
          </cell>
          <cell r="H244">
            <v>6.9411363000000004E-2</v>
          </cell>
          <cell r="I244">
            <v>9.1479625999999994E-2</v>
          </cell>
          <cell r="J244">
            <v>6.9573696500000004E-2</v>
          </cell>
          <cell r="K244">
            <v>4.1443167499999996E-2</v>
          </cell>
          <cell r="L244">
            <v>0.10583709499999999</v>
          </cell>
          <cell r="M244">
            <v>6.8721887499999995E-2</v>
          </cell>
          <cell r="N244">
            <v>0.1273054965</v>
          </cell>
          <cell r="O244">
            <v>0.10167132849999999</v>
          </cell>
          <cell r="P244">
            <v>8.4176214499999999E-2</v>
          </cell>
          <cell r="Q244">
            <v>7.2126757499999999E-2</v>
          </cell>
          <cell r="R244">
            <v>5.7999028500000001E-2</v>
          </cell>
          <cell r="S244">
            <v>7.3986373999999994E-2</v>
          </cell>
          <cell r="T244">
            <v>9.2803157999999997E-2</v>
          </cell>
          <cell r="U244">
            <v>7.9949142000000001E-2</v>
          </cell>
          <cell r="V244">
            <v>9.9561643999999991E-2</v>
          </cell>
          <cell r="AB244">
            <v>11.0205</v>
          </cell>
          <cell r="AC244">
            <v>11.257099999999999</v>
          </cell>
          <cell r="AD244">
            <v>13.200299999999999</v>
          </cell>
          <cell r="AE244">
            <v>13.8797</v>
          </cell>
          <cell r="AF244">
            <v>18.880599999999998</v>
          </cell>
          <cell r="AG244">
            <v>23.621099999999998</v>
          </cell>
          <cell r="AH244">
            <v>20.495100000000001</v>
          </cell>
          <cell r="AI244">
            <v>23.126899999999999</v>
          </cell>
          <cell r="AJ244">
            <v>20.2606</v>
          </cell>
          <cell r="AK244">
            <v>10.2745</v>
          </cell>
          <cell r="AL244">
            <v>17.692399999999999</v>
          </cell>
          <cell r="AM244">
            <v>15.2013</v>
          </cell>
          <cell r="AN244">
            <v>21.430599999999998</v>
          </cell>
          <cell r="AO244">
            <v>18.2347</v>
          </cell>
          <cell r="AP244">
            <v>12.600099999999999</v>
          </cell>
          <cell r="AQ244">
            <v>9.7104999999999997</v>
          </cell>
          <cell r="AR244">
            <v>7.7370999999999999</v>
          </cell>
          <cell r="AS244">
            <v>11.0679</v>
          </cell>
          <cell r="AT244">
            <v>16.440200000000001</v>
          </cell>
          <cell r="AU244">
            <v>14.336399999999999</v>
          </cell>
          <cell r="AV244">
            <v>15.5198</v>
          </cell>
        </row>
        <row r="263">
          <cell r="B263">
            <v>0.51972533200000004</v>
          </cell>
          <cell r="C263">
            <v>0.56953788500000013</v>
          </cell>
          <cell r="D263">
            <v>0.5626504765</v>
          </cell>
          <cell r="E263">
            <v>0.58653927850000009</v>
          </cell>
          <cell r="F263">
            <v>0.63747159000000009</v>
          </cell>
          <cell r="G263">
            <v>0.67001084150000001</v>
          </cell>
          <cell r="H263">
            <v>0.64805362649999998</v>
          </cell>
          <cell r="I263">
            <v>0.73904008499999996</v>
          </cell>
          <cell r="J263">
            <v>0.73422302799999983</v>
          </cell>
          <cell r="K263">
            <v>0.55009182200000006</v>
          </cell>
          <cell r="L263">
            <v>0.60937783550000013</v>
          </cell>
          <cell r="M263">
            <v>0.63273128449999994</v>
          </cell>
          <cell r="N263">
            <v>0.7623806434999999</v>
          </cell>
          <cell r="O263">
            <v>0.65980803700000012</v>
          </cell>
          <cell r="P263">
            <v>0.6726207005</v>
          </cell>
          <cell r="Q263">
            <v>0.58745414699999987</v>
          </cell>
          <cell r="R263">
            <v>0.51569591150000005</v>
          </cell>
          <cell r="S263">
            <v>0.57158560200000008</v>
          </cell>
          <cell r="T263">
            <v>0.76374169199999986</v>
          </cell>
          <cell r="U263">
            <v>0.75887398649999993</v>
          </cell>
          <cell r="V263">
            <v>0.83041019950000006</v>
          </cell>
          <cell r="W263">
            <v>0</v>
          </cell>
          <cell r="X263">
            <v>0</v>
          </cell>
          <cell r="Y263">
            <v>0</v>
          </cell>
          <cell r="Z263">
            <v>0</v>
          </cell>
          <cell r="AA263">
            <v>0</v>
          </cell>
          <cell r="AB263">
            <v>122.08220000000001</v>
          </cell>
          <cell r="AC263">
            <v>118.58499999999999</v>
          </cell>
          <cell r="AD263">
            <v>111.93249999999998</v>
          </cell>
          <cell r="AE263">
            <v>117.03359999999999</v>
          </cell>
          <cell r="AF263">
            <v>140.33279999999996</v>
          </cell>
          <cell r="AG263">
            <v>140.131</v>
          </cell>
          <cell r="AH263">
            <v>150.05249999999998</v>
          </cell>
          <cell r="AI263">
            <v>189.40620000000004</v>
          </cell>
          <cell r="AJ263">
            <v>210.7139</v>
          </cell>
          <cell r="AK263">
            <v>141.19450000000001</v>
          </cell>
          <cell r="AL263">
            <v>147.28119999999996</v>
          </cell>
          <cell r="AM263">
            <v>230.58580000000003</v>
          </cell>
          <cell r="AN263">
            <v>200.143</v>
          </cell>
          <cell r="AO263">
            <v>179.31750000000002</v>
          </cell>
          <cell r="AP263">
            <v>173.31109999999998</v>
          </cell>
          <cell r="AQ263">
            <v>124.3794</v>
          </cell>
          <cell r="AR263">
            <v>126.22069999999999</v>
          </cell>
          <cell r="AS263">
            <v>147.39750000000004</v>
          </cell>
          <cell r="AT263">
            <v>196.74700000000001</v>
          </cell>
          <cell r="AU263">
            <v>202.8244</v>
          </cell>
          <cell r="AV263">
            <v>195.73260000000005</v>
          </cell>
          <cell r="AW263">
            <v>0</v>
          </cell>
          <cell r="AX263">
            <v>0</v>
          </cell>
          <cell r="AY263">
            <v>0</v>
          </cell>
          <cell r="AZ263">
            <v>0</v>
          </cell>
          <cell r="BA263">
            <v>0</v>
          </cell>
        </row>
        <row r="264">
          <cell r="B264">
            <v>3.14412315E-2</v>
          </cell>
          <cell r="C264">
            <v>2.19243745E-2</v>
          </cell>
          <cell r="D264">
            <v>2.7626238499999997E-2</v>
          </cell>
          <cell r="E264">
            <v>4.6816455E-2</v>
          </cell>
          <cell r="F264">
            <v>5.6350339499999985E-2</v>
          </cell>
          <cell r="G264">
            <v>6.2630848000000003E-2</v>
          </cell>
          <cell r="H264">
            <v>5.8419158000000006E-2</v>
          </cell>
          <cell r="I264">
            <v>8.49800525E-2</v>
          </cell>
          <cell r="J264">
            <v>8.6776371500000005E-2</v>
          </cell>
          <cell r="K264">
            <v>5.8592306499999997E-2</v>
          </cell>
          <cell r="L264">
            <v>6.6489647000000013E-2</v>
          </cell>
          <cell r="M264">
            <v>6.906006449999999E-2</v>
          </cell>
          <cell r="N264">
            <v>8.7846367000000009E-2</v>
          </cell>
          <cell r="O264">
            <v>9.7232723000000021E-2</v>
          </cell>
          <cell r="P264">
            <v>0.11901347500000001</v>
          </cell>
          <cell r="Q264">
            <v>0.13142573149999998</v>
          </cell>
          <cell r="R264">
            <v>0.11338888749999999</v>
          </cell>
          <cell r="S264">
            <v>0.12764663099999998</v>
          </cell>
          <cell r="T264">
            <v>0.16899484000000001</v>
          </cell>
          <cell r="U264">
            <v>0.10378660249999999</v>
          </cell>
          <cell r="V264">
            <v>0.174643203</v>
          </cell>
          <cell r="W264">
            <v>0</v>
          </cell>
          <cell r="X264">
            <v>0</v>
          </cell>
          <cell r="Y264">
            <v>0</v>
          </cell>
          <cell r="Z264">
            <v>0</v>
          </cell>
          <cell r="AA264">
            <v>0</v>
          </cell>
          <cell r="AB264">
            <v>3.9032000000000004</v>
          </cell>
          <cell r="AC264">
            <v>2.7671999999999999</v>
          </cell>
          <cell r="AD264">
            <v>2.8492000000000006</v>
          </cell>
          <cell r="AE264">
            <v>5.273299999999999</v>
          </cell>
          <cell r="AF264">
            <v>6.4773999999999994</v>
          </cell>
          <cell r="AG264">
            <v>7.6539999999999999</v>
          </cell>
          <cell r="AH264">
            <v>7.8094999999999999</v>
          </cell>
          <cell r="AI264">
            <v>16.035899999999998</v>
          </cell>
          <cell r="AJ264">
            <v>19.710699999999999</v>
          </cell>
          <cell r="AK264">
            <v>9.9035000000000011</v>
          </cell>
          <cell r="AL264">
            <v>10.9948</v>
          </cell>
          <cell r="AM264">
            <v>14.856499999999999</v>
          </cell>
          <cell r="AN264">
            <v>15.500999999999999</v>
          </cell>
          <cell r="AO264">
            <v>19.144200000000001</v>
          </cell>
          <cell r="AP264">
            <v>22.488700000000001</v>
          </cell>
          <cell r="AQ264">
            <v>20.360999999999997</v>
          </cell>
          <cell r="AR264">
            <v>17.388399999999994</v>
          </cell>
          <cell r="AS264">
            <v>19.445599999999995</v>
          </cell>
          <cell r="AT264">
            <v>28.828199999999992</v>
          </cell>
          <cell r="AU264">
            <v>19.714399999999998</v>
          </cell>
          <cell r="AV264">
            <v>28.680500000000002</v>
          </cell>
          <cell r="AW264">
            <v>0</v>
          </cell>
          <cell r="AX264">
            <v>0</v>
          </cell>
          <cell r="AY264">
            <v>0</v>
          </cell>
          <cell r="AZ264">
            <v>0</v>
          </cell>
          <cell r="BA264">
            <v>0</v>
          </cell>
        </row>
        <row r="265">
          <cell r="B265">
            <v>6.6499999999999999E-7</v>
          </cell>
          <cell r="C265">
            <v>3.255E-7</v>
          </cell>
          <cell r="D265">
            <v>1.1689999999999999E-6</v>
          </cell>
          <cell r="E265">
            <v>3.822E-6</v>
          </cell>
          <cell r="F265">
            <v>2.0229999999999999E-6</v>
          </cell>
          <cell r="G265">
            <v>1.115485E-4</v>
          </cell>
          <cell r="H265">
            <v>1.7184999999999999E-6</v>
          </cell>
          <cell r="I265">
            <v>1.7398850000000001E-4</v>
          </cell>
          <cell r="J265">
            <v>4.91365E-5</v>
          </cell>
          <cell r="K265">
            <v>1.8731194999999999E-3</v>
          </cell>
          <cell r="L265">
            <v>1.8175674999999999E-3</v>
          </cell>
          <cell r="M265">
            <v>8.6063950000000002E-4</v>
          </cell>
          <cell r="N265">
            <v>6.4826334999999995E-3</v>
          </cell>
          <cell r="O265">
            <v>5.084786E-3</v>
          </cell>
          <cell r="P265">
            <v>3.035837E-3</v>
          </cell>
          <cell r="Q265">
            <v>2.5949350000000003E-4</v>
          </cell>
          <cell r="R265">
            <v>7.6716499999999996E-5</v>
          </cell>
          <cell r="S265">
            <v>2.7301225000000004E-3</v>
          </cell>
          <cell r="T265">
            <v>8.0777444999999993E-3</v>
          </cell>
          <cell r="U265">
            <v>2.4419360000000005E-2</v>
          </cell>
          <cell r="V265">
            <v>4.2402674999999996E-3</v>
          </cell>
          <cell r="W265">
            <v>0</v>
          </cell>
          <cell r="X265">
            <v>0</v>
          </cell>
          <cell r="Y265">
            <v>0</v>
          </cell>
          <cell r="Z265">
            <v>0</v>
          </cell>
          <cell r="AA265">
            <v>0</v>
          </cell>
          <cell r="AB265">
            <v>7.0999999999999995E-3</v>
          </cell>
          <cell r="AC265">
            <v>1E-3</v>
          </cell>
          <cell r="AD265">
            <v>2.3E-3</v>
          </cell>
          <cell r="AE265">
            <v>3.2000000000000002E-3</v>
          </cell>
          <cell r="AF265">
            <v>3.5999999999999999E-3</v>
          </cell>
          <cell r="AG265">
            <v>3.5700000000000003E-2</v>
          </cell>
          <cell r="AH265">
            <v>3.1999999999999997E-3</v>
          </cell>
          <cell r="AI265">
            <v>4.9099999999999991E-2</v>
          </cell>
          <cell r="AJ265">
            <v>3.2399999999999998E-2</v>
          </cell>
          <cell r="AK265">
            <v>0.18179999999999999</v>
          </cell>
          <cell r="AL265">
            <v>0.22159999999999999</v>
          </cell>
          <cell r="AM265">
            <v>0.14399999999999999</v>
          </cell>
          <cell r="AN265">
            <v>1.1056999999999999</v>
          </cell>
          <cell r="AO265">
            <v>0.78929999999999989</v>
          </cell>
          <cell r="AP265">
            <v>0.47709999999999997</v>
          </cell>
          <cell r="AQ265">
            <v>5.0099999999999999E-2</v>
          </cell>
          <cell r="AR265">
            <v>1.7999999999999995E-2</v>
          </cell>
          <cell r="AS265">
            <v>0.3488</v>
          </cell>
          <cell r="AT265">
            <v>1.2102999999999999</v>
          </cell>
          <cell r="AU265">
            <v>3.0209000000000001</v>
          </cell>
          <cell r="AV265">
            <v>0.4612</v>
          </cell>
          <cell r="AW265">
            <v>0</v>
          </cell>
          <cell r="AX265">
            <v>0</v>
          </cell>
          <cell r="AY265">
            <v>0</v>
          </cell>
          <cell r="AZ265">
            <v>0</v>
          </cell>
          <cell r="BA265">
            <v>0</v>
          </cell>
        </row>
        <row r="266">
          <cell r="B266">
            <v>1.1424000000000001E-5</v>
          </cell>
          <cell r="C266">
            <v>4.4799999999999994E-7</v>
          </cell>
          <cell r="D266">
            <v>3.4999999999999999E-9</v>
          </cell>
          <cell r="E266">
            <v>3.9234999999999998E-6</v>
          </cell>
          <cell r="F266">
            <v>1.3544999999999999E-6</v>
          </cell>
          <cell r="G266">
            <v>6.6850000000000004E-7</v>
          </cell>
          <cell r="H266">
            <v>3.1279499999999998E-5</v>
          </cell>
          <cell r="I266">
            <v>5.7049999999999996E-6</v>
          </cell>
          <cell r="J266">
            <v>1.39545E-5</v>
          </cell>
          <cell r="K266">
            <v>6.4550500000000005E-5</v>
          </cell>
          <cell r="L266">
            <v>1.53979E-4</v>
          </cell>
          <cell r="M266">
            <v>3.9301500000000003E-5</v>
          </cell>
          <cell r="N266">
            <v>3.6596E-5</v>
          </cell>
          <cell r="O266">
            <v>9.6158999999999999E-5</v>
          </cell>
          <cell r="P266">
            <v>8.3999999999999998E-8</v>
          </cell>
          <cell r="Q266">
            <v>6.6338299999999992E-4</v>
          </cell>
          <cell r="R266">
            <v>5.4895399999999994E-4</v>
          </cell>
          <cell r="S266">
            <v>2.0353724999999999E-3</v>
          </cell>
          <cell r="T266">
            <v>5.4855220000000005E-3</v>
          </cell>
          <cell r="U266">
            <v>5.5378505000000001E-3</v>
          </cell>
          <cell r="V266">
            <v>3.8143665000000002E-3</v>
          </cell>
          <cell r="W266">
            <v>0</v>
          </cell>
          <cell r="X266">
            <v>0</v>
          </cell>
          <cell r="Y266">
            <v>0</v>
          </cell>
          <cell r="Z266">
            <v>0</v>
          </cell>
          <cell r="AA266">
            <v>0</v>
          </cell>
          <cell r="AB266">
            <v>4.3E-3</v>
          </cell>
          <cell r="AC266">
            <v>2.5999999999999999E-3</v>
          </cell>
          <cell r="AD266">
            <v>9.9999999999999991E-5</v>
          </cell>
          <cell r="AE266">
            <v>2.0999999999999999E-3</v>
          </cell>
          <cell r="AF266">
            <v>8.9999999999999993E-3</v>
          </cell>
          <cell r="AG266">
            <v>2.1999999999999997E-3</v>
          </cell>
          <cell r="AH266">
            <v>2.0500000000000001E-2</v>
          </cell>
          <cell r="AI266">
            <v>1.1599999999999999E-2</v>
          </cell>
          <cell r="AJ266">
            <v>2.64E-2</v>
          </cell>
          <cell r="AK266">
            <v>5.6100000000000004E-2</v>
          </cell>
          <cell r="AL266">
            <v>9.3200000000000005E-2</v>
          </cell>
          <cell r="AM266">
            <v>3.49E-2</v>
          </cell>
          <cell r="AN266">
            <v>5.2999999999999992E-2</v>
          </cell>
          <cell r="AO266">
            <v>4.2799999999999998E-2</v>
          </cell>
          <cell r="AP266">
            <v>7.9999999999999993E-4</v>
          </cell>
          <cell r="AQ266">
            <v>7.980000000000001E-2</v>
          </cell>
          <cell r="AR266">
            <v>6.5699999999999995E-2</v>
          </cell>
          <cell r="AS266">
            <v>0.25009999999999999</v>
          </cell>
          <cell r="AT266">
            <v>0.91999999999999993</v>
          </cell>
          <cell r="AU266">
            <v>0.77180000000000004</v>
          </cell>
          <cell r="AV266">
            <v>0.43940000000000001</v>
          </cell>
          <cell r="AW266">
            <v>0</v>
          </cell>
          <cell r="AX266">
            <v>0</v>
          </cell>
          <cell r="AY266">
            <v>0</v>
          </cell>
          <cell r="AZ266">
            <v>0</v>
          </cell>
          <cell r="BA266">
            <v>0</v>
          </cell>
        </row>
        <row r="267">
          <cell r="B267">
            <v>7.7839999999999987E-6</v>
          </cell>
          <cell r="C267">
            <v>2.3029999999999998E-6</v>
          </cell>
          <cell r="D267">
            <v>3.0450000000000001E-7</v>
          </cell>
          <cell r="E267">
            <v>2.7929999999999999E-5</v>
          </cell>
          <cell r="F267">
            <v>1.0639999999999999E-6</v>
          </cell>
          <cell r="G267">
            <v>1.05E-7</v>
          </cell>
          <cell r="H267">
            <v>5.8100000000000003E-7</v>
          </cell>
          <cell r="I267">
            <v>0</v>
          </cell>
          <cell r="J267">
            <v>1.155E-7</v>
          </cell>
          <cell r="K267">
            <v>0</v>
          </cell>
          <cell r="L267">
            <v>4.5149999999999999E-7</v>
          </cell>
          <cell r="M267">
            <v>4.4695000000000002E-6</v>
          </cell>
          <cell r="N267">
            <v>5.0400000000000007E-7</v>
          </cell>
          <cell r="O267">
            <v>1.7149999999999999E-6</v>
          </cell>
          <cell r="P267">
            <v>1.463E-6</v>
          </cell>
          <cell r="Q267">
            <v>1.3996500000000001E-4</v>
          </cell>
          <cell r="R267">
            <v>6.9442099999999997E-4</v>
          </cell>
          <cell r="S267">
            <v>2.0354284999999999E-3</v>
          </cell>
          <cell r="T267">
            <v>3.4497575000000001E-3</v>
          </cell>
          <cell r="U267">
            <v>2.366567E-3</v>
          </cell>
          <cell r="V267">
            <v>1.1392955E-3</v>
          </cell>
          <cell r="W267">
            <v>0</v>
          </cell>
          <cell r="X267">
            <v>0</v>
          </cell>
          <cell r="Y267">
            <v>0</v>
          </cell>
          <cell r="Z267">
            <v>0</v>
          </cell>
          <cell r="AA267">
            <v>0</v>
          </cell>
          <cell r="AB267">
            <v>3.3999999999999994E-3</v>
          </cell>
          <cell r="AC267">
            <v>6.9999999999999999E-4</v>
          </cell>
          <cell r="AD267">
            <v>1.0999999999999998E-3</v>
          </cell>
          <cell r="AE267">
            <v>1.6E-2</v>
          </cell>
          <cell r="AF267">
            <v>2.9999999999999997E-4</v>
          </cell>
          <cell r="AG267">
            <v>1.8E-3</v>
          </cell>
          <cell r="AH267">
            <v>1.4E-3</v>
          </cell>
          <cell r="AI267">
            <v>0</v>
          </cell>
          <cell r="AJ267">
            <v>3.9999999999999996E-4</v>
          </cell>
          <cell r="AK267">
            <v>0</v>
          </cell>
          <cell r="AL267">
            <v>7.2700000000000001E-2</v>
          </cell>
          <cell r="AM267">
            <v>2.4399999999999998E-2</v>
          </cell>
          <cell r="AN267">
            <v>1.2000000000000001E-3</v>
          </cell>
          <cell r="AO267">
            <v>5.8999999999999999E-3</v>
          </cell>
          <cell r="AP267">
            <v>2.2000000000000001E-3</v>
          </cell>
          <cell r="AQ267">
            <v>2.2599999999999995E-2</v>
          </cell>
          <cell r="AR267">
            <v>8.4900000000000003E-2</v>
          </cell>
          <cell r="AS267">
            <v>0.24049999999999996</v>
          </cell>
          <cell r="AT267">
            <v>0.55729999999999991</v>
          </cell>
          <cell r="AU267">
            <v>0.46689999999999993</v>
          </cell>
          <cell r="AV267">
            <v>0.29369999999999996</v>
          </cell>
          <cell r="AW267">
            <v>0</v>
          </cell>
          <cell r="AX267">
            <v>0</v>
          </cell>
          <cell r="AY267">
            <v>0</v>
          </cell>
          <cell r="AZ267">
            <v>0</v>
          </cell>
          <cell r="BA267">
            <v>0</v>
          </cell>
        </row>
        <row r="268">
          <cell r="B268">
            <v>2.8913499999999997E-5</v>
          </cell>
          <cell r="C268">
            <v>2.6505499999999999E-5</v>
          </cell>
          <cell r="D268">
            <v>5.22025E-5</v>
          </cell>
          <cell r="E268">
            <v>1.14135E-5</v>
          </cell>
          <cell r="F268">
            <v>5.9261999999999996E-5</v>
          </cell>
          <cell r="G268">
            <v>2.3860899999999998E-4</v>
          </cell>
          <cell r="H268">
            <v>2.2105999999999998E-5</v>
          </cell>
          <cell r="I268">
            <v>8.4910000000000005E-6</v>
          </cell>
          <cell r="J268">
            <v>1.2425E-6</v>
          </cell>
          <cell r="K268">
            <v>2.8490000000000002E-6</v>
          </cell>
          <cell r="L268">
            <v>1.127E-6</v>
          </cell>
          <cell r="M268">
            <v>2.751E-6</v>
          </cell>
          <cell r="N268">
            <v>8.1549999999999996E-7</v>
          </cell>
          <cell r="O268">
            <v>1.5259999999999999E-6</v>
          </cell>
          <cell r="P268">
            <v>3.3949999999999999E-7</v>
          </cell>
          <cell r="Q268">
            <v>1.6519999999999998E-6</v>
          </cell>
          <cell r="R268">
            <v>6.0550000000000007E-7</v>
          </cell>
          <cell r="S268">
            <v>1.6694999999999999E-6</v>
          </cell>
          <cell r="T268">
            <v>1.0507E-5</v>
          </cell>
          <cell r="U268">
            <v>2.2214499999999999E-5</v>
          </cell>
          <cell r="V268">
            <v>2.9882999999999998E-5</v>
          </cell>
          <cell r="W268">
            <v>0</v>
          </cell>
          <cell r="X268">
            <v>0</v>
          </cell>
          <cell r="Y268">
            <v>0</v>
          </cell>
          <cell r="Z268">
            <v>0</v>
          </cell>
          <cell r="AA268">
            <v>0</v>
          </cell>
          <cell r="AB268">
            <v>2.1199999999999997E-2</v>
          </cell>
          <cell r="AC268">
            <v>1.9899999999999998E-2</v>
          </cell>
          <cell r="AD268">
            <v>1.1299999999999999E-2</v>
          </cell>
          <cell r="AE268">
            <v>3.8E-3</v>
          </cell>
          <cell r="AF268">
            <v>1.6900000000000002E-2</v>
          </cell>
          <cell r="AG268">
            <v>5.1199999999999996E-2</v>
          </cell>
          <cell r="AH268">
            <v>1.8599999999999998E-2</v>
          </cell>
          <cell r="AI268">
            <v>1.7999999999999999E-2</v>
          </cell>
          <cell r="AJ268">
            <v>1.0500000000000001E-2</v>
          </cell>
          <cell r="AK268">
            <v>8.3000000000000001E-3</v>
          </cell>
          <cell r="AL268">
            <v>9.3999999999999986E-3</v>
          </cell>
          <cell r="AM268">
            <v>5.6999999999999993E-3</v>
          </cell>
          <cell r="AN268">
            <v>1.8E-3</v>
          </cell>
          <cell r="AO268">
            <v>2.5999999999999999E-3</v>
          </cell>
          <cell r="AP268">
            <v>2.3E-3</v>
          </cell>
          <cell r="AQ268">
            <v>3.5999999999999999E-3</v>
          </cell>
          <cell r="AR268">
            <v>1.3999999999999998E-3</v>
          </cell>
          <cell r="AS268">
            <v>3.0999999999999999E-3</v>
          </cell>
          <cell r="AT268">
            <v>1.1499999999999998E-2</v>
          </cell>
          <cell r="AU268">
            <v>1.01E-2</v>
          </cell>
          <cell r="AV268">
            <v>3.1099999999999999E-2</v>
          </cell>
          <cell r="AW268">
            <v>0</v>
          </cell>
          <cell r="AX268">
            <v>0</v>
          </cell>
          <cell r="AY268">
            <v>0</v>
          </cell>
          <cell r="AZ268">
            <v>0</v>
          </cell>
          <cell r="BA268">
            <v>0</v>
          </cell>
        </row>
        <row r="269">
          <cell r="B269">
            <v>1.7149999999999999E-7</v>
          </cell>
          <cell r="C269">
            <v>6.9999999999999998E-9</v>
          </cell>
          <cell r="D269">
            <v>5.5999999999999999E-8</v>
          </cell>
          <cell r="E269">
            <v>0</v>
          </cell>
          <cell r="F269">
            <v>4.1999999999999999E-8</v>
          </cell>
          <cell r="G269">
            <v>0</v>
          </cell>
          <cell r="H269">
            <v>0</v>
          </cell>
          <cell r="I269">
            <v>2.6599999999999997E-7</v>
          </cell>
          <cell r="J269">
            <v>3.4859999999999997E-6</v>
          </cell>
          <cell r="K269">
            <v>1.7044999999999999E-6</v>
          </cell>
          <cell r="L269">
            <v>2.7086499999999999E-5</v>
          </cell>
          <cell r="M269">
            <v>6.5694999999999995E-6</v>
          </cell>
          <cell r="N269">
            <v>1.8964049999999999E-4</v>
          </cell>
          <cell r="O269">
            <v>2.4534999999999999E-6</v>
          </cell>
          <cell r="P269">
            <v>0</v>
          </cell>
          <cell r="Q269">
            <v>1.05E-8</v>
          </cell>
          <cell r="R269">
            <v>1.1899999999999999E-7</v>
          </cell>
          <cell r="S269">
            <v>3.3221999999999995E-5</v>
          </cell>
          <cell r="T269">
            <v>6.9999999999999998E-9</v>
          </cell>
          <cell r="U269">
            <v>0</v>
          </cell>
          <cell r="V269">
            <v>0</v>
          </cell>
          <cell r="W269">
            <v>0</v>
          </cell>
          <cell r="X269">
            <v>0</v>
          </cell>
          <cell r="Y269">
            <v>0</v>
          </cell>
          <cell r="Z269">
            <v>0</v>
          </cell>
          <cell r="AA269">
            <v>0</v>
          </cell>
          <cell r="AB269">
            <v>7.9999999999999993E-4</v>
          </cell>
          <cell r="AC269">
            <v>9.9999999999999991E-5</v>
          </cell>
          <cell r="AD269">
            <v>1.9999999999999998E-4</v>
          </cell>
          <cell r="AE269">
            <v>0</v>
          </cell>
          <cell r="AF269">
            <v>9.9999999999999991E-5</v>
          </cell>
          <cell r="AG269">
            <v>0</v>
          </cell>
          <cell r="AH269">
            <v>0</v>
          </cell>
          <cell r="AI269">
            <v>5.0000000000000001E-4</v>
          </cell>
          <cell r="AJ269">
            <v>6.1999999999999998E-3</v>
          </cell>
          <cell r="AK269">
            <v>6.9500000000000006E-2</v>
          </cell>
          <cell r="AL269">
            <v>2.0999999999999998E-2</v>
          </cell>
          <cell r="AM269">
            <v>1.4499999999999999E-2</v>
          </cell>
          <cell r="AN269">
            <v>4.65E-2</v>
          </cell>
          <cell r="AO269">
            <v>6.6E-3</v>
          </cell>
          <cell r="AP269">
            <v>0</v>
          </cell>
          <cell r="AQ269">
            <v>9.9999999999999991E-5</v>
          </cell>
          <cell r="AR269">
            <v>1.5E-3</v>
          </cell>
          <cell r="AS269">
            <v>3.0599999999999995E-2</v>
          </cell>
          <cell r="AT269">
            <v>9.9999999999999991E-5</v>
          </cell>
          <cell r="AU269">
            <v>0</v>
          </cell>
          <cell r="AV269">
            <v>0</v>
          </cell>
          <cell r="AW269">
            <v>0</v>
          </cell>
          <cell r="AX269">
            <v>0</v>
          </cell>
          <cell r="AY269">
            <v>0</v>
          </cell>
          <cell r="AZ269">
            <v>0</v>
          </cell>
          <cell r="BA269">
            <v>0</v>
          </cell>
        </row>
        <row r="271">
          <cell r="B271">
            <v>4.5049038999999999E-2</v>
          </cell>
          <cell r="C271">
            <v>4.3475438999999998E-2</v>
          </cell>
          <cell r="D271">
            <v>6.1301341500000002E-2</v>
          </cell>
          <cell r="E271">
            <v>5.6799788500000004E-2</v>
          </cell>
          <cell r="F271">
            <v>9.0171213999999986E-2</v>
          </cell>
          <cell r="G271">
            <v>0.12169820599999999</v>
          </cell>
          <cell r="H271">
            <v>7.343110600000001E-2</v>
          </cell>
          <cell r="I271">
            <v>9.5988976999999989E-2</v>
          </cell>
          <cell r="J271">
            <v>7.5047098000000007E-2</v>
          </cell>
          <cell r="K271">
            <v>4.7281566499999997E-2</v>
          </cell>
          <cell r="L271">
            <v>0.11356832199999999</v>
          </cell>
          <cell r="M271">
            <v>8.8671789499999987E-2</v>
          </cell>
          <cell r="N271">
            <v>0.15189301050000001</v>
          </cell>
          <cell r="O271">
            <v>0.12109283199999998</v>
          </cell>
          <cell r="P271">
            <v>0.11124443049999999</v>
          </cell>
          <cell r="Q271">
            <v>9.0592676999999996E-2</v>
          </cell>
          <cell r="R271">
            <v>7.5355924000000005E-2</v>
          </cell>
          <cell r="S271">
            <v>8.5722440999999996E-2</v>
          </cell>
          <cell r="T271">
            <v>0.10659204849999999</v>
          </cell>
          <cell r="U271">
            <v>9.2622677E-2</v>
          </cell>
          <cell r="V271">
            <v>0.11471732999999999</v>
          </cell>
          <cell r="W271">
            <v>0</v>
          </cell>
          <cell r="X271">
            <v>0</v>
          </cell>
          <cell r="Y271">
            <v>0</v>
          </cell>
          <cell r="Z271">
            <v>0</v>
          </cell>
          <cell r="AA271">
            <v>0</v>
          </cell>
          <cell r="AB271">
            <v>11.988300000000001</v>
          </cell>
          <cell r="AC271">
            <v>12.2806</v>
          </cell>
          <cell r="AD271">
            <v>14.435999999999998</v>
          </cell>
          <cell r="AE271">
            <v>14.9185</v>
          </cell>
          <cell r="AF271">
            <v>20.175499999999996</v>
          </cell>
          <cell r="AG271">
            <v>25.095099999999999</v>
          </cell>
          <cell r="AH271">
            <v>22.0869</v>
          </cell>
          <cell r="AI271">
            <v>25.1205</v>
          </cell>
          <cell r="AJ271">
            <v>22.8428</v>
          </cell>
          <cell r="AK271">
            <v>11.9727</v>
          </cell>
          <cell r="AL271">
            <v>19.6876</v>
          </cell>
          <cell r="AM271">
            <v>19.469200000000001</v>
          </cell>
          <cell r="AN271">
            <v>26.181899999999999</v>
          </cell>
          <cell r="AO271">
            <v>21.79</v>
          </cell>
          <cell r="AP271">
            <v>17.7254</v>
          </cell>
          <cell r="AQ271">
            <v>12.487</v>
          </cell>
          <cell r="AR271">
            <v>10.061199999999999</v>
          </cell>
          <cell r="AS271">
            <v>13.067</v>
          </cell>
          <cell r="AT271">
            <v>19.318300000000001</v>
          </cell>
          <cell r="AU271">
            <v>16.8125</v>
          </cell>
          <cell r="AV271">
            <v>18.501100000000001</v>
          </cell>
          <cell r="AW271">
            <v>0</v>
          </cell>
          <cell r="AX271">
            <v>0</v>
          </cell>
          <cell r="AY271">
            <v>0</v>
          </cell>
          <cell r="AZ271">
            <v>0</v>
          </cell>
          <cell r="BA271">
            <v>0</v>
          </cell>
        </row>
      </sheetData>
      <sheetData sheetId="57" refreshError="1"/>
      <sheetData sheetId="58">
        <row r="69">
          <cell r="F69">
            <v>9.6823789999999992E-4</v>
          </cell>
          <cell r="G69">
            <v>4.0433137499999994E-3</v>
          </cell>
          <cell r="H69">
            <v>7.5990389999999993E-3</v>
          </cell>
          <cell r="I69">
            <v>1.1498083869999998E-2</v>
          </cell>
          <cell r="J69">
            <v>1.0566244849999998E-2</v>
          </cell>
          <cell r="K69">
            <v>1.8818919699999999E-2</v>
          </cell>
          <cell r="L69">
            <v>2.3684576369999998E-2</v>
          </cell>
          <cell r="M69">
            <v>1.7245255789999997E-2</v>
          </cell>
          <cell r="N69">
            <v>2.8806538879999996E-2</v>
          </cell>
          <cell r="O69">
            <v>3.2950516829999998E-2</v>
          </cell>
          <cell r="P69">
            <v>2.8200539219999998E-2</v>
          </cell>
          <cell r="Q69">
            <v>3.5340048800000003E-2</v>
          </cell>
          <cell r="R69">
            <v>2.5047212749999999E-2</v>
          </cell>
          <cell r="S69">
            <v>1.2301356339999998E-2</v>
          </cell>
          <cell r="T69">
            <v>0.16336069147999999</v>
          </cell>
          <cell r="U69">
            <v>0.22357667499999997</v>
          </cell>
          <cell r="V69">
            <v>0.12954130839999997</v>
          </cell>
          <cell r="AF69">
            <v>2.9499999999999998E-2</v>
          </cell>
          <cell r="AG69">
            <v>0.16339999999999999</v>
          </cell>
          <cell r="AH69">
            <v>0.35580000000000001</v>
          </cell>
          <cell r="AI69">
            <v>0.9635999999999999</v>
          </cell>
          <cell r="AJ69">
            <v>0.91020000000000001</v>
          </cell>
          <cell r="AK69">
            <v>1.6201999999999999</v>
          </cell>
          <cell r="AL69">
            <v>1.9313</v>
          </cell>
          <cell r="AM69">
            <v>1.4428999999999998</v>
          </cell>
          <cell r="AN69">
            <v>1.7944</v>
          </cell>
          <cell r="AO69">
            <v>2.0741999999999998</v>
          </cell>
          <cell r="AP69">
            <v>2.1743000000000001</v>
          </cell>
          <cell r="AQ69">
            <v>1.8110999999999999</v>
          </cell>
          <cell r="AR69">
            <v>1.1898</v>
          </cell>
          <cell r="AS69">
            <v>0.64279999999999993</v>
          </cell>
          <cell r="AT69">
            <v>4.9524999999999997</v>
          </cell>
          <cell r="AU69">
            <v>5.7376999999999994</v>
          </cell>
          <cell r="AV69">
            <v>2.7936999999999999</v>
          </cell>
        </row>
        <row r="91">
          <cell r="B91">
            <v>2.6033699999999998E-5</v>
          </cell>
          <cell r="D91">
            <v>9.3701999999999992E-5</v>
          </cell>
          <cell r="E91">
            <v>3.2280499999999997E-5</v>
          </cell>
          <cell r="F91">
            <v>4.3533111999999996E-4</v>
          </cell>
          <cell r="G91">
            <v>6.7327140999999991E-4</v>
          </cell>
          <cell r="H91">
            <v>4.5981342399999993E-3</v>
          </cell>
          <cell r="I91">
            <v>3.6652100799999996E-3</v>
          </cell>
          <cell r="J91">
            <v>5.450059299999999E-3</v>
          </cell>
          <cell r="K91">
            <v>1.2381964209999999E-2</v>
          </cell>
          <cell r="L91">
            <v>4.5998727179999997E-2</v>
          </cell>
          <cell r="M91">
            <v>7.9920134349999991E-2</v>
          </cell>
          <cell r="N91">
            <v>8.8784024769999983E-2</v>
          </cell>
          <cell r="O91">
            <v>0.10880309125000001</v>
          </cell>
          <cell r="P91">
            <v>9.114038059E-2</v>
          </cell>
          <cell r="Q91">
            <v>7.2844674279999994E-2</v>
          </cell>
          <cell r="R91">
            <v>5.5086774679999992E-2</v>
          </cell>
          <cell r="S91">
            <v>6.024562683999999E-2</v>
          </cell>
          <cell r="T91">
            <v>6.8251804249999992E-2</v>
          </cell>
          <cell r="U91">
            <v>9.1717513999999986E-2</v>
          </cell>
          <cell r="V91">
            <v>9.9557165889999993E-2</v>
          </cell>
          <cell r="AB91">
            <v>2.6999999999999997E-3</v>
          </cell>
          <cell r="AD91">
            <v>7.0999999999999995E-3</v>
          </cell>
          <cell r="AE91">
            <v>1.5E-3</v>
          </cell>
          <cell r="AF91">
            <v>2.87E-2</v>
          </cell>
          <cell r="AG91">
            <v>3.39E-2</v>
          </cell>
          <cell r="AH91">
            <v>0.2049</v>
          </cell>
          <cell r="AI91">
            <v>0.29099999999999998</v>
          </cell>
          <cell r="AJ91">
            <v>0.43390000000000001</v>
          </cell>
          <cell r="AK91">
            <v>1.2241</v>
          </cell>
          <cell r="AL91">
            <v>3.698</v>
          </cell>
          <cell r="AM91">
            <v>6.9090999999999996</v>
          </cell>
          <cell r="AN91">
            <v>5.3620999999999999</v>
          </cell>
          <cell r="AO91">
            <v>7.8011999999999997</v>
          </cell>
          <cell r="AP91">
            <v>6.7061999999999999</v>
          </cell>
          <cell r="AQ91">
            <v>3.5850999999999997</v>
          </cell>
          <cell r="AR91">
            <v>2.9481999999999999</v>
          </cell>
          <cell r="AS91">
            <v>3.548</v>
          </cell>
          <cell r="AT91">
            <v>5.3096999999999994</v>
          </cell>
          <cell r="AU91">
            <v>5.3412999999999995</v>
          </cell>
          <cell r="AV91">
            <v>5.3694999999999995</v>
          </cell>
        </row>
        <row r="126">
          <cell r="D126">
            <v>4.1016359999999993E-5</v>
          </cell>
          <cell r="F126">
            <v>8.5554691599999989E-3</v>
          </cell>
          <cell r="G126">
            <v>1.8201999899999998E-2</v>
          </cell>
          <cell r="H126">
            <v>1.8312732479999996E-2</v>
          </cell>
          <cell r="I126">
            <v>9.432656729999999E-3</v>
          </cell>
          <cell r="J126">
            <v>2.2631998619999996E-2</v>
          </cell>
          <cell r="K126">
            <v>5.9945706379999991E-2</v>
          </cell>
          <cell r="L126">
            <v>7.1635824609999996E-2</v>
          </cell>
          <cell r="M126">
            <v>5.1699658289999992E-2</v>
          </cell>
          <cell r="N126">
            <v>0.13236348573000001</v>
          </cell>
          <cell r="O126">
            <v>0.11797009636999999</v>
          </cell>
          <cell r="P126">
            <v>0.16407389599999997</v>
          </cell>
          <cell r="Q126">
            <v>0.40457243672999993</v>
          </cell>
          <cell r="R126">
            <v>0.26950110067999999</v>
          </cell>
          <cell r="S126">
            <v>0.18627766975999999</v>
          </cell>
          <cell r="T126">
            <v>0.5086390423099999</v>
          </cell>
          <cell r="U126">
            <v>0.83607568869999993</v>
          </cell>
          <cell r="V126">
            <v>1.1293357879999999</v>
          </cell>
          <cell r="AD126">
            <v>3.9999999999999996E-4</v>
          </cell>
          <cell r="AF126">
            <v>0.21489999999999998</v>
          </cell>
          <cell r="AG126">
            <v>0.55249999999999999</v>
          </cell>
          <cell r="AH126">
            <v>1.0212999999999999</v>
          </cell>
          <cell r="AI126">
            <v>0.64710000000000001</v>
          </cell>
          <cell r="AJ126">
            <v>1.1591</v>
          </cell>
          <cell r="AK126">
            <v>4.6606999999999994</v>
          </cell>
          <cell r="AL126">
            <v>5.2269999999999994</v>
          </cell>
          <cell r="AM126">
            <v>3.1263000000000001</v>
          </cell>
          <cell r="AN126">
            <v>4.4051</v>
          </cell>
          <cell r="AO126">
            <v>3.6442999999999999</v>
          </cell>
          <cell r="AP126">
            <v>6.5482999999999993</v>
          </cell>
          <cell r="AQ126">
            <v>9.7053999999999991</v>
          </cell>
          <cell r="AR126">
            <v>6.1948999999999996</v>
          </cell>
          <cell r="AS126">
            <v>2.4362999999999997</v>
          </cell>
          <cell r="AT126">
            <v>8.8346</v>
          </cell>
          <cell r="AU126">
            <v>11.8604</v>
          </cell>
          <cell r="AV126">
            <v>15.696399999999999</v>
          </cell>
        </row>
        <row r="132">
          <cell r="E132">
            <v>2.4011539999999997E-4</v>
          </cell>
          <cell r="F132">
            <v>3.6928247999999998E-3</v>
          </cell>
          <cell r="G132">
            <v>4.0259511879999994E-2</v>
          </cell>
          <cell r="H132">
            <v>7.8884026899999987E-2</v>
          </cell>
          <cell r="I132">
            <v>0.14892691268</v>
          </cell>
          <cell r="J132">
            <v>0.21856274698999997</v>
          </cell>
          <cell r="K132">
            <v>0.14818622573999998</v>
          </cell>
          <cell r="L132">
            <v>0.19932760686999998</v>
          </cell>
          <cell r="M132">
            <v>0.33136817139999997</v>
          </cell>
          <cell r="N132">
            <v>0.21263605132000002</v>
          </cell>
          <cell r="O132">
            <v>0.14740182827999998</v>
          </cell>
          <cell r="P132">
            <v>0.32310804854999997</v>
          </cell>
          <cell r="Q132">
            <v>0.35768285762999996</v>
          </cell>
          <cell r="R132">
            <v>0.64194807270999987</v>
          </cell>
          <cell r="S132">
            <v>0.92714778911999984</v>
          </cell>
          <cell r="T132">
            <v>1.11890313129</v>
          </cell>
          <cell r="U132">
            <v>1.4064694349999998</v>
          </cell>
          <cell r="V132">
            <v>1.1145508359999998</v>
          </cell>
          <cell r="AE132">
            <v>5.1999999999999998E-3</v>
          </cell>
          <cell r="AF132">
            <v>0.1187</v>
          </cell>
          <cell r="AG132">
            <v>1.1057999999999999</v>
          </cell>
          <cell r="AH132">
            <v>1.835</v>
          </cell>
          <cell r="AI132">
            <v>5.2902999999999993</v>
          </cell>
          <cell r="AJ132">
            <v>8.3243999999999989</v>
          </cell>
          <cell r="AK132">
            <v>7.2542</v>
          </cell>
          <cell r="AL132">
            <v>5.5888999999999998</v>
          </cell>
          <cell r="AM132">
            <v>10.593399999999999</v>
          </cell>
          <cell r="AN132">
            <v>6.4339999999999993</v>
          </cell>
          <cell r="AO132">
            <v>5.7698999999999998</v>
          </cell>
          <cell r="AP132">
            <v>11.033099999999999</v>
          </cell>
          <cell r="AQ132">
            <v>9.3123000000000005</v>
          </cell>
          <cell r="AR132">
            <v>12.671299999999999</v>
          </cell>
          <cell r="AS132">
            <v>13.938899999999999</v>
          </cell>
          <cell r="AT132">
            <v>23.634599999999999</v>
          </cell>
          <cell r="AU132">
            <v>25.115199999999998</v>
          </cell>
          <cell r="AV132">
            <v>19.1111</v>
          </cell>
        </row>
        <row r="188">
          <cell r="B188">
            <v>7.4703999999999995E-5</v>
          </cell>
          <cell r="C188">
            <v>6.080003999999999E-5</v>
          </cell>
          <cell r="F188">
            <v>7.1322999999999995E-5</v>
          </cell>
          <cell r="G188">
            <v>1.1203023999999998E-3</v>
          </cell>
          <cell r="H188">
            <v>5.2439277799999993E-3</v>
          </cell>
          <cell r="I188">
            <v>1.8336837399999997E-2</v>
          </cell>
          <cell r="J188">
            <v>3.6066022159999996E-2</v>
          </cell>
          <cell r="K188">
            <v>6.5069742289999996E-2</v>
          </cell>
          <cell r="L188">
            <v>0.11486611170999998</v>
          </cell>
          <cell r="M188">
            <v>0.26942527772999997</v>
          </cell>
          <cell r="N188">
            <v>0.74818284386999978</v>
          </cell>
          <cell r="O188">
            <v>0.90851674465999988</v>
          </cell>
          <cell r="P188">
            <v>1.3668616498599997</v>
          </cell>
          <cell r="Q188">
            <v>1.48826523657</v>
          </cell>
          <cell r="R188">
            <v>1.8433625544599999</v>
          </cell>
          <cell r="S188">
            <v>1.3770994446999998</v>
          </cell>
          <cell r="T188">
            <v>1.9300005248999998</v>
          </cell>
          <cell r="U188">
            <v>2.7556962054999996</v>
          </cell>
          <cell r="V188">
            <v>2.5767920716999999</v>
          </cell>
          <cell r="AB188">
            <v>8.9999999999999998E-4</v>
          </cell>
          <cell r="AC188">
            <v>1.1999999999999999E-3</v>
          </cell>
          <cell r="AF188">
            <v>1.5E-3</v>
          </cell>
          <cell r="AG188">
            <v>3.15E-2</v>
          </cell>
          <cell r="AH188">
            <v>0.21109999999999998</v>
          </cell>
          <cell r="AI188">
            <v>0.59829999999999994</v>
          </cell>
          <cell r="AJ188">
            <v>2.4354</v>
          </cell>
          <cell r="AK188">
            <v>1.6745999999999999</v>
          </cell>
          <cell r="AL188">
            <v>3.5989</v>
          </cell>
          <cell r="AM188">
            <v>8.6928999999999998</v>
          </cell>
          <cell r="AN188">
            <v>20.047000000000001</v>
          </cell>
          <cell r="AO188">
            <v>29.107099999999999</v>
          </cell>
          <cell r="AP188">
            <v>40.1691</v>
          </cell>
          <cell r="AQ188">
            <v>27.1128</v>
          </cell>
          <cell r="AR188">
            <v>29.671999999999997</v>
          </cell>
          <cell r="AS188">
            <v>21.1251</v>
          </cell>
          <cell r="AT188">
            <v>40.076499999999996</v>
          </cell>
          <cell r="AU188">
            <v>48.7776</v>
          </cell>
          <cell r="AV188">
            <v>37.938299999999998</v>
          </cell>
        </row>
        <row r="225">
          <cell r="E225">
            <v>3.0589999999999997E-5</v>
          </cell>
          <cell r="F225">
            <v>1.0342639999999998E-4</v>
          </cell>
          <cell r="G225">
            <v>2.4579660699999995E-3</v>
          </cell>
          <cell r="H225">
            <v>1.9680293849999999E-2</v>
          </cell>
          <cell r="I225">
            <v>1.73449808E-2</v>
          </cell>
          <cell r="J225">
            <v>1.8744225359999998E-2</v>
          </cell>
          <cell r="K225">
            <v>1.1758876499999999E-2</v>
          </cell>
          <cell r="L225">
            <v>7.9436305199999998E-3</v>
          </cell>
          <cell r="M225">
            <v>2.1497846999999997E-2</v>
          </cell>
          <cell r="N225">
            <v>3.4843855200000003E-2</v>
          </cell>
          <cell r="O225">
            <v>3.3573701000000004E-2</v>
          </cell>
          <cell r="P225">
            <v>3.6074287199999999E-2</v>
          </cell>
          <cell r="Q225">
            <v>7.4406012800000004E-2</v>
          </cell>
          <cell r="R225">
            <v>6.8309884999999994E-3</v>
          </cell>
          <cell r="S225">
            <v>9.5879460599999997E-3</v>
          </cell>
          <cell r="T225">
            <v>0.42978126967999997</v>
          </cell>
          <cell r="U225">
            <v>0.39636802519999997</v>
          </cell>
          <cell r="V225">
            <v>0.17790916989999997</v>
          </cell>
          <cell r="AE225">
            <v>2.6999999999999997E-3</v>
          </cell>
          <cell r="AF225">
            <v>6.9999999999999993E-3</v>
          </cell>
          <cell r="AG225">
            <v>9.7499999999999989E-2</v>
          </cell>
          <cell r="AH225">
            <v>0.76349999999999996</v>
          </cell>
          <cell r="AI225">
            <v>0.9879</v>
          </cell>
          <cell r="AJ225">
            <v>1.2662</v>
          </cell>
          <cell r="AK225">
            <v>0.71079999999999999</v>
          </cell>
          <cell r="AL225">
            <v>0.48319999999999996</v>
          </cell>
          <cell r="AM225">
            <v>1.9331999999999998</v>
          </cell>
          <cell r="AN225">
            <v>2.0507999999999997</v>
          </cell>
          <cell r="AO225">
            <v>1.746</v>
          </cell>
          <cell r="AP225">
            <v>1.8754999999999999</v>
          </cell>
          <cell r="AQ225">
            <v>2.4947999999999997</v>
          </cell>
          <cell r="AR225">
            <v>0.41419999999999996</v>
          </cell>
          <cell r="AS225">
            <v>0.33460000000000001</v>
          </cell>
          <cell r="AT225">
            <v>9.8536000000000001</v>
          </cell>
          <cell r="AU225">
            <v>8.0907999999999998</v>
          </cell>
          <cell r="AV225">
            <v>3.5895999999999999</v>
          </cell>
        </row>
        <row r="238">
          <cell r="P238">
            <v>6.0059999999999998E-5</v>
          </cell>
          <cell r="Q238">
            <v>1.1739E-4</v>
          </cell>
          <cell r="R238">
            <v>6.5929499999999993E-5</v>
          </cell>
          <cell r="S238">
            <v>1.6530773209999999E-2</v>
          </cell>
          <cell r="T238">
            <v>8.0251721899999989E-2</v>
          </cell>
          <cell r="AP238">
            <v>3.3999999999999998E-3</v>
          </cell>
          <cell r="AQ238">
            <v>5.4999999999999997E-3</v>
          </cell>
          <cell r="AR238">
            <v>4.3E-3</v>
          </cell>
          <cell r="AS238">
            <v>0.2515</v>
          </cell>
          <cell r="AT238">
            <v>2.0225</v>
          </cell>
        </row>
        <row r="263">
          <cell r="B263">
            <v>5.2107649999999994E-4</v>
          </cell>
          <cell r="C263">
            <v>3.2960885999999993E-4</v>
          </cell>
          <cell r="D263">
            <v>1.3471835999999998E-4</v>
          </cell>
          <cell r="E263">
            <v>3.0870606899999994E-3</v>
          </cell>
          <cell r="F263">
            <v>1.8007043389999998E-2</v>
          </cell>
          <cell r="G263">
            <v>7.0995366609999985E-2</v>
          </cell>
          <cell r="H263">
            <v>0.14306544202999999</v>
          </cell>
          <cell r="I263">
            <v>0.21528298057</v>
          </cell>
          <cell r="J263">
            <v>0.32046887873000002</v>
          </cell>
          <cell r="K263">
            <v>0.32271131087999999</v>
          </cell>
          <cell r="L263">
            <v>0.47060191003000001</v>
          </cell>
          <cell r="M263">
            <v>0.78533388702999984</v>
          </cell>
          <cell r="N263">
            <v>1.2719532937999998</v>
          </cell>
          <cell r="O263">
            <v>1.3943663236999999</v>
          </cell>
          <cell r="P263">
            <v>2.0942547466399999</v>
          </cell>
          <cell r="Q263">
            <v>2.5085709722500003</v>
          </cell>
          <cell r="R263">
            <v>2.8663436148899999</v>
          </cell>
          <cell r="S263">
            <v>2.6065423359499995</v>
          </cell>
          <cell r="T263">
            <v>4.4107406872899997</v>
          </cell>
          <cell r="U263">
            <v>5.8563786192799983</v>
          </cell>
          <cell r="V263">
            <v>5.4912923772699997</v>
          </cell>
          <cell r="W263">
            <v>0</v>
          </cell>
          <cell r="X263">
            <v>0</v>
          </cell>
          <cell r="Y263">
            <v>0</v>
          </cell>
          <cell r="Z263">
            <v>0</v>
          </cell>
          <cell r="AA263">
            <v>0</v>
          </cell>
          <cell r="AB263">
            <v>7.3000000000000001E-3</v>
          </cell>
          <cell r="AC263">
            <v>2.0799999999999999E-2</v>
          </cell>
          <cell r="AD263">
            <v>7.4999999999999997E-3</v>
          </cell>
          <cell r="AE263">
            <v>2.86E-2</v>
          </cell>
          <cell r="AF263">
            <v>0.51339999999999997</v>
          </cell>
          <cell r="AG263">
            <v>2.0806000000000004</v>
          </cell>
          <cell r="AH263">
            <v>4.9347000000000003</v>
          </cell>
          <cell r="AI263">
            <v>9.2078999999999969</v>
          </cell>
          <cell r="AJ263">
            <v>15.138899999999998</v>
          </cell>
          <cell r="AK263">
            <v>17.681599999999996</v>
          </cell>
          <cell r="AL263">
            <v>21.016999999999999</v>
          </cell>
          <cell r="AM263">
            <v>33.928899999999999</v>
          </cell>
          <cell r="AN263">
            <v>41.552000000000007</v>
          </cell>
          <cell r="AO263">
            <v>52.761200000000009</v>
          </cell>
          <cell r="AP263">
            <v>72.135999999999981</v>
          </cell>
          <cell r="AQ263">
            <v>56.589299999999994</v>
          </cell>
          <cell r="AR263">
            <v>54.802099999999996</v>
          </cell>
          <cell r="AS263">
            <v>43.005800000000008</v>
          </cell>
          <cell r="AT263">
            <v>97.509599999999992</v>
          </cell>
          <cell r="AU263">
            <v>107.68490000000001</v>
          </cell>
          <cell r="AV263">
            <v>88.862699999999975</v>
          </cell>
          <cell r="AW263">
            <v>0</v>
          </cell>
          <cell r="AX263">
            <v>0</v>
          </cell>
          <cell r="AY263">
            <v>0</v>
          </cell>
          <cell r="AZ263">
            <v>0</v>
          </cell>
          <cell r="BA263">
            <v>0</v>
          </cell>
        </row>
        <row r="264">
          <cell r="B264">
            <v>1.3459599999999998E-4</v>
          </cell>
          <cell r="C264">
            <v>6.080003999999999E-5</v>
          </cell>
          <cell r="D264">
            <v>1.3471835999999998E-4</v>
          </cell>
          <cell r="E264">
            <v>3.0298589999999995E-4</v>
          </cell>
          <cell r="F264">
            <v>1.5132683019999997E-2</v>
          </cell>
          <cell r="G264">
            <v>7.0112513449999983E-2</v>
          </cell>
          <cell r="H264">
            <v>0.14305948502999999</v>
          </cell>
          <cell r="I264">
            <v>0.21348360271</v>
          </cell>
          <cell r="J264">
            <v>0.31793527163999996</v>
          </cell>
          <cell r="K264">
            <v>0.32260732581000001</v>
          </cell>
          <cell r="L264">
            <v>0.46863589878</v>
          </cell>
          <cell r="M264">
            <v>0.78242746028999977</v>
          </cell>
          <cell r="N264">
            <v>1.2716785521299998</v>
          </cell>
          <cell r="O264">
            <v>1.3942889776899996</v>
          </cell>
          <cell r="P264">
            <v>2.0936683813499997</v>
          </cell>
          <cell r="Q264">
            <v>2.5080180582799998</v>
          </cell>
          <cell r="R264">
            <v>2.8654876841500005</v>
          </cell>
          <cell r="S264">
            <v>2.5890011589399999</v>
          </cell>
          <cell r="T264">
            <v>4.3292267302200003</v>
          </cell>
          <cell r="U264">
            <v>5.8550963653699988</v>
          </cell>
          <cell r="V264">
            <v>5.490209600750001</v>
          </cell>
          <cell r="W264">
            <v>0</v>
          </cell>
          <cell r="X264">
            <v>0</v>
          </cell>
          <cell r="Y264">
            <v>0</v>
          </cell>
          <cell r="Z264">
            <v>0</v>
          </cell>
          <cell r="AA264">
            <v>0</v>
          </cell>
          <cell r="AB264">
            <v>4.8999999999999998E-3</v>
          </cell>
          <cell r="AC264">
            <v>1.1999999999999999E-3</v>
          </cell>
          <cell r="AD264">
            <v>7.4999999999999997E-3</v>
          </cell>
          <cell r="AE264">
            <v>9.3999999999999986E-3</v>
          </cell>
          <cell r="AF264">
            <v>0.44660000000000005</v>
          </cell>
          <cell r="AG264">
            <v>2.0656000000000003</v>
          </cell>
          <cell r="AH264">
            <v>4.9332000000000003</v>
          </cell>
          <cell r="AI264">
            <v>9.1110999999999969</v>
          </cell>
          <cell r="AJ264">
            <v>14.999899999999998</v>
          </cell>
          <cell r="AK264">
            <v>17.663099999999996</v>
          </cell>
          <cell r="AL264">
            <v>20.936499999999999</v>
          </cell>
          <cell r="AM264">
            <v>33.789700000000003</v>
          </cell>
          <cell r="AN264">
            <v>41.483300000000007</v>
          </cell>
          <cell r="AO264">
            <v>52.725800000000007</v>
          </cell>
          <cell r="AP264">
            <v>72.066900000000004</v>
          </cell>
          <cell r="AQ264">
            <v>56.547399999999996</v>
          </cell>
          <cell r="AR264">
            <v>54.709200000000003</v>
          </cell>
          <cell r="AS264">
            <v>42.678900000000013</v>
          </cell>
          <cell r="AT264">
            <v>95.390599999999992</v>
          </cell>
          <cell r="AU264">
            <v>107.4803</v>
          </cell>
          <cell r="AV264">
            <v>88.516699999999986</v>
          </cell>
          <cell r="AW264">
            <v>0</v>
          </cell>
          <cell r="AX264">
            <v>0</v>
          </cell>
          <cell r="AY264">
            <v>0</v>
          </cell>
          <cell r="AZ264">
            <v>0</v>
          </cell>
          <cell r="BA264">
            <v>0</v>
          </cell>
        </row>
        <row r="265">
          <cell r="B265">
            <v>0</v>
          </cell>
          <cell r="C265">
            <v>0</v>
          </cell>
          <cell r="D265">
            <v>0</v>
          </cell>
          <cell r="E265">
            <v>0</v>
          </cell>
          <cell r="F265">
            <v>0</v>
          </cell>
          <cell r="G265">
            <v>0</v>
          </cell>
          <cell r="H265">
            <v>5.956999999999999E-6</v>
          </cell>
          <cell r="I265">
            <v>0</v>
          </cell>
          <cell r="J265">
            <v>0</v>
          </cell>
          <cell r="K265">
            <v>0</v>
          </cell>
          <cell r="L265">
            <v>0</v>
          </cell>
          <cell r="M265">
            <v>0</v>
          </cell>
          <cell r="N265">
            <v>0</v>
          </cell>
          <cell r="O265">
            <v>0</v>
          </cell>
          <cell r="P265">
            <v>0</v>
          </cell>
          <cell r="Q265">
            <v>0</v>
          </cell>
          <cell r="R265">
            <v>0</v>
          </cell>
          <cell r="S265">
            <v>0</v>
          </cell>
          <cell r="T265">
            <v>2.6734049999999999E-5</v>
          </cell>
          <cell r="U265">
            <v>0</v>
          </cell>
          <cell r="V265">
            <v>1.0094699999999999E-4</v>
          </cell>
          <cell r="W265">
            <v>0</v>
          </cell>
          <cell r="X265">
            <v>0</v>
          </cell>
          <cell r="Y265">
            <v>0</v>
          </cell>
          <cell r="Z265">
            <v>0</v>
          </cell>
          <cell r="AA265">
            <v>0</v>
          </cell>
          <cell r="AB265">
            <v>0</v>
          </cell>
          <cell r="AC265">
            <v>0</v>
          </cell>
          <cell r="AD265">
            <v>0</v>
          </cell>
          <cell r="AE265">
            <v>0</v>
          </cell>
          <cell r="AF265">
            <v>0</v>
          </cell>
          <cell r="AG265">
            <v>0</v>
          </cell>
          <cell r="AH265">
            <v>1.5E-3</v>
          </cell>
          <cell r="AI265">
            <v>0</v>
          </cell>
          <cell r="AJ265">
            <v>0</v>
          </cell>
          <cell r="AK265">
            <v>0</v>
          </cell>
          <cell r="AL265">
            <v>0</v>
          </cell>
          <cell r="AM265">
            <v>0</v>
          </cell>
          <cell r="AN265">
            <v>0</v>
          </cell>
          <cell r="AO265">
            <v>0</v>
          </cell>
          <cell r="AP265">
            <v>0</v>
          </cell>
          <cell r="AQ265">
            <v>0</v>
          </cell>
          <cell r="AR265">
            <v>0</v>
          </cell>
          <cell r="AS265">
            <v>0</v>
          </cell>
          <cell r="AT265">
            <v>3.8E-3</v>
          </cell>
          <cell r="AU265">
            <v>0</v>
          </cell>
          <cell r="AV265">
            <v>9.1000000000000004E-3</v>
          </cell>
          <cell r="AW265">
            <v>0</v>
          </cell>
          <cell r="AX265">
            <v>0</v>
          </cell>
          <cell r="AY265">
            <v>0</v>
          </cell>
          <cell r="AZ265">
            <v>0</v>
          </cell>
          <cell r="BA265">
            <v>0</v>
          </cell>
        </row>
        <row r="266">
          <cell r="B266">
            <v>0</v>
          </cell>
          <cell r="C266">
            <v>0</v>
          </cell>
          <cell r="D266">
            <v>0</v>
          </cell>
          <cell r="E266">
            <v>0</v>
          </cell>
          <cell r="F266">
            <v>0</v>
          </cell>
          <cell r="G266">
            <v>0</v>
          </cell>
          <cell r="H266">
            <v>0</v>
          </cell>
          <cell r="I266">
            <v>0</v>
          </cell>
          <cell r="J266">
            <v>0</v>
          </cell>
          <cell r="K266">
            <v>0</v>
          </cell>
          <cell r="L266">
            <v>0</v>
          </cell>
          <cell r="M266">
            <v>0</v>
          </cell>
          <cell r="N266">
            <v>0</v>
          </cell>
          <cell r="O266">
            <v>0</v>
          </cell>
          <cell r="P266">
            <v>0</v>
          </cell>
          <cell r="Q266">
            <v>0</v>
          </cell>
          <cell r="R266">
            <v>0</v>
          </cell>
          <cell r="S266">
            <v>0</v>
          </cell>
          <cell r="T266">
            <v>0</v>
          </cell>
          <cell r="U266">
            <v>0</v>
          </cell>
          <cell r="V266">
            <v>0</v>
          </cell>
          <cell r="W266">
            <v>0</v>
          </cell>
          <cell r="X266">
            <v>0</v>
          </cell>
          <cell r="Y266">
            <v>0</v>
          </cell>
          <cell r="Z266">
            <v>0</v>
          </cell>
          <cell r="AA266">
            <v>0</v>
          </cell>
          <cell r="AB266">
            <v>0</v>
          </cell>
          <cell r="AC266">
            <v>0</v>
          </cell>
          <cell r="AD266">
            <v>0</v>
          </cell>
          <cell r="AE266">
            <v>0</v>
          </cell>
          <cell r="AF266">
            <v>0</v>
          </cell>
          <cell r="AG266">
            <v>0</v>
          </cell>
          <cell r="AH266">
            <v>0</v>
          </cell>
          <cell r="AI266">
            <v>0</v>
          </cell>
          <cell r="AJ266">
            <v>0</v>
          </cell>
          <cell r="AK266">
            <v>0</v>
          </cell>
          <cell r="AL266">
            <v>0</v>
          </cell>
          <cell r="AM266">
            <v>0</v>
          </cell>
          <cell r="AN266">
            <v>0</v>
          </cell>
          <cell r="AO266">
            <v>0</v>
          </cell>
          <cell r="AP266">
            <v>0</v>
          </cell>
          <cell r="AQ266">
            <v>0</v>
          </cell>
          <cell r="AR266">
            <v>0</v>
          </cell>
          <cell r="AS266">
            <v>0</v>
          </cell>
          <cell r="AT266">
            <v>0</v>
          </cell>
          <cell r="AU266">
            <v>0</v>
          </cell>
          <cell r="AV266">
            <v>0</v>
          </cell>
          <cell r="AW266">
            <v>0</v>
          </cell>
          <cell r="AX266">
            <v>0</v>
          </cell>
          <cell r="AY266">
            <v>0</v>
          </cell>
          <cell r="AZ266">
            <v>0</v>
          </cell>
          <cell r="BA266">
            <v>0</v>
          </cell>
        </row>
        <row r="267">
          <cell r="B267">
            <v>0</v>
          </cell>
          <cell r="C267">
            <v>0</v>
          </cell>
          <cell r="D267">
            <v>0</v>
          </cell>
          <cell r="E267">
            <v>0</v>
          </cell>
          <cell r="F267">
            <v>0</v>
          </cell>
          <cell r="G267">
            <v>0</v>
          </cell>
          <cell r="H267">
            <v>0</v>
          </cell>
          <cell r="I267">
            <v>0</v>
          </cell>
          <cell r="J267">
            <v>0</v>
          </cell>
          <cell r="K267">
            <v>0</v>
          </cell>
          <cell r="L267">
            <v>0</v>
          </cell>
          <cell r="M267">
            <v>0</v>
          </cell>
          <cell r="N267">
            <v>0</v>
          </cell>
          <cell r="O267">
            <v>0</v>
          </cell>
          <cell r="P267">
            <v>0</v>
          </cell>
          <cell r="Q267">
            <v>0</v>
          </cell>
          <cell r="R267">
            <v>0</v>
          </cell>
          <cell r="S267">
            <v>0</v>
          </cell>
          <cell r="T267">
            <v>0</v>
          </cell>
          <cell r="U267">
            <v>9.9130919999999991E-5</v>
          </cell>
          <cell r="V267">
            <v>0</v>
          </cell>
          <cell r="W267">
            <v>0</v>
          </cell>
          <cell r="X267">
            <v>0</v>
          </cell>
          <cell r="Y267">
            <v>0</v>
          </cell>
          <cell r="Z267">
            <v>0</v>
          </cell>
          <cell r="AA267">
            <v>0</v>
          </cell>
          <cell r="AB267">
            <v>0</v>
          </cell>
          <cell r="AC267">
            <v>0</v>
          </cell>
          <cell r="AD267">
            <v>0</v>
          </cell>
          <cell r="AE267">
            <v>0</v>
          </cell>
          <cell r="AF267">
            <v>0</v>
          </cell>
          <cell r="AG267">
            <v>0</v>
          </cell>
          <cell r="AH267">
            <v>0</v>
          </cell>
          <cell r="AI267">
            <v>0</v>
          </cell>
          <cell r="AJ267">
            <v>0</v>
          </cell>
          <cell r="AK267">
            <v>0</v>
          </cell>
          <cell r="AL267">
            <v>0</v>
          </cell>
          <cell r="AM267">
            <v>0</v>
          </cell>
          <cell r="AN267">
            <v>0</v>
          </cell>
          <cell r="AO267">
            <v>0</v>
          </cell>
          <cell r="AP267">
            <v>0</v>
          </cell>
          <cell r="AQ267">
            <v>0</v>
          </cell>
          <cell r="AR267">
            <v>0</v>
          </cell>
          <cell r="AS267">
            <v>0</v>
          </cell>
          <cell r="AT267">
            <v>0</v>
          </cell>
          <cell r="AU267">
            <v>1.8E-3</v>
          </cell>
          <cell r="AV267">
            <v>0</v>
          </cell>
          <cell r="AW267">
            <v>0</v>
          </cell>
          <cell r="AX267">
            <v>0</v>
          </cell>
          <cell r="AY267">
            <v>0</v>
          </cell>
          <cell r="AZ267">
            <v>0</v>
          </cell>
          <cell r="BA267">
            <v>0</v>
          </cell>
        </row>
        <row r="268">
          <cell r="B268">
            <v>0</v>
          </cell>
          <cell r="C268">
            <v>0</v>
          </cell>
          <cell r="D268">
            <v>0</v>
          </cell>
          <cell r="E268">
            <v>0</v>
          </cell>
          <cell r="F268">
            <v>0</v>
          </cell>
          <cell r="G268">
            <v>0</v>
          </cell>
          <cell r="H268">
            <v>0</v>
          </cell>
          <cell r="I268">
            <v>0</v>
          </cell>
          <cell r="J268">
            <v>0</v>
          </cell>
          <cell r="K268">
            <v>0</v>
          </cell>
          <cell r="L268">
            <v>0</v>
          </cell>
          <cell r="M268">
            <v>0</v>
          </cell>
          <cell r="N268">
            <v>7.1097600000000002E-5</v>
          </cell>
          <cell r="O268">
            <v>6.279E-5</v>
          </cell>
          <cell r="P268">
            <v>0</v>
          </cell>
          <cell r="Q268">
            <v>0</v>
          </cell>
          <cell r="R268">
            <v>0</v>
          </cell>
          <cell r="S268">
            <v>0</v>
          </cell>
          <cell r="T268">
            <v>0</v>
          </cell>
          <cell r="U268">
            <v>0</v>
          </cell>
          <cell r="V268">
            <v>1.0569971999999999E-4</v>
          </cell>
          <cell r="W268">
            <v>0</v>
          </cell>
          <cell r="X268">
            <v>0</v>
          </cell>
          <cell r="Y268">
            <v>0</v>
          </cell>
          <cell r="Z268">
            <v>0</v>
          </cell>
          <cell r="AA268">
            <v>0</v>
          </cell>
          <cell r="AB268">
            <v>0</v>
          </cell>
          <cell r="AC268">
            <v>0</v>
          </cell>
          <cell r="AD268">
            <v>0</v>
          </cell>
          <cell r="AE268">
            <v>0</v>
          </cell>
          <cell r="AF268">
            <v>0</v>
          </cell>
          <cell r="AG268">
            <v>0</v>
          </cell>
          <cell r="AH268">
            <v>0</v>
          </cell>
          <cell r="AI268">
            <v>0</v>
          </cell>
          <cell r="AJ268">
            <v>0</v>
          </cell>
          <cell r="AK268">
            <v>0</v>
          </cell>
          <cell r="AL268">
            <v>0</v>
          </cell>
          <cell r="AM268">
            <v>0</v>
          </cell>
          <cell r="AN268">
            <v>4.7999999999999996E-3</v>
          </cell>
          <cell r="AO268">
            <v>2.3E-3</v>
          </cell>
          <cell r="AP268">
            <v>0</v>
          </cell>
          <cell r="AQ268">
            <v>0</v>
          </cell>
          <cell r="AR268">
            <v>0</v>
          </cell>
          <cell r="AS268">
            <v>0</v>
          </cell>
          <cell r="AT268">
            <v>0</v>
          </cell>
          <cell r="AU268">
            <v>0</v>
          </cell>
          <cell r="AV268">
            <v>0.151</v>
          </cell>
          <cell r="AW268">
            <v>0</v>
          </cell>
          <cell r="AX268">
            <v>0</v>
          </cell>
          <cell r="AY268">
            <v>0</v>
          </cell>
          <cell r="AZ268">
            <v>0</v>
          </cell>
          <cell r="BA268">
            <v>0</v>
          </cell>
        </row>
        <row r="269">
          <cell r="B269">
            <v>0</v>
          </cell>
          <cell r="C269">
            <v>0</v>
          </cell>
          <cell r="D269">
            <v>0</v>
          </cell>
          <cell r="E269">
            <v>0</v>
          </cell>
          <cell r="F269">
            <v>0</v>
          </cell>
          <cell r="G269">
            <v>0</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0</v>
          </cell>
          <cell r="AN269">
            <v>0</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row>
        <row r="271">
          <cell r="B271">
            <v>3.2199999999999997E-4</v>
          </cell>
          <cell r="C271">
            <v>0</v>
          </cell>
          <cell r="D271">
            <v>0</v>
          </cell>
          <cell r="E271">
            <v>0</v>
          </cell>
          <cell r="F271">
            <v>0</v>
          </cell>
          <cell r="G271">
            <v>0</v>
          </cell>
          <cell r="H271">
            <v>0</v>
          </cell>
          <cell r="I271">
            <v>0</v>
          </cell>
          <cell r="J271">
            <v>0</v>
          </cell>
          <cell r="K271">
            <v>0</v>
          </cell>
          <cell r="L271">
            <v>0</v>
          </cell>
          <cell r="M271">
            <v>9.4003069999999992E-5</v>
          </cell>
          <cell r="N271">
            <v>0</v>
          </cell>
          <cell r="O271">
            <v>1.7001599999999998E-6</v>
          </cell>
          <cell r="P271">
            <v>3.3391399999999993E-5</v>
          </cell>
          <cell r="Q271">
            <v>0</v>
          </cell>
          <cell r="R271">
            <v>1.0200959999999999E-4</v>
          </cell>
          <cell r="S271">
            <v>1.0007759999999999E-4</v>
          </cell>
          <cell r="T271">
            <v>3.7984729999999994E-4</v>
          </cell>
          <cell r="U271">
            <v>1.3910399999999997E-4</v>
          </cell>
          <cell r="V271">
            <v>7.1256989999999985E-5</v>
          </cell>
          <cell r="W271">
            <v>0</v>
          </cell>
          <cell r="X271">
            <v>0</v>
          </cell>
          <cell r="Y271">
            <v>0</v>
          </cell>
          <cell r="Z271">
            <v>0</v>
          </cell>
          <cell r="AA271">
            <v>0</v>
          </cell>
          <cell r="AB271">
            <v>1.6999999999999999E-3</v>
          </cell>
          <cell r="AC271">
            <v>0</v>
          </cell>
          <cell r="AD271">
            <v>0</v>
          </cell>
          <cell r="AE271">
            <v>0</v>
          </cell>
          <cell r="AF271">
            <v>0</v>
          </cell>
          <cell r="AG271">
            <v>0</v>
          </cell>
          <cell r="AH271">
            <v>0</v>
          </cell>
          <cell r="AI271">
            <v>0</v>
          </cell>
          <cell r="AJ271">
            <v>0</v>
          </cell>
          <cell r="AK271">
            <v>0</v>
          </cell>
          <cell r="AL271">
            <v>0</v>
          </cell>
          <cell r="AM271">
            <v>2.0999999999999999E-3</v>
          </cell>
          <cell r="AN271">
            <v>0</v>
          </cell>
          <cell r="AO271">
            <v>3.8999999999999998E-3</v>
          </cell>
          <cell r="AP271">
            <v>1.9E-3</v>
          </cell>
          <cell r="AQ271">
            <v>0</v>
          </cell>
          <cell r="AR271">
            <v>4.0000000000000001E-3</v>
          </cell>
          <cell r="AS271">
            <v>5.3E-3</v>
          </cell>
          <cell r="AT271">
            <v>9.1000000000000004E-3</v>
          </cell>
          <cell r="AU271">
            <v>8.4999999999999989E-3</v>
          </cell>
          <cell r="AV271">
            <v>4.7999999999999996E-3</v>
          </cell>
          <cell r="AW271">
            <v>0</v>
          </cell>
          <cell r="AX271">
            <v>0</v>
          </cell>
          <cell r="AY271">
            <v>0</v>
          </cell>
          <cell r="AZ271">
            <v>0</v>
          </cell>
          <cell r="BA271">
            <v>0</v>
          </cell>
        </row>
      </sheetData>
      <sheetData sheetId="59">
        <row r="69">
          <cell r="N69">
            <v>9.7410347999999994E-3</v>
          </cell>
          <cell r="O69">
            <v>1.2877289600000001E-2</v>
          </cell>
          <cell r="P69">
            <v>4.2694960000000002E-3</v>
          </cell>
          <cell r="Q69">
            <v>6.7353720000000008E-3</v>
          </cell>
          <cell r="R69">
            <v>6.9136217499999996E-3</v>
          </cell>
          <cell r="S69">
            <v>2.2796212173913047E-2</v>
          </cell>
          <cell r="T69">
            <v>5.0803857391304351E-2</v>
          </cell>
          <cell r="U69">
            <v>0.10036100869565218</v>
          </cell>
          <cell r="V69">
            <v>0.4529572173913044</v>
          </cell>
          <cell r="AN69">
            <v>0.41069999999999995</v>
          </cell>
          <cell r="AO69">
            <v>0.61070000000000002</v>
          </cell>
          <cell r="AP69">
            <v>0.2127</v>
          </cell>
          <cell r="AQ69">
            <v>0.24279999999999999</v>
          </cell>
          <cell r="AR69">
            <v>0.3533</v>
          </cell>
          <cell r="AS69">
            <v>0.79889999999999994</v>
          </cell>
          <cell r="AT69">
            <v>2.3950999999999998</v>
          </cell>
          <cell r="AU69">
            <v>5.3957999999999995</v>
          </cell>
          <cell r="AV69">
            <v>21.4862</v>
          </cell>
        </row>
        <row r="91">
          <cell r="N91">
            <v>4.0741243199999999E-2</v>
          </cell>
          <cell r="O91">
            <v>4.4435412000000001E-2</v>
          </cell>
          <cell r="P91">
            <v>2.9007745200000001E-2</v>
          </cell>
          <cell r="Q91">
            <v>2.3338159599999998E-2</v>
          </cell>
          <cell r="R91">
            <v>1.4366653069999999E-2</v>
          </cell>
          <cell r="S91">
            <v>2.2766125565217392E-2</v>
          </cell>
          <cell r="T91">
            <v>1.5979580521739131E-2</v>
          </cell>
          <cell r="U91">
            <v>1.7187641739130437E-2</v>
          </cell>
          <cell r="V91">
            <v>2.1945280000000001E-2</v>
          </cell>
          <cell r="AN91">
            <v>1.8734999999999999</v>
          </cell>
          <cell r="AO91">
            <v>2.2706999999999997</v>
          </cell>
          <cell r="AP91">
            <v>1.5311999999999999</v>
          </cell>
          <cell r="AQ91">
            <v>0.9466</v>
          </cell>
          <cell r="AR91">
            <v>1.0557999999999998</v>
          </cell>
          <cell r="AS91">
            <v>1.1613</v>
          </cell>
          <cell r="AT91">
            <v>0.94529999999999992</v>
          </cell>
          <cell r="AU91">
            <v>1.0087999999999999</v>
          </cell>
          <cell r="AV91">
            <v>1.1568000000000001</v>
          </cell>
        </row>
        <row r="126">
          <cell r="N126">
            <v>6.8111649200000013E-2</v>
          </cell>
          <cell r="O126">
            <v>4.69519064E-2</v>
          </cell>
          <cell r="P126">
            <v>0.1076205984</v>
          </cell>
          <cell r="Q126">
            <v>0.18247584600000002</v>
          </cell>
          <cell r="R126">
            <v>7.1187125659999989E-2</v>
          </cell>
          <cell r="S126">
            <v>0.11110056695652175</v>
          </cell>
          <cell r="T126">
            <v>0.1348357043478261</v>
          </cell>
          <cell r="U126">
            <v>0.27490643478260873</v>
          </cell>
          <cell r="V126">
            <v>0.22113036521739132</v>
          </cell>
          <cell r="AN126">
            <v>2.9276999999999997</v>
          </cell>
          <cell r="AO126">
            <v>2.1738999999999997</v>
          </cell>
          <cell r="AP126">
            <v>5.2185999999999995</v>
          </cell>
          <cell r="AQ126">
            <v>6.4138999999999999</v>
          </cell>
          <cell r="AR126">
            <v>4.1143000000000001</v>
          </cell>
          <cell r="AS126">
            <v>4.0782999999999996</v>
          </cell>
          <cell r="AT126">
            <v>6.4403999999999995</v>
          </cell>
          <cell r="AU126">
            <v>15.061</v>
          </cell>
          <cell r="AV126">
            <v>10.6677</v>
          </cell>
        </row>
        <row r="132">
          <cell r="N132">
            <v>7.7528824800000007E-2</v>
          </cell>
          <cell r="O132">
            <v>8.1032688800000002E-2</v>
          </cell>
          <cell r="P132">
            <v>0.1086766968</v>
          </cell>
          <cell r="Q132">
            <v>0.1428319592</v>
          </cell>
          <cell r="R132">
            <v>6.6703734509999987E-2</v>
          </cell>
          <cell r="S132">
            <v>0.21386650782608699</v>
          </cell>
          <cell r="T132">
            <v>0.32865248347826087</v>
          </cell>
          <cell r="U132">
            <v>0.36558260869565218</v>
          </cell>
          <cell r="V132">
            <v>0.4427481739130435</v>
          </cell>
          <cell r="AN132">
            <v>3.4617999999999998</v>
          </cell>
          <cell r="AO132">
            <v>3.8376999999999999</v>
          </cell>
          <cell r="AP132">
            <v>5.3237999999999994</v>
          </cell>
          <cell r="AQ132">
            <v>5.8114999999999997</v>
          </cell>
          <cell r="AR132">
            <v>4.6914999999999996</v>
          </cell>
          <cell r="AS132">
            <v>10.709199999999999</v>
          </cell>
          <cell r="AT132">
            <v>18.986899999999999</v>
          </cell>
          <cell r="AU132">
            <v>20.2544</v>
          </cell>
          <cell r="AV132">
            <v>22.672899999999998</v>
          </cell>
        </row>
        <row r="188">
          <cell r="N188">
            <v>3.4494916399999999E-2</v>
          </cell>
          <cell r="O188">
            <v>2.63559716E-2</v>
          </cell>
          <cell r="P188">
            <v>5.0653260000000002E-3</v>
          </cell>
          <cell r="Q188">
            <v>5.6663123999999999E-3</v>
          </cell>
          <cell r="R188">
            <v>2.7920281899999996E-2</v>
          </cell>
          <cell r="S188">
            <v>1.4221253565217392E-2</v>
          </cell>
          <cell r="T188">
            <v>1.1400760000000001E-2</v>
          </cell>
          <cell r="U188">
            <v>1.9520626086956525E-2</v>
          </cell>
          <cell r="V188">
            <v>5.0784208695652179E-2</v>
          </cell>
          <cell r="AN188">
            <v>1.4566999999999999</v>
          </cell>
          <cell r="AO188">
            <v>1.2432999999999998</v>
          </cell>
          <cell r="AP188">
            <v>0.24459999999999998</v>
          </cell>
          <cell r="AQ188">
            <v>0.21209999999999998</v>
          </cell>
          <cell r="AR188">
            <v>1.9710999999999999</v>
          </cell>
          <cell r="AS188">
            <v>0.66439999999999999</v>
          </cell>
          <cell r="AT188">
            <v>0.59129999999999994</v>
          </cell>
          <cell r="AU188">
            <v>0.99709999999999999</v>
          </cell>
          <cell r="AV188">
            <v>2.2065999999999999</v>
          </cell>
        </row>
        <row r="225">
          <cell r="N225">
            <v>1.8942658000000001E-2</v>
          </cell>
          <cell r="O225">
            <v>2.7664518000000003E-2</v>
          </cell>
          <cell r="P225">
            <v>2.4094856799999998E-2</v>
          </cell>
          <cell r="Q225">
            <v>5.1325890000000006E-2</v>
          </cell>
          <cell r="R225">
            <v>6.8309884999999994E-3</v>
          </cell>
          <cell r="S225">
            <v>4.1789052869565219E-2</v>
          </cell>
          <cell r="T225">
            <v>4.4081400695652175E-2</v>
          </cell>
          <cell r="U225">
            <v>9.2261460869565229E-2</v>
          </cell>
          <cell r="V225">
            <v>5.3427408695652177E-2</v>
          </cell>
          <cell r="AN225">
            <v>0.83889999999999998</v>
          </cell>
          <cell r="AO225">
            <v>1.3296999999999999</v>
          </cell>
          <cell r="AP225">
            <v>1.1333</v>
          </cell>
          <cell r="AQ225">
            <v>1.8677999999999999</v>
          </cell>
          <cell r="AR225">
            <v>0.41419999999999996</v>
          </cell>
          <cell r="AS225">
            <v>1.5017</v>
          </cell>
          <cell r="AT225">
            <v>2.1183000000000001</v>
          </cell>
          <cell r="AU225">
            <v>4.8544</v>
          </cell>
          <cell r="AV225">
            <v>2.7191000000000001</v>
          </cell>
        </row>
        <row r="263">
          <cell r="B263">
            <v>0</v>
          </cell>
          <cell r="C263">
            <v>0</v>
          </cell>
          <cell r="D263">
            <v>0</v>
          </cell>
          <cell r="E263">
            <v>0</v>
          </cell>
          <cell r="F263">
            <v>0</v>
          </cell>
          <cell r="G263">
            <v>0</v>
          </cell>
          <cell r="H263">
            <v>0</v>
          </cell>
          <cell r="I263">
            <v>0</v>
          </cell>
          <cell r="J263">
            <v>0</v>
          </cell>
          <cell r="K263">
            <v>0</v>
          </cell>
          <cell r="L263">
            <v>0</v>
          </cell>
          <cell r="M263">
            <v>0</v>
          </cell>
          <cell r="N263">
            <v>0.27399018920000001</v>
          </cell>
          <cell r="O263">
            <v>0.2807878472</v>
          </cell>
          <cell r="P263">
            <v>0.32419919839999994</v>
          </cell>
          <cell r="Q263">
            <v>0.4392079216</v>
          </cell>
          <cell r="R263">
            <v>0.21397675697999993</v>
          </cell>
          <cell r="S263">
            <v>0.49848364695652186</v>
          </cell>
          <cell r="T263">
            <v>0.63703449599999984</v>
          </cell>
          <cell r="U263">
            <v>0.91945136347826084</v>
          </cell>
          <cell r="V263">
            <v>1.2963030615652174</v>
          </cell>
          <cell r="W263">
            <v>0</v>
          </cell>
          <cell r="X263">
            <v>0</v>
          </cell>
          <cell r="Y263">
            <v>0</v>
          </cell>
          <cell r="Z263">
            <v>0</v>
          </cell>
          <cell r="AA263">
            <v>0</v>
          </cell>
          <cell r="AB263">
            <v>0</v>
          </cell>
          <cell r="AC263">
            <v>0</v>
          </cell>
          <cell r="AD263">
            <v>0</v>
          </cell>
          <cell r="AE263">
            <v>0</v>
          </cell>
          <cell r="AF263">
            <v>0</v>
          </cell>
          <cell r="AG263">
            <v>0</v>
          </cell>
          <cell r="AH263">
            <v>0</v>
          </cell>
          <cell r="AI263">
            <v>0</v>
          </cell>
          <cell r="AJ263">
            <v>0</v>
          </cell>
          <cell r="AK263">
            <v>0</v>
          </cell>
          <cell r="AL263">
            <v>0</v>
          </cell>
          <cell r="AM263">
            <v>0</v>
          </cell>
          <cell r="AN263">
            <v>12.229899999999999</v>
          </cell>
          <cell r="AO263">
            <v>13.699800000000002</v>
          </cell>
          <cell r="AP263">
            <v>16.139399999999995</v>
          </cell>
          <cell r="AQ263">
            <v>16.6921</v>
          </cell>
          <cell r="AR263">
            <v>14.0061</v>
          </cell>
          <cell r="AS263">
            <v>22.695799999999998</v>
          </cell>
          <cell r="AT263">
            <v>34.410499999999992</v>
          </cell>
          <cell r="AU263">
            <v>50.272300000000001</v>
          </cell>
          <cell r="AV263">
            <v>63.813800000000001</v>
          </cell>
          <cell r="AW263">
            <v>0</v>
          </cell>
          <cell r="AX263">
            <v>0</v>
          </cell>
          <cell r="AY263">
            <v>0</v>
          </cell>
          <cell r="AZ263">
            <v>0</v>
          </cell>
          <cell r="BA263">
            <v>0</v>
          </cell>
        </row>
        <row r="264">
          <cell r="B264">
            <v>0</v>
          </cell>
          <cell r="C264">
            <v>0</v>
          </cell>
          <cell r="D264">
            <v>0</v>
          </cell>
          <cell r="E264">
            <v>0</v>
          </cell>
          <cell r="F264">
            <v>0</v>
          </cell>
          <cell r="G264">
            <v>0</v>
          </cell>
          <cell r="H264">
            <v>0</v>
          </cell>
          <cell r="I264">
            <v>0</v>
          </cell>
          <cell r="J264">
            <v>0</v>
          </cell>
          <cell r="K264">
            <v>0</v>
          </cell>
          <cell r="L264">
            <v>0</v>
          </cell>
          <cell r="M264">
            <v>0</v>
          </cell>
          <cell r="N264">
            <v>0.27399018920000001</v>
          </cell>
          <cell r="O264">
            <v>0.28072505720000002</v>
          </cell>
          <cell r="P264">
            <v>0.32380810840000002</v>
          </cell>
          <cell r="Q264">
            <v>0.43891530760000003</v>
          </cell>
          <cell r="R264">
            <v>0.21372162671999995</v>
          </cell>
          <cell r="S264">
            <v>0.49718483652173917</v>
          </cell>
          <cell r="T264">
            <v>0.63657113252173902</v>
          </cell>
          <cell r="U264">
            <v>0.91908310260869563</v>
          </cell>
          <cell r="V264">
            <v>1.2956907429565216</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J264">
            <v>0</v>
          </cell>
          <cell r="AK264">
            <v>0</v>
          </cell>
          <cell r="AL264">
            <v>0</v>
          </cell>
          <cell r="AM264">
            <v>0</v>
          </cell>
          <cell r="AN264">
            <v>12.229899999999999</v>
          </cell>
          <cell r="AO264">
            <v>13.697500000000002</v>
          </cell>
          <cell r="AP264">
            <v>16.115099999999995</v>
          </cell>
          <cell r="AQ264">
            <v>16.677099999999999</v>
          </cell>
          <cell r="AR264">
            <v>13.984399999999999</v>
          </cell>
          <cell r="AS264">
            <v>22.630099999999999</v>
          </cell>
          <cell r="AT264">
            <v>34.382899999999992</v>
          </cell>
          <cell r="AU264">
            <v>50.194900000000004</v>
          </cell>
          <cell r="AV264">
            <v>63.757199999999997</v>
          </cell>
          <cell r="AW264">
            <v>0</v>
          </cell>
          <cell r="AX264">
            <v>0</v>
          </cell>
          <cell r="AY264">
            <v>0</v>
          </cell>
          <cell r="AZ264">
            <v>0</v>
          </cell>
          <cell r="BA264">
            <v>0</v>
          </cell>
        </row>
        <row r="265">
          <cell r="B265">
            <v>0</v>
          </cell>
          <cell r="C265">
            <v>0</v>
          </cell>
          <cell r="D265">
            <v>0</v>
          </cell>
          <cell r="E265">
            <v>0</v>
          </cell>
          <cell r="F265">
            <v>0</v>
          </cell>
          <cell r="G265">
            <v>0</v>
          </cell>
          <cell r="H265">
            <v>0</v>
          </cell>
          <cell r="I265">
            <v>0</v>
          </cell>
          <cell r="J265">
            <v>0</v>
          </cell>
          <cell r="K265">
            <v>0</v>
          </cell>
          <cell r="L265">
            <v>0</v>
          </cell>
          <cell r="M265">
            <v>0</v>
          </cell>
          <cell r="N265">
            <v>0</v>
          </cell>
          <cell r="O265">
            <v>0</v>
          </cell>
          <cell r="P265">
            <v>0</v>
          </cell>
          <cell r="Q265">
            <v>0</v>
          </cell>
          <cell r="R265">
            <v>0</v>
          </cell>
          <cell r="S265">
            <v>0</v>
          </cell>
          <cell r="T265">
            <v>0</v>
          </cell>
          <cell r="U265">
            <v>0</v>
          </cell>
          <cell r="V265">
            <v>0</v>
          </cell>
          <cell r="W265">
            <v>0</v>
          </cell>
          <cell r="X265">
            <v>0</v>
          </cell>
          <cell r="Y265">
            <v>0</v>
          </cell>
          <cell r="Z265">
            <v>0</v>
          </cell>
          <cell r="AA265">
            <v>0</v>
          </cell>
          <cell r="AB265">
            <v>0</v>
          </cell>
          <cell r="AC265">
            <v>0</v>
          </cell>
          <cell r="AD265">
            <v>0</v>
          </cell>
          <cell r="AE265">
            <v>0</v>
          </cell>
          <cell r="AF265">
            <v>0</v>
          </cell>
          <cell r="AG265">
            <v>0</v>
          </cell>
          <cell r="AH265">
            <v>0</v>
          </cell>
          <cell r="AI265">
            <v>0</v>
          </cell>
          <cell r="AJ265">
            <v>0</v>
          </cell>
          <cell r="AK265">
            <v>0</v>
          </cell>
          <cell r="AL265">
            <v>0</v>
          </cell>
          <cell r="AM265">
            <v>0</v>
          </cell>
          <cell r="AN265">
            <v>0</v>
          </cell>
          <cell r="AO265">
            <v>0</v>
          </cell>
          <cell r="AP265">
            <v>0</v>
          </cell>
          <cell r="AQ265">
            <v>0</v>
          </cell>
          <cell r="AR265">
            <v>0</v>
          </cell>
          <cell r="AS265">
            <v>0</v>
          </cell>
          <cell r="AT265">
            <v>0</v>
          </cell>
          <cell r="AU265">
            <v>0</v>
          </cell>
          <cell r="AV265">
            <v>0</v>
          </cell>
          <cell r="AW265">
            <v>0</v>
          </cell>
          <cell r="AX265">
            <v>0</v>
          </cell>
          <cell r="AY265">
            <v>0</v>
          </cell>
          <cell r="AZ265">
            <v>0</v>
          </cell>
          <cell r="BA265">
            <v>0</v>
          </cell>
        </row>
        <row r="266">
          <cell r="B266">
            <v>0</v>
          </cell>
          <cell r="C266">
            <v>0</v>
          </cell>
          <cell r="D266">
            <v>0</v>
          </cell>
          <cell r="E266">
            <v>0</v>
          </cell>
          <cell r="F266">
            <v>0</v>
          </cell>
          <cell r="G266">
            <v>0</v>
          </cell>
          <cell r="H266">
            <v>0</v>
          </cell>
          <cell r="I266">
            <v>0</v>
          </cell>
          <cell r="J266">
            <v>0</v>
          </cell>
          <cell r="K266">
            <v>0</v>
          </cell>
          <cell r="L266">
            <v>0</v>
          </cell>
          <cell r="M266">
            <v>0</v>
          </cell>
          <cell r="N266">
            <v>0</v>
          </cell>
          <cell r="O266">
            <v>0</v>
          </cell>
          <cell r="P266">
            <v>0</v>
          </cell>
          <cell r="Q266">
            <v>0</v>
          </cell>
          <cell r="R266">
            <v>0</v>
          </cell>
          <cell r="S266">
            <v>0</v>
          </cell>
          <cell r="T266">
            <v>0</v>
          </cell>
          <cell r="U266">
            <v>0</v>
          </cell>
          <cell r="V266">
            <v>0</v>
          </cell>
          <cell r="W266">
            <v>0</v>
          </cell>
          <cell r="X266">
            <v>0</v>
          </cell>
          <cell r="Y266">
            <v>0</v>
          </cell>
          <cell r="Z266">
            <v>0</v>
          </cell>
          <cell r="AA266">
            <v>0</v>
          </cell>
          <cell r="AB266">
            <v>0</v>
          </cell>
          <cell r="AC266">
            <v>0</v>
          </cell>
          <cell r="AD266">
            <v>0</v>
          </cell>
          <cell r="AE266">
            <v>0</v>
          </cell>
          <cell r="AF266">
            <v>0</v>
          </cell>
          <cell r="AG266">
            <v>0</v>
          </cell>
          <cell r="AH266">
            <v>0</v>
          </cell>
          <cell r="AI266">
            <v>0</v>
          </cell>
          <cell r="AJ266">
            <v>0</v>
          </cell>
          <cell r="AK266">
            <v>0</v>
          </cell>
          <cell r="AL266">
            <v>0</v>
          </cell>
          <cell r="AM266">
            <v>0</v>
          </cell>
          <cell r="AN266">
            <v>0</v>
          </cell>
          <cell r="AO266">
            <v>0</v>
          </cell>
          <cell r="AP266">
            <v>0</v>
          </cell>
          <cell r="AQ266">
            <v>0</v>
          </cell>
          <cell r="AR266">
            <v>0</v>
          </cell>
          <cell r="AS266">
            <v>0</v>
          </cell>
          <cell r="AT266">
            <v>0</v>
          </cell>
          <cell r="AU266">
            <v>0</v>
          </cell>
          <cell r="AV266">
            <v>0</v>
          </cell>
          <cell r="AW266">
            <v>0</v>
          </cell>
          <cell r="AX266">
            <v>0</v>
          </cell>
          <cell r="AY266">
            <v>0</v>
          </cell>
          <cell r="AZ266">
            <v>0</v>
          </cell>
          <cell r="BA266">
            <v>0</v>
          </cell>
        </row>
        <row r="267">
          <cell r="B267">
            <v>0</v>
          </cell>
          <cell r="C267">
            <v>0</v>
          </cell>
          <cell r="D267">
            <v>0</v>
          </cell>
          <cell r="E267">
            <v>0</v>
          </cell>
          <cell r="F267">
            <v>0</v>
          </cell>
          <cell r="G267">
            <v>0</v>
          </cell>
          <cell r="H267">
            <v>0</v>
          </cell>
          <cell r="I267">
            <v>0</v>
          </cell>
          <cell r="J267">
            <v>0</v>
          </cell>
          <cell r="K267">
            <v>0</v>
          </cell>
          <cell r="L267">
            <v>0</v>
          </cell>
          <cell r="M267">
            <v>0</v>
          </cell>
          <cell r="N267">
            <v>0</v>
          </cell>
          <cell r="O267">
            <v>0</v>
          </cell>
          <cell r="P267">
            <v>0</v>
          </cell>
          <cell r="Q267">
            <v>0</v>
          </cell>
          <cell r="R267">
            <v>0</v>
          </cell>
          <cell r="S267">
            <v>0</v>
          </cell>
          <cell r="T267">
            <v>0</v>
          </cell>
          <cell r="U267">
            <v>0</v>
          </cell>
          <cell r="V267">
            <v>0</v>
          </cell>
          <cell r="W267">
            <v>0</v>
          </cell>
          <cell r="X267">
            <v>0</v>
          </cell>
          <cell r="Y267">
            <v>0</v>
          </cell>
          <cell r="Z267">
            <v>0</v>
          </cell>
          <cell r="AA267">
            <v>0</v>
          </cell>
          <cell r="AB267">
            <v>0</v>
          </cell>
          <cell r="AC267">
            <v>0</v>
          </cell>
          <cell r="AD267">
            <v>0</v>
          </cell>
          <cell r="AE267">
            <v>0</v>
          </cell>
          <cell r="AF267">
            <v>0</v>
          </cell>
          <cell r="AG267">
            <v>0</v>
          </cell>
          <cell r="AH267">
            <v>0</v>
          </cell>
          <cell r="AI267">
            <v>0</v>
          </cell>
          <cell r="AJ267">
            <v>0</v>
          </cell>
          <cell r="AK267">
            <v>0</v>
          </cell>
          <cell r="AL267">
            <v>0</v>
          </cell>
          <cell r="AM267">
            <v>0</v>
          </cell>
          <cell r="AN267">
            <v>0</v>
          </cell>
          <cell r="AO267">
            <v>0</v>
          </cell>
          <cell r="AP267">
            <v>0</v>
          </cell>
          <cell r="AQ267">
            <v>0</v>
          </cell>
          <cell r="AR267">
            <v>0</v>
          </cell>
          <cell r="AS267">
            <v>0</v>
          </cell>
          <cell r="AT267">
            <v>0</v>
          </cell>
          <cell r="AU267">
            <v>0</v>
          </cell>
          <cell r="AV267">
            <v>0</v>
          </cell>
          <cell r="AW267">
            <v>0</v>
          </cell>
          <cell r="AX267">
            <v>0</v>
          </cell>
          <cell r="AY267">
            <v>0</v>
          </cell>
          <cell r="AZ267">
            <v>0</v>
          </cell>
          <cell r="BA267">
            <v>0</v>
          </cell>
        </row>
        <row r="268">
          <cell r="B268">
            <v>0</v>
          </cell>
          <cell r="C268">
            <v>0</v>
          </cell>
          <cell r="D268">
            <v>0</v>
          </cell>
          <cell r="E268">
            <v>0</v>
          </cell>
          <cell r="F268">
            <v>0</v>
          </cell>
          <cell r="G268">
            <v>0</v>
          </cell>
          <cell r="H268">
            <v>0</v>
          </cell>
          <cell r="I268">
            <v>0</v>
          </cell>
          <cell r="J268">
            <v>0</v>
          </cell>
          <cell r="K268">
            <v>0</v>
          </cell>
          <cell r="L268">
            <v>0</v>
          </cell>
          <cell r="N268">
            <v>0</v>
          </cell>
          <cell r="O268">
            <v>6.279E-5</v>
          </cell>
          <cell r="P268">
            <v>0</v>
          </cell>
          <cell r="Q268">
            <v>0</v>
          </cell>
          <cell r="R268">
            <v>0</v>
          </cell>
          <cell r="S268">
            <v>0</v>
          </cell>
          <cell r="T268">
            <v>0</v>
          </cell>
          <cell r="U268">
            <v>0</v>
          </cell>
          <cell r="V268">
            <v>0</v>
          </cell>
          <cell r="W268">
            <v>0</v>
          </cell>
          <cell r="X268">
            <v>0</v>
          </cell>
          <cell r="Y268">
            <v>0</v>
          </cell>
          <cell r="Z268">
            <v>0</v>
          </cell>
          <cell r="AA268">
            <v>0</v>
          </cell>
          <cell r="AB268">
            <v>0</v>
          </cell>
          <cell r="AC268">
            <v>0</v>
          </cell>
          <cell r="AD268">
            <v>0</v>
          </cell>
          <cell r="AE268">
            <v>0</v>
          </cell>
          <cell r="AF268">
            <v>0</v>
          </cell>
          <cell r="AG268">
            <v>0</v>
          </cell>
          <cell r="AH268">
            <v>0</v>
          </cell>
          <cell r="AI268">
            <v>0</v>
          </cell>
          <cell r="AJ268">
            <v>0</v>
          </cell>
          <cell r="AK268">
            <v>0</v>
          </cell>
          <cell r="AL268">
            <v>0</v>
          </cell>
          <cell r="AM268">
            <v>0</v>
          </cell>
          <cell r="AN268">
            <v>0</v>
          </cell>
          <cell r="AO268">
            <v>2.3E-3</v>
          </cell>
          <cell r="AP268">
            <v>0</v>
          </cell>
          <cell r="AQ268">
            <v>0</v>
          </cell>
          <cell r="AR268">
            <v>0</v>
          </cell>
          <cell r="AS268">
            <v>0</v>
          </cell>
          <cell r="AT268">
            <v>0</v>
          </cell>
          <cell r="AU268">
            <v>0</v>
          </cell>
          <cell r="AV268">
            <v>0</v>
          </cell>
          <cell r="AW268">
            <v>0</v>
          </cell>
          <cell r="AX268">
            <v>0</v>
          </cell>
          <cell r="AY268">
            <v>0</v>
          </cell>
          <cell r="AZ268">
            <v>0</v>
          </cell>
          <cell r="BA268">
            <v>0</v>
          </cell>
        </row>
        <row r="269">
          <cell r="B269">
            <v>0</v>
          </cell>
          <cell r="C269">
            <v>0</v>
          </cell>
          <cell r="D269">
            <v>0</v>
          </cell>
          <cell r="E269">
            <v>0</v>
          </cell>
          <cell r="F269">
            <v>0</v>
          </cell>
          <cell r="G269">
            <v>0</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0</v>
          </cell>
          <cell r="AN269">
            <v>0</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row>
        <row r="271">
          <cell r="B271">
            <v>0</v>
          </cell>
          <cell r="C271">
            <v>0</v>
          </cell>
          <cell r="D271">
            <v>0</v>
          </cell>
          <cell r="E271">
            <v>0</v>
          </cell>
          <cell r="F271">
            <v>0</v>
          </cell>
          <cell r="G271">
            <v>0</v>
          </cell>
          <cell r="H271">
            <v>0</v>
          </cell>
          <cell r="I271">
            <v>0</v>
          </cell>
          <cell r="J271">
            <v>0</v>
          </cell>
          <cell r="K271">
            <v>0</v>
          </cell>
          <cell r="L271">
            <v>0</v>
          </cell>
          <cell r="M271">
            <v>0</v>
          </cell>
          <cell r="N271">
            <v>0</v>
          </cell>
          <cell r="O271">
            <v>0</v>
          </cell>
          <cell r="P271">
            <v>0</v>
          </cell>
          <cell r="Q271">
            <v>0</v>
          </cell>
          <cell r="R271">
            <v>0</v>
          </cell>
          <cell r="S271">
            <v>2.9613043478260876E-4</v>
          </cell>
          <cell r="T271">
            <v>1.0228521739130435E-4</v>
          </cell>
          <cell r="U271">
            <v>1.0895652173913045E-4</v>
          </cell>
          <cell r="V271">
            <v>4.7825217391304355E-4</v>
          </cell>
          <cell r="W271">
            <v>0</v>
          </cell>
          <cell r="X271">
            <v>0</v>
          </cell>
          <cell r="Y271">
            <v>0</v>
          </cell>
          <cell r="Z271">
            <v>0</v>
          </cell>
          <cell r="AA271">
            <v>0</v>
          </cell>
          <cell r="AB271">
            <v>0</v>
          </cell>
          <cell r="AC271">
            <v>0</v>
          </cell>
          <cell r="AD271">
            <v>0</v>
          </cell>
          <cell r="AE271">
            <v>0</v>
          </cell>
          <cell r="AF271">
            <v>0</v>
          </cell>
          <cell r="AG271">
            <v>0</v>
          </cell>
          <cell r="AH271">
            <v>0</v>
          </cell>
          <cell r="AI271">
            <v>0</v>
          </cell>
          <cell r="AJ271">
            <v>0</v>
          </cell>
          <cell r="AK271">
            <v>0</v>
          </cell>
          <cell r="AL271">
            <v>0</v>
          </cell>
          <cell r="AM271">
            <v>0</v>
          </cell>
          <cell r="AN271">
            <v>0</v>
          </cell>
          <cell r="AO271">
            <v>0</v>
          </cell>
          <cell r="AP271">
            <v>0</v>
          </cell>
          <cell r="AQ271">
            <v>0</v>
          </cell>
          <cell r="AR271">
            <v>0</v>
          </cell>
          <cell r="AS271">
            <v>1.1399999999999999E-2</v>
          </cell>
          <cell r="AT271">
            <v>7.0000000000000001E-3</v>
          </cell>
          <cell r="AU271">
            <v>2.5000000000000001E-3</v>
          </cell>
          <cell r="AV271">
            <v>2.6299999999999997E-2</v>
          </cell>
          <cell r="AW271">
            <v>0</v>
          </cell>
          <cell r="AX271">
            <v>0</v>
          </cell>
          <cell r="AY271">
            <v>0</v>
          </cell>
          <cell r="AZ271">
            <v>0</v>
          </cell>
          <cell r="BA271">
            <v>0</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ToM3"/>
      <sheetName val="Assumptions2014China"/>
      <sheetName val="RWE"/>
      <sheetName val="Units"/>
      <sheetName val="Sheet1"/>
      <sheetName val="Sheet3"/>
      <sheetName val="ToM3'D"/>
      <sheetName val="RWE'D"/>
      <sheetName val="RWE'E"/>
      <sheetName val="+A32RWE"/>
      <sheetName val="m3tot"/>
    </sheetNames>
    <sheetDataSet>
      <sheetData sheetId="0" refreshError="1"/>
      <sheetData sheetId="1" refreshError="1">
        <row r="2">
          <cell r="A2">
            <v>1.4</v>
          </cell>
        </row>
      </sheetData>
      <sheetData sheetId="2" refreshError="1"/>
      <sheetData sheetId="3" refreshError="1">
        <row r="1">
          <cell r="A1">
            <v>1.1499999999999999</v>
          </cell>
          <cell r="G1">
            <v>1.7391304347826089</v>
          </cell>
        </row>
        <row r="3">
          <cell r="A3">
            <v>1</v>
          </cell>
        </row>
        <row r="7">
          <cell r="A7">
            <v>1.82</v>
          </cell>
        </row>
        <row r="8">
          <cell r="A8">
            <v>1.9</v>
          </cell>
        </row>
        <row r="12">
          <cell r="A12">
            <v>2.2999999999999998</v>
          </cell>
        </row>
        <row r="23">
          <cell r="A23">
            <v>4.5</v>
          </cell>
        </row>
        <row r="24">
          <cell r="A24">
            <v>3.5</v>
          </cell>
        </row>
        <row r="25">
          <cell r="A25">
            <v>2</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indexed="10"/>
    <pageSetUpPr fitToPage="1"/>
  </sheetPr>
  <dimension ref="A1:O28"/>
  <sheetViews>
    <sheetView workbookViewId="0"/>
  </sheetViews>
  <sheetFormatPr defaultRowHeight="12.5"/>
  <cols>
    <col min="12" max="19" width="6.7265625" customWidth="1"/>
  </cols>
  <sheetData>
    <row r="1" spans="1:15" ht="13">
      <c r="A1" s="274" t="s">
        <v>159</v>
      </c>
    </row>
    <row r="2" spans="1:15">
      <c r="A2" t="s">
        <v>34</v>
      </c>
    </row>
    <row r="4" spans="1:15" ht="13">
      <c r="A4" s="1" t="s">
        <v>56</v>
      </c>
    </row>
    <row r="5" spans="1:15" ht="26.15" customHeight="1">
      <c r="A5" s="543" t="s">
        <v>157</v>
      </c>
      <c r="B5" s="542"/>
      <c r="C5" s="542"/>
      <c r="D5" s="542"/>
      <c r="E5" s="542"/>
      <c r="F5" s="542"/>
      <c r="G5" s="542"/>
      <c r="H5" s="542"/>
      <c r="I5" s="542"/>
      <c r="J5" s="542"/>
      <c r="K5" s="22"/>
      <c r="M5" s="22"/>
      <c r="N5" s="22"/>
      <c r="O5" s="22"/>
    </row>
    <row r="7" spans="1:15" ht="13">
      <c r="A7" s="1" t="s">
        <v>107</v>
      </c>
    </row>
    <row r="8" spans="1:15" ht="13">
      <c r="A8" s="1" t="s">
        <v>83</v>
      </c>
    </row>
    <row r="9" spans="1:15" ht="13">
      <c r="A9" s="1" t="s">
        <v>84</v>
      </c>
    </row>
    <row r="10" spans="1:15" ht="13">
      <c r="A10" s="1" t="s">
        <v>158</v>
      </c>
    </row>
    <row r="11" spans="1:15" ht="13">
      <c r="A11" s="1"/>
    </row>
    <row r="12" spans="1:15" ht="13">
      <c r="A12" s="1" t="s">
        <v>33</v>
      </c>
    </row>
    <row r="13" spans="1:15">
      <c r="A13" t="s">
        <v>37</v>
      </c>
    </row>
    <row r="14" spans="1:15">
      <c r="A14" t="s">
        <v>38</v>
      </c>
    </row>
    <row r="15" spans="1:15">
      <c r="A15" t="s">
        <v>88</v>
      </c>
    </row>
    <row r="16" spans="1:15">
      <c r="A16" t="s">
        <v>39</v>
      </c>
    </row>
    <row r="17" spans="1:15">
      <c r="A17" t="s">
        <v>40</v>
      </c>
    </row>
    <row r="19" spans="1:15" ht="13">
      <c r="A19" s="1" t="s">
        <v>85</v>
      </c>
    </row>
    <row r="20" spans="1:15">
      <c r="A20" t="s">
        <v>36</v>
      </c>
    </row>
    <row r="21" spans="1:15">
      <c r="A21" t="s">
        <v>87</v>
      </c>
    </row>
    <row r="22" spans="1:15">
      <c r="A22" t="s">
        <v>86</v>
      </c>
    </row>
    <row r="24" spans="1:15">
      <c r="A24" s="544" t="s">
        <v>55</v>
      </c>
      <c r="B24" s="544"/>
      <c r="C24" s="544"/>
      <c r="D24" s="544"/>
      <c r="E24" s="544"/>
      <c r="F24" s="544"/>
      <c r="G24" s="544"/>
      <c r="H24" s="544"/>
      <c r="I24" s="544"/>
      <c r="J24" s="544"/>
      <c r="K24" s="544"/>
      <c r="L24" s="544"/>
      <c r="M24" s="544"/>
      <c r="N24" s="544"/>
    </row>
    <row r="26" spans="1:15" ht="27" customHeight="1">
      <c r="A26" s="542" t="s">
        <v>108</v>
      </c>
      <c r="B26" s="542"/>
      <c r="C26" s="542"/>
      <c r="D26" s="542"/>
      <c r="E26" s="542"/>
      <c r="F26" s="542"/>
      <c r="G26" s="542"/>
      <c r="H26" s="542"/>
      <c r="I26" s="542"/>
      <c r="J26" s="542"/>
      <c r="K26" s="542"/>
      <c r="L26" s="542"/>
      <c r="M26" s="542"/>
      <c r="N26" s="542"/>
      <c r="O26" s="22"/>
    </row>
    <row r="28" spans="1:15">
      <c r="A28" t="s">
        <v>35</v>
      </c>
    </row>
  </sheetData>
  <mergeCells count="3">
    <mergeCell ref="A26:N26"/>
    <mergeCell ref="A5:J5"/>
    <mergeCell ref="A24:N24"/>
  </mergeCells>
  <phoneticPr fontId="2" type="noConversion"/>
  <pageMargins left="0.75" right="0.75" top="1" bottom="1" header="0.5" footer="0.5"/>
  <pageSetup paperSize="9" scale="8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indexed="12"/>
  </sheetPr>
  <dimension ref="B1:B288"/>
  <sheetViews>
    <sheetView tabSelected="1" zoomScale="89" zoomScaleNormal="89" workbookViewId="0"/>
  </sheetViews>
  <sheetFormatPr defaultRowHeight="12.5"/>
  <cols>
    <col min="1" max="1" width="1.7265625" customWidth="1"/>
  </cols>
  <sheetData>
    <row r="1" spans="2:2" ht="9" customHeight="1"/>
    <row r="2" spans="2:2" ht="13">
      <c r="B2" s="1" t="str">
        <f>' '!$A$38</f>
        <v>Belarus' imports of wood-based products</v>
      </c>
    </row>
    <row r="28" spans="2:2" ht="13">
      <c r="B28" s="1" t="str">
        <f>' '!$A$51</f>
        <v>Belarus' imports of wood-based products  (by product)</v>
      </c>
    </row>
    <row r="54" spans="2:2" ht="13">
      <c r="B54" s="1" t="str">
        <f>' '!$A$71</f>
        <v>Belarus' imports of VPA core products  (by supplying country)</v>
      </c>
    </row>
    <row r="80" spans="2:2" ht="13">
      <c r="B80" s="1" t="str">
        <f>' '!$A$85</f>
        <v>Belarus' imports of other Timber Sector products  (by supplying country)</v>
      </c>
    </row>
    <row r="106" spans="2:2" ht="13">
      <c r="B106" s="1" t="str">
        <f>' '!$A$102</f>
        <v>Belarus' imports of other Paper Sector products  (by supplying country)</v>
      </c>
    </row>
    <row r="132" spans="2:2" ht="13">
      <c r="B132" s="1" t="str">
        <f>' '!$A$122</f>
        <v>Belarus' imports of logs  (by supplying country)</v>
      </c>
    </row>
    <row r="158" spans="2:2" ht="13">
      <c r="B158" s="1" t="str">
        <f>' '!$A$136</f>
        <v>Belarus' imports of plywood  (by supplying country)</v>
      </c>
    </row>
    <row r="184" spans="2:2" ht="13">
      <c r="B184" s="1" t="str">
        <f>' '!$A$150</f>
        <v>Belarus' imports of other panels  (by supplying country)</v>
      </c>
    </row>
    <row r="210" spans="2:2" ht="13">
      <c r="B210" s="1" t="str">
        <f>' '!$A$166</f>
        <v>Belarus' imports of mouldings &amp; joinery  (by supplying country)</v>
      </c>
    </row>
    <row r="236" spans="2:2" ht="13">
      <c r="B236" s="1" t="str">
        <f>' '!$A$180</f>
        <v>Belarus' imports of wooden furniture  (by supplying country)</v>
      </c>
    </row>
    <row r="262" spans="2:2" ht="13">
      <c r="B262" s="1" t="str">
        <f>' '!$A$192</f>
        <v>Belarus' imports of pulp  (by supplying country)</v>
      </c>
    </row>
    <row r="288" spans="2:2" ht="13">
      <c r="B288" s="1" t="str">
        <f>' '!$A$206</f>
        <v>Belarus' imports of paper  (by supplying country)</v>
      </c>
    </row>
  </sheetData>
  <phoneticPr fontId="2" type="noConversion"/>
  <pageMargins left="0.75" right="0.75" top="1" bottom="1" header="0.5" footer="0.5"/>
  <headerFooter alignWithMargins="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12"/>
    <pageSetUpPr fitToPage="1"/>
  </sheetPr>
  <dimension ref="B1:B340"/>
  <sheetViews>
    <sheetView workbookViewId="0"/>
  </sheetViews>
  <sheetFormatPr defaultRowHeight="12.5"/>
  <cols>
    <col min="1" max="1" width="1.7265625" customWidth="1"/>
    <col min="12" max="19" width="6.7265625" customWidth="1"/>
  </cols>
  <sheetData>
    <row r="1" spans="2:2" ht="9" customHeight="1"/>
    <row r="2" spans="2:2" ht="13">
      <c r="B2" s="1" t="str">
        <f>' '!$A$225</f>
        <v>Belarus' exports of wood-based products</v>
      </c>
    </row>
    <row r="28" spans="2:2" ht="13">
      <c r="B28" s="1" t="str">
        <f>' '!$A$238</f>
        <v>Belarus' exports of wood-based products  (by product)</v>
      </c>
    </row>
    <row r="54" spans="2:2" ht="13">
      <c r="B54" s="1" t="str">
        <f>' '!$A$263</f>
        <v>Belarus' exports of VPA core products  (by destination country)</v>
      </c>
    </row>
    <row r="80" spans="2:2" ht="13">
      <c r="B80" s="1" t="str">
        <f>' '!$A$280</f>
        <v>Belarus' exports of other Timber Sector products  (by destination country)</v>
      </c>
    </row>
    <row r="106" spans="2:2" ht="13">
      <c r="B106" s="1" t="str">
        <f>' '!$A$300</f>
        <v>Belarus' exports of other Paper Sector products  (by destination country)</v>
      </c>
    </row>
    <row r="132" spans="2:2" ht="13">
      <c r="B132" s="235" t="str">
        <f>' '!$A$317</f>
        <v>Belarus' exports of logs  (by destination country)</v>
      </c>
    </row>
    <row r="158" spans="2:2" ht="13">
      <c r="B158" s="1" t="str">
        <f>' '!$A$334</f>
        <v>Belarus' exports of sawn wood  (by destination country)</v>
      </c>
    </row>
    <row r="184" spans="2:2" ht="13">
      <c r="B184" s="1" t="str">
        <f>' '!$A$356</f>
        <v>Belarus' exports of plywood  (by destination country)</v>
      </c>
    </row>
    <row r="210" spans="2:2" ht="13">
      <c r="B210" s="1" t="str">
        <f>' '!$A$370</f>
        <v>Belarus' exports of other panels  (by destination country)</v>
      </c>
    </row>
    <row r="236" spans="2:2" ht="13">
      <c r="B236" s="1" t="str">
        <f>' '!$A$387</f>
        <v>Belarus' exports of mouldings &amp; joinery  (by destination country)</v>
      </c>
    </row>
    <row r="262" spans="2:2" ht="13">
      <c r="B262" s="1" t="str">
        <f>' '!$A$407</f>
        <v>Belarus' exports of wooden furniture  (by destination country)</v>
      </c>
    </row>
    <row r="288" spans="2:2" ht="13">
      <c r="B288" s="1" t="str">
        <f>'   '!$A$59</f>
        <v>Ukraine's exports of wood pellets  (by destination country)</v>
      </c>
    </row>
    <row r="314" spans="2:2" ht="13">
      <c r="B314" s="1" t="str">
        <f>' '!$A$425</f>
        <v>Belarus' exports of wood chips &amp; residues  (by destination country)</v>
      </c>
    </row>
    <row r="340" spans="2:2" ht="13">
      <c r="B340" s="1" t="str">
        <f>' '!$A$436</f>
        <v>Belarus' exports of paper  (by destination country)</v>
      </c>
    </row>
  </sheetData>
  <phoneticPr fontId="2" type="noConversion"/>
  <pageMargins left="0.75" right="0.75" top="1" bottom="1" header="0.5" footer="0.5"/>
  <pageSetup paperSize="9" scale="10" orientation="landscape" horizontalDpi="300" verticalDpi="300"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1:BD37"/>
  <sheetViews>
    <sheetView workbookViewId="0">
      <pane xSplit="2" ySplit="4" topLeftCell="C5"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1.08984375" customWidth="1"/>
    <col min="3" max="18" width="5.6328125" customWidth="1"/>
    <col min="19" max="19" width="5.6328125" style="2" customWidth="1"/>
    <col min="20" max="23" width="5.6328125" customWidth="1"/>
    <col min="24" max="28" width="5.6328125" hidden="1" customWidth="1"/>
    <col min="29" max="29" width="1.6328125" customWidth="1"/>
    <col min="30" max="45" width="5.6328125" customWidth="1"/>
    <col min="46" max="46" width="5.6328125" style="274" customWidth="1"/>
    <col min="47" max="50" width="5.6328125" customWidth="1"/>
    <col min="51" max="55" width="5.6328125" hidden="1" customWidth="1"/>
    <col min="56" max="56" width="5.6328125" customWidth="1"/>
  </cols>
  <sheetData>
    <row r="1" spans="2:56" ht="9" customHeight="1" thickBot="1"/>
    <row r="2" spans="2:56" ht="20" customHeight="1" thickTop="1">
      <c r="B2" s="554" t="s">
        <v>24</v>
      </c>
      <c r="C2" s="556" t="s">
        <v>5</v>
      </c>
      <c r="D2" s="557"/>
      <c r="E2" s="557"/>
      <c r="F2" s="557"/>
      <c r="G2" s="557"/>
      <c r="H2" s="557"/>
      <c r="I2" s="557"/>
      <c r="J2" s="557"/>
      <c r="K2" s="557"/>
      <c r="L2" s="557"/>
      <c r="M2" s="557"/>
      <c r="N2" s="557"/>
      <c r="O2" s="557"/>
      <c r="P2" s="557"/>
      <c r="Q2" s="557"/>
      <c r="R2" s="557"/>
      <c r="S2" s="557"/>
      <c r="T2" s="557"/>
      <c r="U2" s="557"/>
      <c r="V2" s="557"/>
      <c r="W2" s="557"/>
      <c r="X2" s="557"/>
      <c r="Y2" s="557"/>
      <c r="Z2" s="557"/>
      <c r="AA2" s="557"/>
      <c r="AB2" s="558"/>
      <c r="AC2" s="3"/>
      <c r="AD2" s="551" t="s">
        <v>4</v>
      </c>
      <c r="AE2" s="552"/>
      <c r="AF2" s="552"/>
      <c r="AG2" s="552"/>
      <c r="AH2" s="552"/>
      <c r="AI2" s="552"/>
      <c r="AJ2" s="552"/>
      <c r="AK2" s="552"/>
      <c r="AL2" s="552"/>
      <c r="AM2" s="552"/>
      <c r="AN2" s="552"/>
      <c r="AO2" s="552"/>
      <c r="AP2" s="552"/>
      <c r="AQ2" s="552"/>
      <c r="AR2" s="552"/>
      <c r="AS2" s="552"/>
      <c r="AT2" s="552"/>
      <c r="AU2" s="552"/>
      <c r="AV2" s="552"/>
      <c r="AW2" s="552"/>
      <c r="AX2" s="552"/>
      <c r="AY2" s="552"/>
      <c r="AZ2" s="552"/>
      <c r="BA2" s="552"/>
      <c r="BB2" s="552"/>
      <c r="BC2" s="553"/>
      <c r="BD2" s="259"/>
    </row>
    <row r="3" spans="2:56" ht="13" thickBot="1">
      <c r="B3" s="555"/>
      <c r="C3" s="559" t="s">
        <v>3</v>
      </c>
      <c r="D3" s="560"/>
      <c r="E3" s="560"/>
      <c r="F3" s="560"/>
      <c r="G3" s="560"/>
      <c r="H3" s="560"/>
      <c r="I3" s="560"/>
      <c r="J3" s="560"/>
      <c r="K3" s="560"/>
      <c r="L3" s="560"/>
      <c r="M3" s="560"/>
      <c r="N3" s="560"/>
      <c r="O3" s="560"/>
      <c r="P3" s="560"/>
      <c r="Q3" s="560"/>
      <c r="R3" s="560"/>
      <c r="S3" s="560"/>
      <c r="T3" s="560"/>
      <c r="U3" s="560"/>
      <c r="V3" s="560"/>
      <c r="W3" s="560"/>
      <c r="X3" s="560"/>
      <c r="Y3" s="560"/>
      <c r="Z3" s="560"/>
      <c r="AA3" s="560"/>
      <c r="AB3" s="561"/>
      <c r="AC3" s="4"/>
      <c r="AD3" s="545" t="s">
        <v>15</v>
      </c>
      <c r="AE3" s="546"/>
      <c r="AF3" s="546"/>
      <c r="AG3" s="546"/>
      <c r="AH3" s="546"/>
      <c r="AI3" s="546"/>
      <c r="AJ3" s="546"/>
      <c r="AK3" s="546"/>
      <c r="AL3" s="546"/>
      <c r="AM3" s="546"/>
      <c r="AN3" s="546"/>
      <c r="AO3" s="546"/>
      <c r="AP3" s="546"/>
      <c r="AQ3" s="546"/>
      <c r="AR3" s="546"/>
      <c r="AS3" s="546"/>
      <c r="AT3" s="546"/>
      <c r="AU3" s="546"/>
      <c r="AV3" s="546"/>
      <c r="AW3" s="546"/>
      <c r="AX3" s="546"/>
      <c r="AY3" s="546"/>
      <c r="AZ3" s="546"/>
      <c r="BA3" s="546"/>
      <c r="BB3" s="546"/>
      <c r="BC3" s="547"/>
      <c r="BD3" s="259"/>
    </row>
    <row r="4" spans="2:56" ht="20" customHeight="1" thickTop="1" thickBot="1">
      <c r="B4" s="4"/>
      <c r="C4" s="62">
        <v>2000</v>
      </c>
      <c r="D4" s="63">
        <v>2001</v>
      </c>
      <c r="E4" s="63">
        <v>2002</v>
      </c>
      <c r="F4" s="63">
        <v>2003</v>
      </c>
      <c r="G4" s="63">
        <v>2004</v>
      </c>
      <c r="H4" s="63">
        <v>2005</v>
      </c>
      <c r="I4" s="63">
        <v>2006</v>
      </c>
      <c r="J4" s="64">
        <v>2007</v>
      </c>
      <c r="K4" s="64">
        <f>1+J4</f>
        <v>2008</v>
      </c>
      <c r="L4" s="134">
        <f>1+K4</f>
        <v>2009</v>
      </c>
      <c r="M4" s="134">
        <f>1+L4</f>
        <v>2010</v>
      </c>
      <c r="N4" s="245">
        <f>1+M4</f>
        <v>2011</v>
      </c>
      <c r="O4" s="245">
        <f t="shared" ref="O4:AA4" si="0">1+N4</f>
        <v>2012</v>
      </c>
      <c r="P4" s="245">
        <f t="shared" si="0"/>
        <v>2013</v>
      </c>
      <c r="Q4" s="245">
        <f t="shared" si="0"/>
        <v>2014</v>
      </c>
      <c r="R4" s="245">
        <f t="shared" si="0"/>
        <v>2015</v>
      </c>
      <c r="S4" s="245">
        <f t="shared" si="0"/>
        <v>2016</v>
      </c>
      <c r="T4" s="245">
        <f t="shared" si="0"/>
        <v>2017</v>
      </c>
      <c r="U4" s="245">
        <f t="shared" si="0"/>
        <v>2018</v>
      </c>
      <c r="V4" s="245">
        <f t="shared" si="0"/>
        <v>2019</v>
      </c>
      <c r="W4" s="245">
        <f t="shared" si="0"/>
        <v>2020</v>
      </c>
      <c r="X4" s="245">
        <f t="shared" si="0"/>
        <v>2021</v>
      </c>
      <c r="Y4" s="245">
        <f t="shared" si="0"/>
        <v>2022</v>
      </c>
      <c r="Z4" s="245">
        <f t="shared" si="0"/>
        <v>2023</v>
      </c>
      <c r="AA4" s="245">
        <f t="shared" si="0"/>
        <v>2024</v>
      </c>
      <c r="AB4" s="66">
        <f>1+AA4</f>
        <v>2025</v>
      </c>
      <c r="AC4" s="131"/>
      <c r="AD4" s="133">
        <v>2000</v>
      </c>
      <c r="AE4" s="245">
        <f>1+AD4</f>
        <v>2001</v>
      </c>
      <c r="AF4" s="245">
        <f t="shared" ref="AF4:BC4" si="1">1+AE4</f>
        <v>2002</v>
      </c>
      <c r="AG4" s="245">
        <f t="shared" si="1"/>
        <v>2003</v>
      </c>
      <c r="AH4" s="245">
        <f t="shared" si="1"/>
        <v>2004</v>
      </c>
      <c r="AI4" s="245">
        <f t="shared" si="1"/>
        <v>2005</v>
      </c>
      <c r="AJ4" s="245">
        <f t="shared" si="1"/>
        <v>2006</v>
      </c>
      <c r="AK4" s="245">
        <f t="shared" si="1"/>
        <v>2007</v>
      </c>
      <c r="AL4" s="245">
        <f t="shared" si="1"/>
        <v>2008</v>
      </c>
      <c r="AM4" s="245">
        <f t="shared" si="1"/>
        <v>2009</v>
      </c>
      <c r="AN4" s="245">
        <f t="shared" si="1"/>
        <v>2010</v>
      </c>
      <c r="AO4" s="245">
        <f t="shared" si="1"/>
        <v>2011</v>
      </c>
      <c r="AP4" s="245">
        <f t="shared" si="1"/>
        <v>2012</v>
      </c>
      <c r="AQ4" s="245">
        <f t="shared" si="1"/>
        <v>2013</v>
      </c>
      <c r="AR4" s="245">
        <f t="shared" si="1"/>
        <v>2014</v>
      </c>
      <c r="AS4" s="245">
        <f t="shared" si="1"/>
        <v>2015</v>
      </c>
      <c r="AT4" s="245">
        <f t="shared" si="1"/>
        <v>2016</v>
      </c>
      <c r="AU4" s="245">
        <f t="shared" si="1"/>
        <v>2017</v>
      </c>
      <c r="AV4" s="245">
        <f t="shared" si="1"/>
        <v>2018</v>
      </c>
      <c r="AW4" s="245">
        <f t="shared" si="1"/>
        <v>2019</v>
      </c>
      <c r="AX4" s="245">
        <f t="shared" si="1"/>
        <v>2020</v>
      </c>
      <c r="AY4" s="245">
        <f t="shared" si="1"/>
        <v>2021</v>
      </c>
      <c r="AZ4" s="245">
        <f t="shared" si="1"/>
        <v>2022</v>
      </c>
      <c r="BA4" s="245">
        <f t="shared" si="1"/>
        <v>2023</v>
      </c>
      <c r="BB4" s="245">
        <f t="shared" si="1"/>
        <v>2024</v>
      </c>
      <c r="BC4" s="66">
        <f t="shared" si="1"/>
        <v>2025</v>
      </c>
      <c r="BD4" s="259"/>
    </row>
    <row r="5" spans="2:56" ht="25" customHeight="1" thickTop="1">
      <c r="B5" s="7"/>
      <c r="C5" s="562" t="s">
        <v>66</v>
      </c>
      <c r="D5" s="563"/>
      <c r="E5" s="563"/>
      <c r="F5" s="563"/>
      <c r="G5" s="563"/>
      <c r="H5" s="563"/>
      <c r="I5" s="563"/>
      <c r="J5" s="563"/>
      <c r="K5" s="563"/>
      <c r="L5" s="563"/>
      <c r="M5" s="563"/>
      <c r="N5" s="563"/>
      <c r="O5" s="563"/>
      <c r="P5" s="563"/>
      <c r="Q5" s="563"/>
      <c r="R5" s="563"/>
      <c r="S5" s="563"/>
      <c r="T5" s="563"/>
      <c r="U5" s="563"/>
      <c r="V5" s="563"/>
      <c r="W5" s="563"/>
      <c r="X5" s="563"/>
      <c r="Y5" s="563"/>
      <c r="Z5" s="563"/>
      <c r="AA5" s="563"/>
      <c r="AB5" s="564"/>
      <c r="AC5" s="4"/>
      <c r="AD5" s="548" t="str">
        <f>$C5</f>
        <v>Imports from all countries</v>
      </c>
      <c r="AE5" s="549"/>
      <c r="AF5" s="549"/>
      <c r="AG5" s="549"/>
      <c r="AH5" s="549"/>
      <c r="AI5" s="549"/>
      <c r="AJ5" s="549"/>
      <c r="AK5" s="549"/>
      <c r="AL5" s="549"/>
      <c r="AM5" s="549"/>
      <c r="AN5" s="549"/>
      <c r="AO5" s="549"/>
      <c r="AP5" s="549"/>
      <c r="AQ5" s="549"/>
      <c r="AR5" s="549"/>
      <c r="AS5" s="549"/>
      <c r="AT5" s="549"/>
      <c r="AU5" s="549"/>
      <c r="AV5" s="549"/>
      <c r="AW5" s="549"/>
      <c r="AX5" s="549"/>
      <c r="AY5" s="549"/>
      <c r="AZ5" s="549"/>
      <c r="BA5" s="549"/>
      <c r="BB5" s="549"/>
      <c r="BC5" s="550"/>
      <c r="BD5" s="259"/>
    </row>
    <row r="6" spans="2:56" ht="20" customHeight="1">
      <c r="B6" s="29" t="s">
        <v>14</v>
      </c>
      <c r="C6" s="92">
        <f t="shared" ref="C6:J6" si="2">SUM(C8,C17)</f>
        <v>1.2936839459679998</v>
      </c>
      <c r="D6" s="93">
        <f t="shared" si="2"/>
        <v>1.5025902917639999</v>
      </c>
      <c r="E6" s="93">
        <f t="shared" si="2"/>
        <v>1.5305025624419999</v>
      </c>
      <c r="F6" s="93">
        <f t="shared" si="2"/>
        <v>1.3502193561647622</v>
      </c>
      <c r="G6" s="93">
        <f t="shared" si="2"/>
        <v>1.5908140971139999</v>
      </c>
      <c r="H6" s="93">
        <f t="shared" si="2"/>
        <v>1.418153665418</v>
      </c>
      <c r="I6" s="93">
        <f t="shared" si="2"/>
        <v>1.7111859745419997</v>
      </c>
      <c r="J6" s="109">
        <f t="shared" si="2"/>
        <v>1.8745030140500005</v>
      </c>
      <c r="K6" s="109">
        <f>SUM(K8,K17)</f>
        <v>2.0602882848199995</v>
      </c>
      <c r="L6" s="109">
        <f>SUM(L8,L17)</f>
        <v>1.5286082623939996</v>
      </c>
      <c r="M6" s="93">
        <f>SUM(M8,M17)</f>
        <v>1.6520503057679998</v>
      </c>
      <c r="N6" s="93">
        <f>SUM(N8,N17)</f>
        <v>1.788732501116</v>
      </c>
      <c r="O6" s="93">
        <f t="shared" ref="O6:AA6" si="3">SUM(O8,O17)</f>
        <v>1.9641483586799999</v>
      </c>
      <c r="P6" s="93">
        <f t="shared" si="3"/>
        <v>2.0365882484799998</v>
      </c>
      <c r="Q6" s="93">
        <f t="shared" si="3"/>
        <v>2.0012845831199999</v>
      </c>
      <c r="R6" s="93">
        <f t="shared" si="3"/>
        <v>1.6944694992733333</v>
      </c>
      <c r="S6" s="93">
        <f t="shared" si="3"/>
        <v>1.8532213423239996</v>
      </c>
      <c r="T6" s="93">
        <f t="shared" si="3"/>
        <v>2.0766824465959997</v>
      </c>
      <c r="U6" s="93">
        <f t="shared" si="3"/>
        <v>2.2774868808826665</v>
      </c>
      <c r="V6" s="93">
        <f t="shared" si="3"/>
        <v>2.3163049460240002</v>
      </c>
      <c r="W6" s="93">
        <f t="shared" si="3"/>
        <v>2.4365336214940001</v>
      </c>
      <c r="X6" s="93">
        <f t="shared" si="3"/>
        <v>0</v>
      </c>
      <c r="Y6" s="93">
        <f t="shared" si="3"/>
        <v>0</v>
      </c>
      <c r="Z6" s="93">
        <f t="shared" si="3"/>
        <v>0</v>
      </c>
      <c r="AA6" s="93">
        <f t="shared" si="3"/>
        <v>0</v>
      </c>
      <c r="AB6" s="94">
        <f>SUM(AB8,AB17)</f>
        <v>0</v>
      </c>
      <c r="AC6" s="260"/>
      <c r="AD6" s="92">
        <f>SUM(AD8,AD17)</f>
        <v>0.25311669999999997</v>
      </c>
      <c r="AE6" s="93">
        <f>SUM(AE8,AE17)</f>
        <v>0.2416119000000001</v>
      </c>
      <c r="AF6" s="93">
        <f t="shared" ref="AF6:BC6" si="4">SUM(AF8,AF17)</f>
        <v>0.28118019999999994</v>
      </c>
      <c r="AG6" s="93">
        <f t="shared" si="4"/>
        <v>0.32326879999999997</v>
      </c>
      <c r="AH6" s="93">
        <f t="shared" si="4"/>
        <v>0.39955749999999995</v>
      </c>
      <c r="AI6" s="93">
        <f t="shared" si="4"/>
        <v>0.35380059999999997</v>
      </c>
      <c r="AJ6" s="93">
        <f t="shared" si="4"/>
        <v>0.46273579999999997</v>
      </c>
      <c r="AK6" s="93">
        <f t="shared" si="4"/>
        <v>0.59834799999999988</v>
      </c>
      <c r="AL6" s="93">
        <f t="shared" si="4"/>
        <v>0.778775</v>
      </c>
      <c r="AM6" s="93">
        <f t="shared" si="4"/>
        <v>0.54916850000000006</v>
      </c>
      <c r="AN6" s="93">
        <f t="shared" si="4"/>
        <v>0.50836100000000006</v>
      </c>
      <c r="AO6" s="93">
        <f t="shared" si="4"/>
        <v>0.75506429999999991</v>
      </c>
      <c r="AP6" s="93">
        <f t="shared" si="4"/>
        <v>0.72651270000000012</v>
      </c>
      <c r="AQ6" s="93">
        <f t="shared" si="4"/>
        <v>0.8284716999999997</v>
      </c>
      <c r="AR6" s="93">
        <f t="shared" si="4"/>
        <v>0.81860549999999987</v>
      </c>
      <c r="AS6" s="93">
        <f t="shared" si="4"/>
        <v>0.53689430000000005</v>
      </c>
      <c r="AT6" s="93">
        <f t="shared" si="4"/>
        <v>0.55023290000000002</v>
      </c>
      <c r="AU6" s="93">
        <f t="shared" si="4"/>
        <v>0.6602910999999998</v>
      </c>
      <c r="AV6" s="93">
        <f t="shared" si="4"/>
        <v>0.77415110000000009</v>
      </c>
      <c r="AW6" s="93">
        <f t="shared" si="4"/>
        <v>0.77726840000000008</v>
      </c>
      <c r="AX6" s="93">
        <f t="shared" si="4"/>
        <v>0.74640839999999986</v>
      </c>
      <c r="AY6" s="93">
        <f t="shared" si="4"/>
        <v>0</v>
      </c>
      <c r="AZ6" s="93">
        <f t="shared" si="4"/>
        <v>0</v>
      </c>
      <c r="BA6" s="93">
        <f t="shared" si="4"/>
        <v>0</v>
      </c>
      <c r="BB6" s="93">
        <f t="shared" si="4"/>
        <v>0</v>
      </c>
      <c r="BC6" s="94">
        <f t="shared" si="4"/>
        <v>0</v>
      </c>
      <c r="BD6" s="259"/>
    </row>
    <row r="7" spans="2:56" ht="17.149999999999999" customHeight="1">
      <c r="B7" s="26" t="s">
        <v>32</v>
      </c>
      <c r="C7" s="83">
        <f>[1]CoreVPAImp!B$263</f>
        <v>0.29870034754799996</v>
      </c>
      <c r="D7" s="84">
        <f>[1]CoreVPAImp!C$263</f>
        <v>0.44029366766400008</v>
      </c>
      <c r="E7" s="84">
        <f>[1]CoreVPAImp!D$263</f>
        <v>0.41665351113199994</v>
      </c>
      <c r="F7" s="84">
        <f>[1]CoreVPAImp!E$263</f>
        <v>0.27866793390476191</v>
      </c>
      <c r="G7" s="84">
        <f>[1]CoreVPAImp!F$263</f>
        <v>0.21698384766400003</v>
      </c>
      <c r="H7" s="84">
        <f>[1]CoreVPAImp!G$263</f>
        <v>8.8640378707999998E-2</v>
      </c>
      <c r="I7" s="84">
        <f>[1]CoreVPAImp!H$263</f>
        <v>0.13735193837199999</v>
      </c>
      <c r="J7" s="101">
        <f>[1]CoreVPAImp!I$263</f>
        <v>0.17583132970000001</v>
      </c>
      <c r="K7" s="132">
        <f>[1]CoreVPAImp!J$263</f>
        <v>0.13072885696</v>
      </c>
      <c r="L7" s="132">
        <f>[1]CoreVPAImp!K$263</f>
        <v>4.6455409283999993E-2</v>
      </c>
      <c r="M7" s="238">
        <f>[1]CoreVPAImp!L$263</f>
        <v>9.3332726847999994E-2</v>
      </c>
      <c r="N7" s="238">
        <f>[1]CoreVPAImp!M$263</f>
        <v>7.0748660635999994E-2</v>
      </c>
      <c r="O7" s="238">
        <f>[1]CoreVPAImp!N$263</f>
        <v>0.1009259782</v>
      </c>
      <c r="P7" s="238">
        <f>[1]CoreVPAImp!O$263</f>
        <v>0.10578512972000001</v>
      </c>
      <c r="Q7" s="238">
        <f>[1]CoreVPAImp!P$263</f>
        <v>0.11555262298000001</v>
      </c>
      <c r="R7" s="238">
        <f>[1]CoreVPAImp!Q$263</f>
        <v>0.12034134625333331</v>
      </c>
      <c r="S7" s="238">
        <f>[1]CoreVPAImp!R$263</f>
        <v>0.13317045944399999</v>
      </c>
      <c r="T7" s="238">
        <f>[1]CoreVPAImp!S$263</f>
        <v>0.16568868363600003</v>
      </c>
      <c r="U7" s="238">
        <f>[1]CoreVPAImp!T$263</f>
        <v>0.20249528866266669</v>
      </c>
      <c r="V7" s="238">
        <f>[1]CoreVPAImp!U$263</f>
        <v>0.205534756564</v>
      </c>
      <c r="W7" s="238">
        <f>[1]CoreVPAImp!V$263</f>
        <v>0.238123147284</v>
      </c>
      <c r="X7" s="238">
        <f>[1]CoreVPAImp!W$263</f>
        <v>0</v>
      </c>
      <c r="Y7" s="238">
        <f>[1]CoreVPAImp!X$263</f>
        <v>0</v>
      </c>
      <c r="Z7" s="238">
        <f>[1]CoreVPAImp!Y$263</f>
        <v>0</v>
      </c>
      <c r="AA7" s="238">
        <f>[1]CoreVPAImp!Z$263</f>
        <v>0</v>
      </c>
      <c r="AB7" s="86">
        <f>[1]CoreVPAImp!AA$263</f>
        <v>0</v>
      </c>
      <c r="AC7" s="81"/>
      <c r="AD7" s="83">
        <f>1/1000*[1]CoreVPAImp!AB$263</f>
        <v>1.3567600000000001E-2</v>
      </c>
      <c r="AE7" s="84">
        <f>1/1000*[1]CoreVPAImp!AC$263</f>
        <v>1.9599199999999994E-2</v>
      </c>
      <c r="AF7" s="84">
        <f>1/1000*[1]CoreVPAImp!AD$263</f>
        <v>2.1583999999999996E-2</v>
      </c>
      <c r="AG7" s="84">
        <f>1/1000*[1]CoreVPAImp!AE$263</f>
        <v>1.8017699999999998E-2</v>
      </c>
      <c r="AH7" s="84">
        <f>1/1000*[1]CoreVPAImp!AF$263</f>
        <v>1.7663399999999999E-2</v>
      </c>
      <c r="AI7" s="84">
        <f>1/1000*[1]CoreVPAImp!AG$263</f>
        <v>1.0021799999999999E-2</v>
      </c>
      <c r="AJ7" s="84">
        <f>1/1000*[1]CoreVPAImp!AH$263</f>
        <v>1.5725699999999999E-2</v>
      </c>
      <c r="AK7" s="84">
        <f>1/1000*[1]CoreVPAImp!AI$263</f>
        <v>2.5518800000000001E-2</v>
      </c>
      <c r="AL7" s="84">
        <f>1/1000*[1]CoreVPAImp!AJ$263</f>
        <v>3.2052099999999993E-2</v>
      </c>
      <c r="AM7" s="84">
        <f>1/1000*[1]CoreVPAImp!AK$263</f>
        <v>1.3155599999999998E-2</v>
      </c>
      <c r="AN7" s="84">
        <f>1/1000*[1]CoreVPAImp!AL$263</f>
        <v>2.1313199999999997E-2</v>
      </c>
      <c r="AO7" s="84">
        <f>1/1000*[1]CoreVPAImp!AM$263</f>
        <v>2.3737299999999999E-2</v>
      </c>
      <c r="AP7" s="84">
        <f>1/1000*[1]CoreVPAImp!AN$263</f>
        <v>3.0603499999999999E-2</v>
      </c>
      <c r="AQ7" s="84">
        <f>1/1000*[1]CoreVPAImp!AO$263</f>
        <v>3.2116199999999998E-2</v>
      </c>
      <c r="AR7" s="84">
        <f>1/1000*[1]CoreVPAImp!AP$263</f>
        <v>3.0644999999999992E-2</v>
      </c>
      <c r="AS7" s="84">
        <f>1/1000*[1]CoreVPAImp!AQ$263</f>
        <v>2.2140400000000005E-2</v>
      </c>
      <c r="AT7" s="84">
        <f>1/1000*[1]CoreVPAImp!AR$263</f>
        <v>2.2045200000000001E-2</v>
      </c>
      <c r="AU7" s="84">
        <f>1/1000*[1]CoreVPAImp!AS$263</f>
        <v>2.9806099999999995E-2</v>
      </c>
      <c r="AV7" s="84">
        <f>1/1000*[1]CoreVPAImp!AT$263</f>
        <v>3.8561900000000003E-2</v>
      </c>
      <c r="AW7" s="84">
        <f>1/1000*[1]CoreVPAImp!AU$263</f>
        <v>3.7732799999999997E-2</v>
      </c>
      <c r="AX7" s="84">
        <f>1/1000*[1]CoreVPAImp!AV$263</f>
        <v>3.6464400000000001E-2</v>
      </c>
      <c r="AY7" s="84">
        <f>1/1000*[1]CoreVPAImp!AW$263</f>
        <v>0</v>
      </c>
      <c r="AZ7" s="84">
        <f>1/1000*[1]CoreVPAImp!AX$263</f>
        <v>0</v>
      </c>
      <c r="BA7" s="84">
        <f>1/1000*[1]CoreVPAImp!AY$263</f>
        <v>0</v>
      </c>
      <c r="BB7" s="84">
        <f>1/1000*[1]CoreVPAImp!AZ$263</f>
        <v>0</v>
      </c>
      <c r="BC7" s="255">
        <f>1/1000*[1]CoreVPAImp!BA$263</f>
        <v>0</v>
      </c>
      <c r="BD7" s="259"/>
    </row>
    <row r="8" spans="2:56" ht="20" customHeight="1">
      <c r="B8" s="88" t="s">
        <v>13</v>
      </c>
      <c r="C8" s="92">
        <f>SUM([1]TimberSectorMinusCoreVPAImp!B$263:B$263)+SUM(C9:C12)</f>
        <v>0.47979672788799987</v>
      </c>
      <c r="D8" s="93">
        <f>SUM([1]TimberSectorMinusCoreVPAImp!C$263:C$263)+SUM(D9:D12)</f>
        <v>0.69268777254399994</v>
      </c>
      <c r="E8" s="93">
        <f>SUM([1]TimberSectorMinusCoreVPAImp!D$263:D$263)+SUM(E9:E12)</f>
        <v>0.68989199283199998</v>
      </c>
      <c r="F8" s="93">
        <f>SUM([1]TimberSectorMinusCoreVPAImp!E$263:E$263)+SUM(F9:F12)</f>
        <v>0.51869609282476192</v>
      </c>
      <c r="G8" s="93">
        <f>SUM([1]TimberSectorMinusCoreVPAImp!F$263:F$263)+SUM(G9:G12)</f>
        <v>0.66104441198399988</v>
      </c>
      <c r="H8" s="93">
        <f>SUM([1]TimberSectorMinusCoreVPAImp!G$263:G$263)+SUM(H9:H12)</f>
        <v>0.55015077292800019</v>
      </c>
      <c r="I8" s="93">
        <f>SUM([1]TimberSectorMinusCoreVPAImp!H$263:H$263)+SUM(I9:I12)</f>
        <v>0.726132765412</v>
      </c>
      <c r="J8" s="109">
        <f>SUM([1]TimberSectorMinusCoreVPAImp!I$263:I$263)+SUM(J9:J12)</f>
        <v>0.85664177958000032</v>
      </c>
      <c r="K8" s="109">
        <f>SUM([1]TimberSectorMinusCoreVPAImp!J$263:J$263)+SUM(K9:K12)</f>
        <v>0.89982188165999988</v>
      </c>
      <c r="L8" s="109">
        <f>SUM([1]TimberSectorMinusCoreVPAImp!K$263:K$263)+SUM(L9:L12)</f>
        <v>0.54703492394399977</v>
      </c>
      <c r="M8" s="93">
        <f>SUM([1]TimberSectorMinusCoreVPAImp!L$263:L$263)+SUM(M9:M12)</f>
        <v>0.74104965280799984</v>
      </c>
      <c r="N8" s="93">
        <f>SUM([1]TimberSectorMinusCoreVPAImp!M$263:M$263)+SUM(N9:N12)</f>
        <v>0.75644259911599998</v>
      </c>
      <c r="O8" s="93">
        <f>SUM([1]TimberSectorMinusCoreVPAImp!N$263:N$263)+SUM(O9:O12)</f>
        <v>0.86511420368000014</v>
      </c>
      <c r="P8" s="93">
        <f>SUM([1]TimberSectorMinusCoreVPAImp!O$263:O$263)+SUM(P9:P12)</f>
        <v>0.89834214497999976</v>
      </c>
      <c r="Q8" s="93">
        <f>SUM([1]TimberSectorMinusCoreVPAImp!P$263:P$263)+SUM(Q9:Q12)</f>
        <v>0.77859831361999965</v>
      </c>
      <c r="R8" s="93">
        <f>SUM([1]TimberSectorMinusCoreVPAImp!Q$263:Q$263)+SUM(R9:R12)</f>
        <v>0.59847190527333316</v>
      </c>
      <c r="S8" s="93">
        <f>SUM([1]TimberSectorMinusCoreVPAImp!R$263:R$263)+SUM(S9:S12)</f>
        <v>0.60790218732399981</v>
      </c>
      <c r="T8" s="93">
        <f>SUM([1]TimberSectorMinusCoreVPAImp!S$263:S$263)+SUM(T9:T12)</f>
        <v>0.72958473629599996</v>
      </c>
      <c r="U8" s="93">
        <f>SUM([1]TimberSectorMinusCoreVPAImp!T$263:T$263)+SUM(U9:U12)</f>
        <v>0.85474118466266658</v>
      </c>
      <c r="V8" s="93">
        <f>SUM([1]TimberSectorMinusCoreVPAImp!U$263:U$263)+SUM(V9:V12)</f>
        <v>0.87023480724399982</v>
      </c>
      <c r="W8" s="93">
        <f>SUM([1]TimberSectorMinusCoreVPAImp!V$263:V$263)+SUM(W9:W12)</f>
        <v>0.95605571128400002</v>
      </c>
      <c r="X8" s="93">
        <f>SUM([1]TimberSectorMinusCoreVPAImp!W$263:W$263)+SUM(X9:X12)</f>
        <v>0</v>
      </c>
      <c r="Y8" s="93">
        <f>SUM([1]TimberSectorMinusCoreVPAImp!X$263:X$263)+SUM(Y9:Y12)</f>
        <v>0</v>
      </c>
      <c r="Z8" s="93">
        <f>SUM([1]TimberSectorMinusCoreVPAImp!Y$263:Y$263)+SUM(Z9:Z12)</f>
        <v>0</v>
      </c>
      <c r="AA8" s="93">
        <f>SUM([1]TimberSectorMinusCoreVPAImp!Z$263:Z$263)+SUM(AA9:AA12)</f>
        <v>0</v>
      </c>
      <c r="AB8" s="94">
        <f>SUM([1]TimberSectorMinusCoreVPAImp!AA$263:AA$263)+SUM(AB9:AB12)</f>
        <v>0</v>
      </c>
      <c r="AC8" s="81"/>
      <c r="AD8" s="92">
        <f>1/1000*SUM([1]TimberSectorMinusCoreVPAImp!AB$263:AB$263)+SUM(AD9:AD12)</f>
        <v>5.2272699999999998E-2</v>
      </c>
      <c r="AE8" s="93">
        <f>1/1000*SUM([1]TimberSectorMinusCoreVPAImp!AC$263:AC$263)+SUM(AE9:AE12)</f>
        <v>5.758000000000002E-2</v>
      </c>
      <c r="AF8" s="93">
        <f>1/1000*SUM([1]TimberSectorMinusCoreVPAImp!AD$263:AD$263)+SUM(AF9:AF12)</f>
        <v>7.1744400000000014E-2</v>
      </c>
      <c r="AG8" s="93">
        <f>1/1000*SUM([1]TimberSectorMinusCoreVPAImp!AE$263:AE$263)+SUM(AG9:AG12)</f>
        <v>8.5495500000000016E-2</v>
      </c>
      <c r="AH8" s="93">
        <f>1/1000*SUM([1]TimberSectorMinusCoreVPAImp!AF$263:AF$263)+SUM(AH9:AH12)</f>
        <v>0.11136079999999998</v>
      </c>
      <c r="AI8" s="93">
        <f>1/1000*SUM([1]TimberSectorMinusCoreVPAImp!AG$263:AG$263)+SUM(AI9:AI12)</f>
        <v>0.10387800000000001</v>
      </c>
      <c r="AJ8" s="93">
        <f>1/1000*SUM([1]TimberSectorMinusCoreVPAImp!AH$263:AH$263)+SUM(AJ9:AJ12)</f>
        <v>0.14634589999999997</v>
      </c>
      <c r="AK8" s="93">
        <f>1/1000*SUM([1]TimberSectorMinusCoreVPAImp!AI$263:AI$263)+SUM(AK9:AK12)</f>
        <v>0.20455439999999997</v>
      </c>
      <c r="AL8" s="93">
        <f>1/1000*SUM([1]TimberSectorMinusCoreVPAImp!AJ$263:AJ$263)+SUM(AL9:AL12)</f>
        <v>0.26447939999999992</v>
      </c>
      <c r="AM8" s="93">
        <f>1/1000*SUM([1]TimberSectorMinusCoreVPAImp!AK$263:AK$263)+SUM(AM9:AM12)</f>
        <v>0.14568330000000002</v>
      </c>
      <c r="AN8" s="93">
        <f>1/1000*SUM([1]TimberSectorMinusCoreVPAImp!AL$263:AL$263)+SUM(AN9:AN12)</f>
        <v>0.18944409999999998</v>
      </c>
      <c r="AO8" s="93">
        <f>1/1000*SUM([1]TimberSectorMinusCoreVPAImp!AM$263:AM$263)+SUM(AO9:AO12)</f>
        <v>0.2231146</v>
      </c>
      <c r="AP8" s="93">
        <f>1/1000*SUM([1]TimberSectorMinusCoreVPAImp!AN$263:AN$263)+SUM(AP9:AP12)</f>
        <v>0.24782589999999999</v>
      </c>
      <c r="AQ8" s="93">
        <f>1/1000*SUM([1]TimberSectorMinusCoreVPAImp!AO$263:AO$263)+SUM(AQ9:AQ12)</f>
        <v>0.30399999999999994</v>
      </c>
      <c r="AR8" s="93">
        <f>1/1000*SUM([1]TimberSectorMinusCoreVPAImp!AP$263:AP$263)+SUM(AR9:AR12)</f>
        <v>0.27191339999999992</v>
      </c>
      <c r="AS8" s="93">
        <f>1/1000*SUM([1]TimberSectorMinusCoreVPAImp!AQ$263:AQ$263)+SUM(AS9:AS12)</f>
        <v>0.15977910000000003</v>
      </c>
      <c r="AT8" s="93">
        <f>1/1000*SUM([1]TimberSectorMinusCoreVPAImp!AR$263:AR$263)+SUM(AT9:AT12)</f>
        <v>0.15021660000000001</v>
      </c>
      <c r="AU8" s="93">
        <f>1/1000*SUM([1]TimberSectorMinusCoreVPAImp!AS$263:AS$263)+SUM(AU9:AU12)</f>
        <v>0.19150609999999996</v>
      </c>
      <c r="AV8" s="93">
        <f>1/1000*SUM([1]TimberSectorMinusCoreVPAImp!AT$263:AT$263)+SUM(AV9:AV12)</f>
        <v>0.24545969999999995</v>
      </c>
      <c r="AW8" s="93">
        <f>1/1000*SUM([1]TimberSectorMinusCoreVPAImp!AU$263:AU$263)+SUM(AW9:AW12)</f>
        <v>0.25494510000000009</v>
      </c>
      <c r="AX8" s="93">
        <f>1/1000*SUM([1]TimberSectorMinusCoreVPAImp!AV$263:AV$263)+SUM(AX9:AX12)</f>
        <v>0.24196119999999999</v>
      </c>
      <c r="AY8" s="93">
        <f>1/1000*SUM([1]TimberSectorMinusCoreVPAImp!AW$263:AW$263)+SUM(AY9:AY12)</f>
        <v>0</v>
      </c>
      <c r="AZ8" s="93">
        <f>1/1000*SUM([1]TimberSectorMinusCoreVPAImp!AX$263:AX$263)+SUM(AZ9:AZ12)</f>
        <v>0</v>
      </c>
      <c r="BA8" s="93">
        <f>1/1000*SUM([1]TimberSectorMinusCoreVPAImp!AY$263:AY$263)+SUM(BA9:BA12)</f>
        <v>0</v>
      </c>
      <c r="BB8" s="93">
        <f>1/1000*SUM([1]TimberSectorMinusCoreVPAImp!AZ$263:AZ$263)+SUM(BB9:BB12)</f>
        <v>0</v>
      </c>
      <c r="BC8" s="94">
        <f>1/1000*SUM([1]TimberSectorMinusCoreVPAImp!BA$263:BA$263)+SUM(BC9:BC12)</f>
        <v>0</v>
      </c>
      <c r="BD8" s="259"/>
    </row>
    <row r="9" spans="2:56" ht="13">
      <c r="B9" s="5" t="s">
        <v>6</v>
      </c>
      <c r="C9" s="13">
        <f>'[1]4403Imp'!B$263</f>
        <v>9.8858999999999989E-2</v>
      </c>
      <c r="D9" s="14">
        <f>'[1]4403Imp'!C$263</f>
        <v>0.106044</v>
      </c>
      <c r="E9" s="14">
        <f>'[1]4403Imp'!D$263</f>
        <v>0.12709800000000002</v>
      </c>
      <c r="F9" s="14">
        <f>'[1]4403Imp'!E$263</f>
        <v>7.3217249999999998E-2</v>
      </c>
      <c r="G9" s="14">
        <f>'[1]4403Imp'!F$263</f>
        <v>8.2473000000000005E-2</v>
      </c>
      <c r="H9" s="14">
        <f>'[1]4403Imp'!G$263</f>
        <v>2.8169E-2</v>
      </c>
      <c r="I9" s="14">
        <f>'[1]4403Imp'!H$263</f>
        <v>5.9401000000000002E-2</v>
      </c>
      <c r="J9" s="107">
        <f>'[1]4403Imp'!I$263</f>
        <v>5.1619999999999999E-2</v>
      </c>
      <c r="K9" s="107">
        <f>'[1]4403Imp'!J$263</f>
        <v>4.5614000000000002E-2</v>
      </c>
      <c r="L9" s="107">
        <f>'[1]4403Imp'!K$263</f>
        <v>4.9509999999999997E-3</v>
      </c>
      <c r="M9" s="14">
        <f>'[1]4403Imp'!L$263</f>
        <v>3.4925999999999999E-2</v>
      </c>
      <c r="N9" s="14">
        <f>'[1]4403Imp'!M$263</f>
        <v>1.2777E-2</v>
      </c>
      <c r="O9" s="14">
        <f>'[1]4403Imp'!N$263</f>
        <v>1.2926999999999999E-2</v>
      </c>
      <c r="P9" s="14">
        <f>'[1]4403Imp'!O$263</f>
        <v>1.8646999999999997E-2</v>
      </c>
      <c r="Q9" s="14">
        <f>'[1]4403Imp'!P$263</f>
        <v>3.0000999999999996E-2</v>
      </c>
      <c r="R9" s="14">
        <f>'[1]4403Imp'!Q$263</f>
        <v>2.6051187599999998E-2</v>
      </c>
      <c r="S9" s="14">
        <f>'[1]4403Imp'!R$263</f>
        <v>2.9982999999999999E-2</v>
      </c>
      <c r="T9" s="14">
        <f>'[1]4403Imp'!S$263</f>
        <v>4.5596999999999999E-2</v>
      </c>
      <c r="U9" s="14">
        <f>'[1]4403Imp'!T$263</f>
        <v>4.0246999999999998E-2</v>
      </c>
      <c r="V9" s="14">
        <f>'[1]4403Imp'!U$263</f>
        <v>4.2405999999999999E-2</v>
      </c>
      <c r="W9" s="14">
        <f>'[1]4403Imp'!V$263</f>
        <v>3.8038000000000002E-2</v>
      </c>
      <c r="X9" s="14">
        <f>'[1]4403Imp'!W$263</f>
        <v>0</v>
      </c>
      <c r="Y9" s="14">
        <f>'[1]4403Imp'!X$263</f>
        <v>0</v>
      </c>
      <c r="Z9" s="14">
        <f>'[1]4403Imp'!Y$263</f>
        <v>0</v>
      </c>
      <c r="AA9" s="14">
        <f>'[1]4403Imp'!Z$263</f>
        <v>0</v>
      </c>
      <c r="AB9" s="16">
        <f>'[1]4403Imp'!AA$263</f>
        <v>0</v>
      </c>
      <c r="AC9" s="81"/>
      <c r="AD9" s="13">
        <f>1/1000*'[1]4403Imp'!AB$263</f>
        <v>4.1176999999999993E-3</v>
      </c>
      <c r="AE9" s="14">
        <f>1/1000*'[1]4403Imp'!AC$263</f>
        <v>3.7077999999999998E-3</v>
      </c>
      <c r="AF9" s="14">
        <f>1/1000*'[1]4403Imp'!AD$263</f>
        <v>5.3577999999999994E-3</v>
      </c>
      <c r="AG9" s="14">
        <f>1/1000*'[1]4403Imp'!AE$263</f>
        <v>3.1280000000000001E-3</v>
      </c>
      <c r="AH9" s="14">
        <f>1/1000*'[1]4403Imp'!AF$263</f>
        <v>4.4859000000000001E-3</v>
      </c>
      <c r="AI9" s="14">
        <f>1/1000*'[1]4403Imp'!AG$263</f>
        <v>1.3049999999999997E-3</v>
      </c>
      <c r="AJ9" s="14">
        <f>1/1000*'[1]4403Imp'!AH$263</f>
        <v>2.8852999999999999E-3</v>
      </c>
      <c r="AK9" s="14">
        <f>1/1000*'[1]4403Imp'!AI$263</f>
        <v>4.1189E-3</v>
      </c>
      <c r="AL9" s="14">
        <f>1/1000*'[1]4403Imp'!AJ$263</f>
        <v>4.7556000000000005E-3</v>
      </c>
      <c r="AM9" s="14">
        <f>1/1000*'[1]4403Imp'!AK$263</f>
        <v>3.9980000000000001E-4</v>
      </c>
      <c r="AN9" s="14">
        <f>1/1000*'[1]4403Imp'!AL$263</f>
        <v>2.1515000000000002E-3</v>
      </c>
      <c r="AO9" s="14">
        <f>1/1000*'[1]4403Imp'!AM$263</f>
        <v>9.7539999999999996E-4</v>
      </c>
      <c r="AP9" s="14">
        <f>1/1000*'[1]4403Imp'!AN$263</f>
        <v>1.2641E-3</v>
      </c>
      <c r="AQ9" s="14">
        <f>1/1000*'[1]4403Imp'!AO$263</f>
        <v>1.8515000000000001E-3</v>
      </c>
      <c r="AR9" s="14">
        <f>1/1000*'[1]4403Imp'!AP$263</f>
        <v>2.6292999999999998E-3</v>
      </c>
      <c r="AS9" s="14">
        <f>1/1000*'[1]4403Imp'!AQ$263</f>
        <v>2.0520999999999998E-3</v>
      </c>
      <c r="AT9" s="432">
        <f>1/1000*'[1]4403Imp'!AR$263</f>
        <v>1.9885999999999997E-3</v>
      </c>
      <c r="AU9" s="14">
        <f>1/1000*'[1]4403Imp'!AS$263</f>
        <v>3.7575999999999998E-3</v>
      </c>
      <c r="AV9" s="14">
        <f>1/1000*'[1]4403Imp'!AT$263</f>
        <v>3.7830999999999997E-3</v>
      </c>
      <c r="AW9" s="14">
        <f>1/1000*'[1]4403Imp'!AU$263</f>
        <v>3.7534999999999999E-3</v>
      </c>
      <c r="AX9" s="14">
        <f>1/1000*'[1]4403Imp'!AV$263</f>
        <v>3.2930000000000004E-3</v>
      </c>
      <c r="AY9" s="14">
        <f>1/1000*'[1]4403Imp'!AW$263</f>
        <v>0</v>
      </c>
      <c r="AZ9" s="14">
        <f>1/1000*'[1]4403Imp'!AX$263</f>
        <v>0</v>
      </c>
      <c r="BA9" s="14">
        <f>1/1000*'[1]4403Imp'!AY$263</f>
        <v>0</v>
      </c>
      <c r="BB9" s="14">
        <f>1/1000*'[1]4403Imp'!AZ$263</f>
        <v>0</v>
      </c>
      <c r="BC9" s="16">
        <f>1/1000*'[1]4403Imp'!BA$263</f>
        <v>0</v>
      </c>
      <c r="BD9" s="259"/>
    </row>
    <row r="10" spans="2:56" ht="13">
      <c r="B10" s="5" t="s">
        <v>7</v>
      </c>
      <c r="C10" s="13">
        <f>'[1]4407Imp'!B$263</f>
        <v>0.138802790308</v>
      </c>
      <c r="D10" s="14">
        <f>'[1]4407Imp'!C$263</f>
        <v>0.30093528228400002</v>
      </c>
      <c r="E10" s="14">
        <f>'[1]4407Imp'!D$263</f>
        <v>0.27729102965199992</v>
      </c>
      <c r="F10" s="14">
        <f>'[1]4407Imp'!E$263</f>
        <v>0.19245630949999998</v>
      </c>
      <c r="G10" s="14">
        <f>'[1]4407Imp'!F$263</f>
        <v>0.11720053836400002</v>
      </c>
      <c r="H10" s="14">
        <f>'[1]4407Imp'!G$263</f>
        <v>4.3884980047999997E-2</v>
      </c>
      <c r="I10" s="14">
        <f>'[1]4407Imp'!H$263</f>
        <v>5.4329197831999999E-2</v>
      </c>
      <c r="J10" s="107">
        <f>'[1]4407Imp'!I$263</f>
        <v>9.2492709399999998E-2</v>
      </c>
      <c r="K10" s="107">
        <f>'[1]4407Imp'!J$263</f>
        <v>4.6740016960000005E-2</v>
      </c>
      <c r="L10" s="107">
        <f>'[1]4407Imp'!K$263</f>
        <v>1.3808815383999999E-2</v>
      </c>
      <c r="M10" s="14">
        <f>'[1]4407Imp'!L$263</f>
        <v>1.3006952868E-2</v>
      </c>
      <c r="N10" s="14">
        <f>'[1]4407Imp'!M$263</f>
        <v>1.8960892495999998E-2</v>
      </c>
      <c r="O10" s="14">
        <f>'[1]4407Imp'!N$263</f>
        <v>3.1894298799999998E-2</v>
      </c>
      <c r="P10" s="14">
        <f>'[1]4407Imp'!O$263</f>
        <v>2.6315094259999998E-2</v>
      </c>
      <c r="Q10" s="14">
        <f>'[1]4407Imp'!P$263</f>
        <v>2.9907173659999998E-2</v>
      </c>
      <c r="R10" s="14">
        <f>'[1]4407Imp'!Q$263</f>
        <v>3.1049200000000002E-2</v>
      </c>
      <c r="S10" s="14">
        <f>'[1]4407Imp'!R$263</f>
        <v>3.4088150823999998E-2</v>
      </c>
      <c r="T10" s="14">
        <f>'[1]4407Imp'!S$263</f>
        <v>6.0605340795999996E-2</v>
      </c>
      <c r="U10" s="14">
        <f>'[1]4407Imp'!T$263</f>
        <v>6.3431536895999993E-2</v>
      </c>
      <c r="V10" s="14">
        <f>'[1]4407Imp'!U$263</f>
        <v>6.0248503224000001E-2</v>
      </c>
      <c r="W10" s="14">
        <f>'[1]4407Imp'!V$263</f>
        <v>8.0249027403999987E-2</v>
      </c>
      <c r="X10" s="14">
        <f>'[1]4407Imp'!W$263</f>
        <v>0</v>
      </c>
      <c r="Y10" s="14">
        <f>'[1]4407Imp'!X$263</f>
        <v>0</v>
      </c>
      <c r="Z10" s="14">
        <f>'[1]4407Imp'!Y$263</f>
        <v>0</v>
      </c>
      <c r="AA10" s="14">
        <f>'[1]4407Imp'!Z$263</f>
        <v>0</v>
      </c>
      <c r="AB10" s="16">
        <f>'[1]4407Imp'!AA$263</f>
        <v>0</v>
      </c>
      <c r="AC10" s="81"/>
      <c r="AD10" s="13">
        <f>1/1000*'[1]4407Imp'!AB$263</f>
        <v>5.8768999999999991E-3</v>
      </c>
      <c r="AE10" s="14">
        <f>1/1000*'[1]4407Imp'!AC$263</f>
        <v>1.2994E-2</v>
      </c>
      <c r="AF10" s="14">
        <f>1/1000*'[1]4407Imp'!AD$263</f>
        <v>1.2977499999999999E-2</v>
      </c>
      <c r="AG10" s="14">
        <f>1/1000*'[1]4407Imp'!AE$263</f>
        <v>1.1403199999999999E-2</v>
      </c>
      <c r="AH10" s="14">
        <f>1/1000*'[1]4407Imp'!AF$263</f>
        <v>8.1742999999999989E-3</v>
      </c>
      <c r="AI10" s="14">
        <f>1/1000*'[1]4407Imp'!AG$263</f>
        <v>4.2284000000000002E-3</v>
      </c>
      <c r="AJ10" s="14">
        <f>1/1000*'[1]4407Imp'!AH$263</f>
        <v>5.3782999999999999E-3</v>
      </c>
      <c r="AK10" s="14">
        <f>1/1000*'[1]4407Imp'!AI$263</f>
        <v>8.9915000000000012E-3</v>
      </c>
      <c r="AL10" s="14">
        <f>1/1000*'[1]4407Imp'!AJ$263</f>
        <v>8.0555999999999996E-3</v>
      </c>
      <c r="AM10" s="14">
        <f>1/1000*'[1]4407Imp'!AK$263</f>
        <v>2.6037E-3</v>
      </c>
      <c r="AN10" s="14">
        <f>1/1000*'[1]4407Imp'!AL$263</f>
        <v>3.0601999999999999E-3</v>
      </c>
      <c r="AO10" s="14">
        <f>1/1000*'[1]4407Imp'!AM$263</f>
        <v>4.2588999999999995E-3</v>
      </c>
      <c r="AP10" s="14">
        <f>1/1000*'[1]4407Imp'!AN$263</f>
        <v>7.0380999999999994E-3</v>
      </c>
      <c r="AQ10" s="14">
        <f>1/1000*'[1]4407Imp'!AO$263</f>
        <v>5.8510999999999997E-3</v>
      </c>
      <c r="AR10" s="14">
        <f>1/1000*'[1]4407Imp'!AP$263</f>
        <v>5.9060999999999992E-3</v>
      </c>
      <c r="AS10" s="14">
        <f>1/1000*'[1]4407Imp'!AQ$263</f>
        <v>4.8804E-3</v>
      </c>
      <c r="AT10" s="432">
        <f>1/1000*'[1]4407Imp'!AR$263</f>
        <v>4.8732999999999997E-3</v>
      </c>
      <c r="AU10" s="14">
        <f>1/1000*'[1]4407Imp'!AS$263</f>
        <v>9.8367000000000003E-3</v>
      </c>
      <c r="AV10" s="14">
        <f>1/1000*'[1]4407Imp'!AT$263</f>
        <v>1.0242800000000002E-2</v>
      </c>
      <c r="AW10" s="14">
        <f>1/1000*'[1]4407Imp'!AU$263</f>
        <v>9.6846999999999975E-3</v>
      </c>
      <c r="AX10" s="14">
        <f>1/1000*'[1]4407Imp'!AV$263</f>
        <v>9.6458999999999989E-3</v>
      </c>
      <c r="AY10" s="14">
        <f>1/1000*'[1]4407Imp'!AW$263</f>
        <v>0</v>
      </c>
      <c r="AZ10" s="14">
        <f>1/1000*'[1]4407Imp'!AX$263</f>
        <v>0</v>
      </c>
      <c r="BA10" s="14">
        <f>1/1000*'[1]4407Imp'!AY$263</f>
        <v>0</v>
      </c>
      <c r="BB10" s="14">
        <f>1/1000*'[1]4407Imp'!AZ$263</f>
        <v>0</v>
      </c>
      <c r="BC10" s="16">
        <f>1/1000*'[1]4407Imp'!BA$263</f>
        <v>0</v>
      </c>
      <c r="BD10" s="259"/>
    </row>
    <row r="11" spans="2:56" ht="13">
      <c r="B11" s="5" t="s">
        <v>8</v>
      </c>
      <c r="C11" s="112">
        <f>'[1]4408Imp'!B$263</f>
        <v>5.3259371199999996E-2</v>
      </c>
      <c r="D11" s="18">
        <f>'[1]4408Imp'!C$263</f>
        <v>2.4054949239999998E-2</v>
      </c>
      <c r="E11" s="18">
        <f>'[1]4408Imp'!D$263</f>
        <v>3.9584896399999991E-3</v>
      </c>
      <c r="F11" s="18">
        <f>'[1]4408Imp'!E$263</f>
        <v>4.3394552380952378E-3</v>
      </c>
      <c r="G11" s="18">
        <f>'[1]4408Imp'!F$263</f>
        <v>4.9436233E-3</v>
      </c>
      <c r="H11" s="18">
        <f>'[1]4408Imp'!G$263</f>
        <v>4.6071918199999994E-3</v>
      </c>
      <c r="I11" s="18">
        <f>'[1]4408Imp'!H$263</f>
        <v>5.9838827999999988E-3</v>
      </c>
      <c r="J11" s="78">
        <f>'[1]4408Imp'!I$263</f>
        <v>5.6390536999999978E-3</v>
      </c>
      <c r="K11" s="78">
        <f>'[1]4408Imp'!J$263</f>
        <v>5.9670050999999997E-3</v>
      </c>
      <c r="L11" s="78">
        <f>'[1]4408Imp'!K$263</f>
        <v>4.27118594E-3</v>
      </c>
      <c r="M11" s="18">
        <f>'[1]4408Imp'!L$263</f>
        <v>5.962996479999998E-3</v>
      </c>
      <c r="N11" s="18">
        <f>'[1]4408Imp'!M$263</f>
        <v>7.5399003399999991E-3</v>
      </c>
      <c r="O11" s="18">
        <f>'[1]4408Imp'!N$263</f>
        <v>8.7649606799999977E-3</v>
      </c>
      <c r="P11" s="18">
        <f>'[1]4408Imp'!O$263</f>
        <v>9.4700016600000013E-3</v>
      </c>
      <c r="Q11" s="18">
        <f>'[1]4408Imp'!P$263</f>
        <v>8.6734619999999998E-3</v>
      </c>
      <c r="R11" s="18">
        <f>'[1]4408Imp'!Q$263</f>
        <v>1.1212463919999999E-2</v>
      </c>
      <c r="S11" s="18">
        <f>'[1]4408Imp'!R$263</f>
        <v>8.2783721999999983E-3</v>
      </c>
      <c r="T11" s="18">
        <f>'[1]4408Imp'!S$263</f>
        <v>1.1051339739999997E-2</v>
      </c>
      <c r="U11" s="18">
        <f>'[1]4408Imp'!T$263</f>
        <v>1.7217915266666661E-2</v>
      </c>
      <c r="V11" s="14">
        <f>'[1]4408Imp'!U$263</f>
        <v>4.4149243599999992E-3</v>
      </c>
      <c r="W11" s="14">
        <f>'[1]4408Imp'!V$263</f>
        <v>4.4492410199999995E-3</v>
      </c>
      <c r="X11" s="18">
        <f>'[1]4408Imp'!W$263</f>
        <v>0</v>
      </c>
      <c r="Y11" s="18">
        <f>'[1]4408Imp'!X$263</f>
        <v>0</v>
      </c>
      <c r="Z11" s="18">
        <f>'[1]4408Imp'!Y$263</f>
        <v>0</v>
      </c>
      <c r="AA11" s="18">
        <f>'[1]4408Imp'!Z$263</f>
        <v>0</v>
      </c>
      <c r="AB11" s="113">
        <f>'[1]4408Imp'!AA$263</f>
        <v>0</v>
      </c>
      <c r="AC11" s="81"/>
      <c r="AD11" s="13">
        <f>1/1000*'[1]4408Imp'!AB$263</f>
        <v>1.8781E-3</v>
      </c>
      <c r="AE11" s="14">
        <f>1/1000*'[1]4408Imp'!AC$263</f>
        <v>1.4368999999999999E-3</v>
      </c>
      <c r="AF11" s="14">
        <f>1/1000*'[1]4408Imp'!AD$263</f>
        <v>9.875000000000001E-4</v>
      </c>
      <c r="AG11" s="14">
        <f>1/1000*'[1]4408Imp'!AE$263</f>
        <v>1.2450000000000002E-3</v>
      </c>
      <c r="AH11" s="14">
        <f>1/1000*'[1]4408Imp'!AF$263</f>
        <v>1.5221999999999998E-3</v>
      </c>
      <c r="AI11" s="14">
        <f>1/1000*'[1]4408Imp'!AG$263</f>
        <v>1.4939E-3</v>
      </c>
      <c r="AJ11" s="14">
        <f>1/1000*'[1]4408Imp'!AH$263</f>
        <v>2.6551000000000001E-3</v>
      </c>
      <c r="AK11" s="14">
        <f>1/1000*'[1]4408Imp'!AI$263</f>
        <v>3.5968000000000003E-3</v>
      </c>
      <c r="AL11" s="14">
        <f>1/1000*'[1]4408Imp'!AJ$263</f>
        <v>6.0920999999999996E-3</v>
      </c>
      <c r="AM11" s="14">
        <f>1/1000*'[1]4408Imp'!AK$263</f>
        <v>4.2339999999999999E-3</v>
      </c>
      <c r="AN11" s="14">
        <f>1/1000*'[1]4408Imp'!AL$263</f>
        <v>5.4577999999999996E-3</v>
      </c>
      <c r="AO11" s="14">
        <f>1/1000*'[1]4408Imp'!AM$263</f>
        <v>8.1607999999999993E-3</v>
      </c>
      <c r="AP11" s="14">
        <f>1/1000*'[1]4408Imp'!AN$263</f>
        <v>8.7968999999999999E-3</v>
      </c>
      <c r="AQ11" s="14">
        <f>1/1000*'[1]4408Imp'!AO$263</f>
        <v>9.0063999999999977E-3</v>
      </c>
      <c r="AR11" s="14">
        <f>1/1000*'[1]4408Imp'!AP$263</f>
        <v>9.0454999999999997E-3</v>
      </c>
      <c r="AS11" s="14">
        <f>1/1000*'[1]4408Imp'!AQ$263</f>
        <v>6.2563000000000002E-3</v>
      </c>
      <c r="AT11" s="432">
        <f>1/1000*'[1]4408Imp'!AR$263</f>
        <v>5.0903999999999993E-3</v>
      </c>
      <c r="AU11" s="14">
        <f>1/1000*'[1]4408Imp'!AS$263</f>
        <v>6.5597999999999993E-3</v>
      </c>
      <c r="AV11" s="14">
        <f>1/1000*'[1]4408Imp'!AT$263</f>
        <v>8.502899999999999E-3</v>
      </c>
      <c r="AW11" s="14">
        <f>1/1000*'[1]4408Imp'!AU$263</f>
        <v>6.1132000000000001E-3</v>
      </c>
      <c r="AX11" s="14">
        <f>1/1000*'[1]4408Imp'!AV$263</f>
        <v>5.5740000000000008E-3</v>
      </c>
      <c r="AY11" s="14">
        <f>1/1000*'[1]4408Imp'!AW$263</f>
        <v>0</v>
      </c>
      <c r="AZ11" s="14">
        <f>1/1000*'[1]4408Imp'!AX$263</f>
        <v>0</v>
      </c>
      <c r="BA11" s="14">
        <f>1/1000*'[1]4408Imp'!AY$263</f>
        <v>0</v>
      </c>
      <c r="BB11" s="14">
        <f>1/1000*'[1]4408Imp'!AZ$263</f>
        <v>0</v>
      </c>
      <c r="BC11" s="16">
        <f>1/1000*'[1]4408Imp'!BA$263</f>
        <v>0</v>
      </c>
      <c r="BD11" s="259"/>
    </row>
    <row r="12" spans="2:56" ht="13">
      <c r="B12" s="5" t="s">
        <v>9</v>
      </c>
      <c r="C12" s="112">
        <f>'[1]4412Imp'!B$263</f>
        <v>7.7791860399999985E-3</v>
      </c>
      <c r="D12" s="18">
        <f>'[1]4412Imp'!C$263</f>
        <v>9.2594361399999988E-3</v>
      </c>
      <c r="E12" s="18">
        <f>'[1]4412Imp'!D$263</f>
        <v>8.3059918399999971E-3</v>
      </c>
      <c r="F12" s="18">
        <f>'[1]4412Imp'!E$263</f>
        <v>8.6549191666666671E-3</v>
      </c>
      <c r="G12" s="18">
        <f>'[1]4412Imp'!F$263</f>
        <v>1.2366685999999998E-2</v>
      </c>
      <c r="H12" s="18">
        <f>'[1]4412Imp'!G$263</f>
        <v>1.1979206839999999E-2</v>
      </c>
      <c r="I12" s="18">
        <f>'[1]4412Imp'!H$263</f>
        <v>1.7637857739999995E-2</v>
      </c>
      <c r="J12" s="78">
        <f>'[1]4412Imp'!I$263</f>
        <v>2.6079566599999993E-2</v>
      </c>
      <c r="K12" s="78">
        <f>'[1]4412Imp'!J$263</f>
        <v>3.2407834900000002E-2</v>
      </c>
      <c r="L12" s="78">
        <f>'[1]4412Imp'!K$263</f>
        <v>2.3424407959999997E-2</v>
      </c>
      <c r="M12" s="18">
        <f>'[1]4412Imp'!L$263</f>
        <v>3.9436777499999992E-2</v>
      </c>
      <c r="N12" s="18">
        <f>'[1]4412Imp'!M$263</f>
        <v>3.1470867799999996E-2</v>
      </c>
      <c r="O12" s="18">
        <f>'[1]4412Imp'!N$263</f>
        <v>4.7339718719999993E-2</v>
      </c>
      <c r="P12" s="18">
        <f>'[1]4412Imp'!O$263</f>
        <v>5.1353033800000003E-2</v>
      </c>
      <c r="Q12" s="18">
        <f>'[1]4412Imp'!P$263</f>
        <v>4.6970987319999991E-2</v>
      </c>
      <c r="R12" s="18">
        <f>'[1]4412Imp'!Q$263</f>
        <v>5.2028494733333319E-2</v>
      </c>
      <c r="S12" s="18">
        <f>'[1]4412Imp'!R$263</f>
        <v>6.0820936419999985E-2</v>
      </c>
      <c r="T12" s="18">
        <f>'[1]4412Imp'!S$263</f>
        <v>4.8435003099999992E-2</v>
      </c>
      <c r="U12" s="18">
        <f>'[1]4412Imp'!T$263</f>
        <v>8.159883649999998E-2</v>
      </c>
      <c r="V12" s="14">
        <f>'[1]4412Imp'!U$263</f>
        <v>9.8465328979999989E-2</v>
      </c>
      <c r="W12" s="14">
        <f>'[1]4412Imp'!V$263</f>
        <v>0.11538687886</v>
      </c>
      <c r="X12" s="18">
        <f>'[1]4412Imp'!W$263</f>
        <v>0</v>
      </c>
      <c r="Y12" s="18">
        <f>'[1]4412Imp'!X$263</f>
        <v>0</v>
      </c>
      <c r="Z12" s="18">
        <f>'[1]4412Imp'!Y$263</f>
        <v>0</v>
      </c>
      <c r="AA12" s="18">
        <f>'[1]4412Imp'!Z$263</f>
        <v>0</v>
      </c>
      <c r="AB12" s="113">
        <f>'[1]4412Imp'!AA$263</f>
        <v>0</v>
      </c>
      <c r="AC12" s="81"/>
      <c r="AD12" s="13">
        <f>1/1000*'[1]4412Imp'!AB$263</f>
        <v>1.6948999999999998E-3</v>
      </c>
      <c r="AE12" s="14">
        <f>1/1000*'[1]4412Imp'!AC$263</f>
        <v>1.4604999999999998E-3</v>
      </c>
      <c r="AF12" s="14">
        <f>1/1000*'[1]4412Imp'!AD$263</f>
        <v>2.2612000000000001E-3</v>
      </c>
      <c r="AG12" s="14">
        <f>1/1000*'[1]4412Imp'!AE$263</f>
        <v>2.2415000000000004E-3</v>
      </c>
      <c r="AH12" s="14">
        <f>1/1000*'[1]4412Imp'!AF$263</f>
        <v>3.4810000000000006E-3</v>
      </c>
      <c r="AI12" s="14">
        <f>1/1000*'[1]4412Imp'!AG$263</f>
        <v>2.9945000000000002E-3</v>
      </c>
      <c r="AJ12" s="14">
        <f>1/1000*'[1]4412Imp'!AH$263</f>
        <v>4.8070000000000005E-3</v>
      </c>
      <c r="AK12" s="14">
        <f>1/1000*'[1]4412Imp'!AI$263</f>
        <v>8.8115999999999993E-3</v>
      </c>
      <c r="AL12" s="14">
        <f>1/1000*'[1]4412Imp'!AJ$263</f>
        <v>1.3148799999999999E-2</v>
      </c>
      <c r="AM12" s="14">
        <f>1/1000*'[1]4412Imp'!AK$263</f>
        <v>5.9180999999999999E-3</v>
      </c>
      <c r="AN12" s="14">
        <f>1/1000*'[1]4412Imp'!AL$263</f>
        <v>1.0643699999999999E-2</v>
      </c>
      <c r="AO12" s="14">
        <f>1/1000*'[1]4412Imp'!AM$263</f>
        <v>1.0342200000000001E-2</v>
      </c>
      <c r="AP12" s="14">
        <f>1/1000*'[1]4412Imp'!AN$263</f>
        <v>1.3504400000000001E-2</v>
      </c>
      <c r="AQ12" s="14">
        <f>1/1000*'[1]4412Imp'!AO$263</f>
        <v>1.5407200000000001E-2</v>
      </c>
      <c r="AR12" s="14">
        <f>1/1000*'[1]4412Imp'!AP$263</f>
        <v>1.3064099999999999E-2</v>
      </c>
      <c r="AS12" s="14">
        <f>1/1000*'[1]4412Imp'!AQ$263</f>
        <v>8.9515999999999988E-3</v>
      </c>
      <c r="AT12" s="432">
        <f>1/1000*'[1]4412Imp'!AR$263</f>
        <v>1.0092899999999998E-2</v>
      </c>
      <c r="AU12" s="14">
        <f>1/1000*'[1]4412Imp'!AS$263</f>
        <v>9.6519999999999991E-3</v>
      </c>
      <c r="AV12" s="14">
        <f>1/1000*'[1]4412Imp'!AT$263</f>
        <v>1.6033099999999998E-2</v>
      </c>
      <c r="AW12" s="14">
        <f>1/1000*'[1]4412Imp'!AU$263</f>
        <v>1.8181399999999997E-2</v>
      </c>
      <c r="AX12" s="14">
        <f>1/1000*'[1]4412Imp'!AV$263</f>
        <v>1.7951499999999999E-2</v>
      </c>
      <c r="AY12" s="14">
        <f>1/1000*'[1]4412Imp'!AW$263</f>
        <v>0</v>
      </c>
      <c r="AZ12" s="14">
        <f>1/1000*'[1]4412Imp'!AX$263</f>
        <v>0</v>
      </c>
      <c r="BA12" s="14">
        <f>1/1000*'[1]4412Imp'!AY$263</f>
        <v>0</v>
      </c>
      <c r="BB12" s="14">
        <f>1/1000*'[1]4412Imp'!AZ$263</f>
        <v>0</v>
      </c>
      <c r="BC12" s="16">
        <f>1/1000*'[1]4412Imp'!BA$263</f>
        <v>0</v>
      </c>
      <c r="BD12" s="259"/>
    </row>
    <row r="13" spans="2:56" ht="13">
      <c r="B13" s="5" t="s">
        <v>48</v>
      </c>
      <c r="C13" s="114">
        <f>'[1]44104411Imp'!B$263</f>
        <v>0.13686653175999999</v>
      </c>
      <c r="D13" s="115">
        <f>'[1]44104411Imp'!C$263</f>
        <v>0.19308415447999994</v>
      </c>
      <c r="E13" s="115">
        <f>'[1]44104411Imp'!D$263</f>
        <v>0.18823444975999992</v>
      </c>
      <c r="F13" s="115">
        <f>'[1]44104411Imp'!E$263</f>
        <v>0.15665171087999996</v>
      </c>
      <c r="G13" s="115">
        <f>'[1]44104411Imp'!F$263</f>
        <v>0.36949055276000004</v>
      </c>
      <c r="H13" s="115">
        <f>'[1]44104411Imp'!G$263</f>
        <v>0.42192337235999999</v>
      </c>
      <c r="I13" s="115">
        <f>'[1]44104411Imp'!H$263</f>
        <v>0.53820015507999996</v>
      </c>
      <c r="J13" s="116">
        <f>'[1]44104411Imp'!I$263</f>
        <v>0.61044897479999971</v>
      </c>
      <c r="K13" s="116">
        <f>'[1]44104411Imp'!J$263</f>
        <v>0.67467405095999988</v>
      </c>
      <c r="L13" s="116">
        <f>'[1]44104411Imp'!K$263</f>
        <v>0.44701158655999995</v>
      </c>
      <c r="M13" s="115">
        <f>'[1]44104411Imp'!L$263</f>
        <v>0.58275225707999989</v>
      </c>
      <c r="N13" s="115">
        <f>'[1]44104411Imp'!M$263</f>
        <v>0.61578007260000001</v>
      </c>
      <c r="O13" s="115">
        <f>'[1]44104411Imp'!N$263</f>
        <v>0.70443776199999986</v>
      </c>
      <c r="P13" s="115">
        <f>'[1]44104411Imp'!O$263</f>
        <v>0.65598249444000001</v>
      </c>
      <c r="Q13" s="115">
        <f>'[1]44104411Imp'!P$263</f>
        <v>0.51042645807999987</v>
      </c>
      <c r="R13" s="115">
        <f>'[1]44104411Imp'!Q$263</f>
        <v>0.32210358571999986</v>
      </c>
      <c r="S13" s="115">
        <f>'[1]44104411Imp'!R$263</f>
        <v>0.29337859795999999</v>
      </c>
      <c r="T13" s="115">
        <f>'[1]44104411Imp'!S$263</f>
        <v>0.34115038383999996</v>
      </c>
      <c r="U13" s="115">
        <f>'[1]44104411Imp'!T$263</f>
        <v>0.38138191308000002</v>
      </c>
      <c r="V13" s="14">
        <f>'[1]44104411Imp'!U$263</f>
        <v>0.36254692340000005</v>
      </c>
      <c r="W13" s="14">
        <f>'[1]44104411Imp'!V$263</f>
        <v>0.41907208951999997</v>
      </c>
      <c r="X13" s="115">
        <f>'[1]44104411Imp'!W$263</f>
        <v>0</v>
      </c>
      <c r="Y13" s="115">
        <f>'[1]44104411Imp'!X$263</f>
        <v>0</v>
      </c>
      <c r="Z13" s="115">
        <f>'[1]44104411Imp'!Y$263</f>
        <v>0</v>
      </c>
      <c r="AA13" s="115">
        <f>'[1]44104411Imp'!Z$263</f>
        <v>0</v>
      </c>
      <c r="AB13" s="117">
        <f>'[1]44104411Imp'!AA$263</f>
        <v>0</v>
      </c>
      <c r="AC13" s="81"/>
      <c r="AD13" s="13">
        <f>1/1000*'[1]44104411Imp'!AB$263</f>
        <v>2.7255500000000002E-2</v>
      </c>
      <c r="AE13" s="14">
        <f>1/1000*'[1]44104411Imp'!AC$263</f>
        <v>2.6956899999999999E-2</v>
      </c>
      <c r="AF13" s="14">
        <f>1/1000*'[1]44104411Imp'!AD$263</f>
        <v>3.4463999999999995E-2</v>
      </c>
      <c r="AG13" s="14">
        <f>1/1000*'[1]44104411Imp'!AE$263</f>
        <v>4.43022E-2</v>
      </c>
      <c r="AH13" s="14">
        <f>1/1000*'[1]44104411Imp'!AF$263</f>
        <v>6.0805700000000004E-2</v>
      </c>
      <c r="AI13" s="14">
        <f>1/1000*'[1]44104411Imp'!AG$263</f>
        <v>7.617889999999998E-2</v>
      </c>
      <c r="AJ13" s="14">
        <f>1/1000*'[1]44104411Imp'!AH$263</f>
        <v>0.10602960000000002</v>
      </c>
      <c r="AK13" s="14">
        <f>1/1000*'[1]44104411Imp'!AI$263</f>
        <v>0.14174409999999998</v>
      </c>
      <c r="AL13" s="14">
        <f>1/1000*'[1]44104411Imp'!AJ$263</f>
        <v>0.17585640000000005</v>
      </c>
      <c r="AM13" s="14">
        <f>1/1000*'[1]44104411Imp'!AK$263</f>
        <v>9.5243099999999997E-2</v>
      </c>
      <c r="AN13" s="14">
        <f>1/1000*'[1]44104411Imp'!AL$263</f>
        <v>0.1211792</v>
      </c>
      <c r="AO13" s="14">
        <f>1/1000*'[1]44104411Imp'!AM$263</f>
        <v>0.14655599999999999</v>
      </c>
      <c r="AP13" s="14">
        <f>1/1000*'[1]44104411Imp'!AN$263</f>
        <v>0.16265869999999996</v>
      </c>
      <c r="AQ13" s="14">
        <f>1/1000*'[1]44104411Imp'!AO$263</f>
        <v>0.16700879999999999</v>
      </c>
      <c r="AR13" s="14">
        <f>1/1000*'[1]44104411Imp'!AP$263</f>
        <v>0.12948960000000001</v>
      </c>
      <c r="AS13" s="14">
        <f>1/1000*'[1]44104411Imp'!AQ$263</f>
        <v>6.5665799999999996E-2</v>
      </c>
      <c r="AT13" s="432">
        <f>1/1000*'[1]44104411Imp'!AR$263</f>
        <v>5.3917199999999998E-2</v>
      </c>
      <c r="AU13" s="14">
        <f>1/1000*'[1]44104411Imp'!AS$263</f>
        <v>6.7332799999999998E-2</v>
      </c>
      <c r="AV13" s="14">
        <f>1/1000*'[1]44104411Imp'!AT$263</f>
        <v>7.4892899999999998E-2</v>
      </c>
      <c r="AW13" s="14">
        <f>1/1000*'[1]44104411Imp'!AU$263</f>
        <v>7.0999200000000012E-2</v>
      </c>
      <c r="AX13" s="14">
        <f>1/1000*'[1]44104411Imp'!AV$263</f>
        <v>7.72539E-2</v>
      </c>
      <c r="AY13" s="14">
        <f>1/1000*'[1]44104411Imp'!AW$263</f>
        <v>0</v>
      </c>
      <c r="AZ13" s="14">
        <f>1/1000*'[1]44104411Imp'!AX$263</f>
        <v>0</v>
      </c>
      <c r="BA13" s="14">
        <f>1/1000*'[1]44104411Imp'!AY$263</f>
        <v>0</v>
      </c>
      <c r="BB13" s="14">
        <f>1/1000*'[1]44104411Imp'!AZ$263</f>
        <v>0</v>
      </c>
      <c r="BC13" s="16">
        <f>1/1000*'[1]44104411Imp'!BA$263</f>
        <v>0</v>
      </c>
      <c r="BD13" s="259"/>
    </row>
    <row r="14" spans="2:56" ht="13">
      <c r="B14" s="5" t="s">
        <v>49</v>
      </c>
      <c r="C14" s="112">
        <f>'[1]44094418Imp'!B$263</f>
        <v>1.0671578679999998E-2</v>
      </c>
      <c r="D14" s="18">
        <f>'[1]44094418Imp'!C$263</f>
        <v>2.3204909419999999E-2</v>
      </c>
      <c r="E14" s="18">
        <f>'[1]44094418Imp'!D$263</f>
        <v>1.5331501219999997E-2</v>
      </c>
      <c r="F14" s="18">
        <f>'[1]44094418Imp'!E$263</f>
        <v>2.3331929599999992E-2</v>
      </c>
      <c r="G14" s="18">
        <f>'[1]44094418Imp'!F$263</f>
        <v>2.9063613739999994E-2</v>
      </c>
      <c r="H14" s="18">
        <f>'[1]44094418Imp'!G$263</f>
        <v>9.6857111400000008E-3</v>
      </c>
      <c r="I14" s="18">
        <f>'[1]44094418Imp'!H$263</f>
        <v>1.5719150859999996E-2</v>
      </c>
      <c r="J14" s="78">
        <f>'[1]44094418Imp'!I$263</f>
        <v>2.1763764539999998E-2</v>
      </c>
      <c r="K14" s="78">
        <f>'[1]44094418Imp'!J$263</f>
        <v>2.912723884E-2</v>
      </c>
      <c r="L14" s="78">
        <f>'[1]44094418Imp'!K$263</f>
        <v>2.3993451300000003E-2</v>
      </c>
      <c r="M14" s="18">
        <f>'[1]44094418Imp'!L$263</f>
        <v>2.6895420440000001E-2</v>
      </c>
      <c r="N14" s="18">
        <f>'[1]44094418Imp'!M$263</f>
        <v>2.3622671100000003E-2</v>
      </c>
      <c r="O14" s="18">
        <f>'[1]44094418Imp'!N$263</f>
        <v>2.2228270540000001E-2</v>
      </c>
      <c r="P14" s="18">
        <f>'[1]44094418Imp'!O$263</f>
        <v>6.5866499719999999E-2</v>
      </c>
      <c r="Q14" s="18">
        <f>'[1]44094418Imp'!P$263</f>
        <v>7.7028965859999993E-2</v>
      </c>
      <c r="R14" s="18">
        <f>'[1]44094418Imp'!Q$263</f>
        <v>7.431564966000001E-2</v>
      </c>
      <c r="S14" s="18">
        <f>'[1]44094418Imp'!R$263</f>
        <v>7.5838146160000008E-2</v>
      </c>
      <c r="T14" s="18">
        <f>'[1]44094418Imp'!S$263</f>
        <v>9.1644240799999985E-2</v>
      </c>
      <c r="U14" s="18">
        <f>'[1]44094418Imp'!T$263</f>
        <v>0.11612415275999996</v>
      </c>
      <c r="V14" s="18">
        <f>'[1]44094418Imp'!U$263</f>
        <v>0.11907813946</v>
      </c>
      <c r="W14" s="18">
        <f>'[1]44094418Imp'!V$263</f>
        <v>0.12695749849999999</v>
      </c>
      <c r="X14" s="18">
        <f>'[1]44094418Imp'!W$263</f>
        <v>0</v>
      </c>
      <c r="Y14" s="18">
        <f>'[1]44094418Imp'!X$263</f>
        <v>0</v>
      </c>
      <c r="Z14" s="18">
        <f>'[1]44094418Imp'!Y$263</f>
        <v>0</v>
      </c>
      <c r="AA14" s="18">
        <f>'[1]44094418Imp'!Z$263</f>
        <v>0</v>
      </c>
      <c r="AB14" s="113">
        <f>'[1]44094418Imp'!AA$263</f>
        <v>0</v>
      </c>
      <c r="AC14" s="81"/>
      <c r="AD14" s="13">
        <f>1/1000*'[1]44094418Imp'!AB$263</f>
        <v>3.5268999999999999E-3</v>
      </c>
      <c r="AE14" s="14">
        <f>1/1000*'[1]44094418Imp'!AC$263</f>
        <v>2.4557000000000003E-3</v>
      </c>
      <c r="AF14" s="14">
        <f>1/1000*'[1]44094418Imp'!AD$263</f>
        <v>2.6719000000000005E-3</v>
      </c>
      <c r="AG14" s="14">
        <f>1/1000*'[1]44094418Imp'!AE$263</f>
        <v>6.6582000000000004E-3</v>
      </c>
      <c r="AH14" s="14">
        <f>1/1000*'[1]44094418Imp'!AF$263</f>
        <v>1.4009899999999999E-2</v>
      </c>
      <c r="AI14" s="14">
        <f>1/1000*'[1]44094418Imp'!AG$263</f>
        <v>4.0266E-3</v>
      </c>
      <c r="AJ14" s="14">
        <f>1/1000*'[1]44094418Imp'!AH$263</f>
        <v>7.4255000000000015E-3</v>
      </c>
      <c r="AK14" s="14">
        <f>1/1000*'[1]44094418Imp'!AI$263</f>
        <v>1.14993E-2</v>
      </c>
      <c r="AL14" s="14">
        <f>1/1000*'[1]44094418Imp'!AJ$263</f>
        <v>1.94048E-2</v>
      </c>
      <c r="AM14" s="14">
        <f>1/1000*'[1]44094418Imp'!AK$263</f>
        <v>1.33093E-2</v>
      </c>
      <c r="AN14" s="14">
        <f>1/1000*'[1]44094418Imp'!AL$263</f>
        <v>1.5238400000000003E-2</v>
      </c>
      <c r="AO14" s="14">
        <f>1/1000*'[1]44094418Imp'!AM$263</f>
        <v>1.5903500000000001E-2</v>
      </c>
      <c r="AP14" s="14">
        <f>1/1000*'[1]44094418Imp'!AN$263</f>
        <v>1.20152E-2</v>
      </c>
      <c r="AQ14" s="14">
        <f>1/1000*'[1]44094418Imp'!AO$263</f>
        <v>3.67093E-2</v>
      </c>
      <c r="AR14" s="14">
        <f>1/1000*'[1]44094418Imp'!AP$263</f>
        <v>3.7824199999999995E-2</v>
      </c>
      <c r="AS14" s="14">
        <f>1/1000*'[1]44094418Imp'!AQ$263</f>
        <v>2.8485300000000002E-2</v>
      </c>
      <c r="AT14" s="432">
        <f>1/1000*'[1]44094418Imp'!AR$263</f>
        <v>2.7598499999999998E-2</v>
      </c>
      <c r="AU14" s="14">
        <f>1/1000*'[1]44094418Imp'!AS$263</f>
        <v>3.5855700000000004E-2</v>
      </c>
      <c r="AV14" s="14">
        <f>1/1000*'[1]44094418Imp'!AT$263</f>
        <v>4.5461500000000002E-2</v>
      </c>
      <c r="AW14" s="14">
        <f>1/1000*'[1]44094418Imp'!AU$263</f>
        <v>4.7031100000000013E-2</v>
      </c>
      <c r="AX14" s="14">
        <f>1/1000*'[1]44094418Imp'!AV$263</f>
        <v>4.4393799999999983E-2</v>
      </c>
      <c r="AY14" s="14">
        <f>1/1000*'[1]44094418Imp'!AW$263</f>
        <v>0</v>
      </c>
      <c r="AZ14" s="14">
        <f>1/1000*'[1]44094418Imp'!AX$263</f>
        <v>0</v>
      </c>
      <c r="BA14" s="14">
        <f>1/1000*'[1]44094418Imp'!AY$263</f>
        <v>0</v>
      </c>
      <c r="BB14" s="14">
        <f>1/1000*'[1]44094418Imp'!AZ$263</f>
        <v>0</v>
      </c>
      <c r="BC14" s="16">
        <f>1/1000*'[1]44094418Imp'!BA$263</f>
        <v>0</v>
      </c>
      <c r="BD14" s="259"/>
    </row>
    <row r="15" spans="2:56" ht="13">
      <c r="B15" s="5" t="s">
        <v>106</v>
      </c>
      <c r="C15" s="112">
        <f>'[1]94Imp'!B$263</f>
        <v>5.0597147999999993E-3</v>
      </c>
      <c r="D15" s="18">
        <f>'[1]94Imp'!C$263</f>
        <v>5.2958359999999991E-3</v>
      </c>
      <c r="E15" s="18">
        <f>'[1]94Imp'!D$263</f>
        <v>7.1134867999999981E-3</v>
      </c>
      <c r="F15" s="18">
        <f>'[1]94Imp'!E$263</f>
        <v>1.6821000000000002E-4</v>
      </c>
      <c r="G15" s="18">
        <f>'[1]94Imp'!F$263</f>
        <v>8.1459083999999987E-3</v>
      </c>
      <c r="H15" s="18">
        <f>'[1]94Imp'!G$263</f>
        <v>7.4321519999999992E-3</v>
      </c>
      <c r="I15" s="18">
        <f>'[1]94Imp'!H$263</f>
        <v>1.0478700399999999E-2</v>
      </c>
      <c r="J15" s="78">
        <f>'[1]94Imp'!I$263</f>
        <v>1.34650432E-2</v>
      </c>
      <c r="K15" s="78">
        <f>'[1]94Imp'!J$263</f>
        <v>1.9835057199999999E-2</v>
      </c>
      <c r="L15" s="78">
        <f>'[1]94Imp'!K$263</f>
        <v>1.6448283599999995E-2</v>
      </c>
      <c r="M15" s="18">
        <f>'[1]94Imp'!L$263</f>
        <v>2.5392452400000001E-2</v>
      </c>
      <c r="N15" s="18">
        <f>'[1]94Imp'!M$263</f>
        <v>2.5097069199999999E-2</v>
      </c>
      <c r="O15" s="18">
        <f>'[1]94Imp'!N$263</f>
        <v>3.1235117199999999E-2</v>
      </c>
      <c r="P15" s="18">
        <f>'[1]94Imp'!O$263</f>
        <v>4.3270144400000002E-2</v>
      </c>
      <c r="Q15" s="18">
        <f>'[1]94Imp'!P$263</f>
        <v>4.0476819599999991E-2</v>
      </c>
      <c r="R15" s="18">
        <f>'[1]94Imp'!Q$263</f>
        <v>2.9830220000000001E-2</v>
      </c>
      <c r="S15" s="18">
        <f>'[1]94Imp'!R$263</f>
        <v>4.6156283600000007E-2</v>
      </c>
      <c r="T15" s="18">
        <f>'[1]94Imp'!S$263</f>
        <v>6.6499540799999993E-2</v>
      </c>
      <c r="U15" s="18">
        <f>'[1]94Imp'!T$263</f>
        <v>8.5094284800000003E-2</v>
      </c>
      <c r="V15" s="18">
        <f>'[1]94Imp'!U$263</f>
        <v>0.10402564760000003</v>
      </c>
      <c r="W15" s="18">
        <f>'[1]94Imp'!V$263</f>
        <v>0.10017120400000001</v>
      </c>
      <c r="X15" s="18">
        <f>'[1]94Imp'!W$263</f>
        <v>0</v>
      </c>
      <c r="Y15" s="18">
        <f>'[1]94Imp'!X$263</f>
        <v>0</v>
      </c>
      <c r="Z15" s="18">
        <f>'[1]94Imp'!Y$263</f>
        <v>0</v>
      </c>
      <c r="AA15" s="18">
        <f>'[1]94Imp'!Z$263</f>
        <v>0</v>
      </c>
      <c r="AB15" s="113">
        <f>'[1]94Imp'!AA$263</f>
        <v>0</v>
      </c>
      <c r="AC15" s="81"/>
      <c r="AD15" s="13">
        <f>1/1000*'[1]94Imp'!AB$263</f>
        <v>5.1097E-3</v>
      </c>
      <c r="AE15" s="14">
        <f>1/1000*'[1]94Imp'!AC$263</f>
        <v>5.215E-3</v>
      </c>
      <c r="AF15" s="14">
        <f>1/1000*'[1]94Imp'!AD$263</f>
        <v>6.7082000000000001E-3</v>
      </c>
      <c r="AG15" s="14">
        <f>1/1000*'[1]94Imp'!AE$263</f>
        <v>8.5793000000000015E-3</v>
      </c>
      <c r="AH15" s="14">
        <f>1/1000*'[1]94Imp'!AF$263</f>
        <v>1.0009699999999998E-2</v>
      </c>
      <c r="AI15" s="14">
        <f>1/1000*'[1]94Imp'!AG$263</f>
        <v>7.9005000000000013E-3</v>
      </c>
      <c r="AJ15" s="14">
        <f>1/1000*'[1]94Imp'!AH$263</f>
        <v>1.1652800000000003E-2</v>
      </c>
      <c r="AK15" s="14">
        <f>1/1000*'[1]94Imp'!AI$263</f>
        <v>1.7144299999999998E-2</v>
      </c>
      <c r="AL15" s="14">
        <f>1/1000*'[1]94Imp'!AJ$263</f>
        <v>2.4782400000000003E-2</v>
      </c>
      <c r="AM15" s="14">
        <f>1/1000*'[1]94Imp'!AK$263</f>
        <v>1.8613999999999995E-2</v>
      </c>
      <c r="AN15" s="14">
        <f>1/1000*'[1]94Imp'!AL$263</f>
        <v>2.5498399999999994E-2</v>
      </c>
      <c r="AO15" s="14">
        <f>1/1000*'[1]94Imp'!AM$263</f>
        <v>2.8658699999999999E-2</v>
      </c>
      <c r="AP15" s="14">
        <f>1/1000*'[1]94Imp'!AN$263</f>
        <v>3.8427699999999995E-2</v>
      </c>
      <c r="AQ15" s="14">
        <f>1/1000*'[1]94Imp'!AO$263</f>
        <v>5.795270000000001E-2</v>
      </c>
      <c r="AR15" s="14">
        <f>1/1000*'[1]94Imp'!AP$263</f>
        <v>6.1653100000000002E-2</v>
      </c>
      <c r="AS15" s="14">
        <f>1/1000*'[1]94Imp'!AQ$263</f>
        <v>3.2835899999999987E-2</v>
      </c>
      <c r="AT15" s="432">
        <f>1/1000*'[1]94Imp'!AR$263</f>
        <v>3.6698199999999986E-2</v>
      </c>
      <c r="AU15" s="14">
        <f>1/1000*'[1]94Imp'!AS$263</f>
        <v>4.8204299999999999E-2</v>
      </c>
      <c r="AV15" s="14">
        <f>1/1000*'[1]94Imp'!AT$263</f>
        <v>7.2249000000000008E-2</v>
      </c>
      <c r="AW15" s="14">
        <f>1/1000*'[1]94Imp'!AU$263</f>
        <v>8.0613000000000004E-2</v>
      </c>
      <c r="AX15" s="14">
        <f>1/1000*'[1]94Imp'!AV$263</f>
        <v>6.6575300000000004E-2</v>
      </c>
      <c r="AY15" s="14">
        <f>1/1000*'[1]94Imp'!AW$263</f>
        <v>0</v>
      </c>
      <c r="AZ15" s="14">
        <f>1/1000*'[1]94Imp'!AX$263</f>
        <v>0</v>
      </c>
      <c r="BA15" s="14">
        <f>1/1000*'[1]94Imp'!AY$263</f>
        <v>0</v>
      </c>
      <c r="BB15" s="14">
        <f>1/1000*'[1]94Imp'!AZ$263</f>
        <v>0</v>
      </c>
      <c r="BC15" s="16">
        <f>1/1000*'[1]94Imp'!BA$263</f>
        <v>0</v>
      </c>
      <c r="BD15" s="259"/>
    </row>
    <row r="16" spans="2:56" ht="13">
      <c r="B16" s="8" t="s">
        <v>10</v>
      </c>
      <c r="C16" s="70">
        <f t="shared" ref="C16:M16" si="5">C8-SUM(C9:C15)</f>
        <v>2.8498555099999878E-2</v>
      </c>
      <c r="D16" s="42">
        <f t="shared" si="5"/>
        <v>3.0809204979999838E-2</v>
      </c>
      <c r="E16" s="42">
        <f t="shared" si="5"/>
        <v>6.2559043920000001E-2</v>
      </c>
      <c r="F16" s="42">
        <f t="shared" si="5"/>
        <v>5.9876308440000081E-2</v>
      </c>
      <c r="G16" s="42">
        <f t="shared" si="5"/>
        <v>3.7360489419999809E-2</v>
      </c>
      <c r="H16" s="42">
        <f t="shared" si="5"/>
        <v>2.2469158720000104E-2</v>
      </c>
      <c r="I16" s="42">
        <f t="shared" si="5"/>
        <v>2.4382820700000085E-2</v>
      </c>
      <c r="J16" s="43">
        <f t="shared" si="5"/>
        <v>3.5132667340000645E-2</v>
      </c>
      <c r="K16" s="43">
        <f t="shared" si="5"/>
        <v>4.5456677699999948E-2</v>
      </c>
      <c r="L16" s="43">
        <f t="shared" si="5"/>
        <v>1.3126193199999858E-2</v>
      </c>
      <c r="M16" s="42">
        <f t="shared" si="5"/>
        <v>1.2676796039999938E-2</v>
      </c>
      <c r="N16" s="42">
        <f>N8-SUM(N9:N15)</f>
        <v>2.1194125580000001E-2</v>
      </c>
      <c r="O16" s="42">
        <f t="shared" ref="O16:AA16" si="6">O8-SUM(O9:O15)</f>
        <v>6.2870757400003141E-3</v>
      </c>
      <c r="P16" s="42">
        <f t="shared" si="6"/>
        <v>2.7437876699999753E-2</v>
      </c>
      <c r="Q16" s="42">
        <f t="shared" si="6"/>
        <v>3.5113447099999862E-2</v>
      </c>
      <c r="R16" s="42">
        <f t="shared" si="6"/>
        <v>5.1881103639999981E-2</v>
      </c>
      <c r="S16" s="421">
        <f t="shared" si="6"/>
        <v>5.9358700159999778E-2</v>
      </c>
      <c r="T16" s="42">
        <f t="shared" si="6"/>
        <v>6.4601887220000043E-2</v>
      </c>
      <c r="U16" s="42">
        <f t="shared" si="6"/>
        <v>6.9645545359999894E-2</v>
      </c>
      <c r="V16" s="42">
        <f t="shared" si="6"/>
        <v>7.9049340219999764E-2</v>
      </c>
      <c r="W16" s="42">
        <f t="shared" si="6"/>
        <v>7.1731771980000136E-2</v>
      </c>
      <c r="X16" s="42">
        <f t="shared" si="6"/>
        <v>0</v>
      </c>
      <c r="Y16" s="42">
        <f t="shared" si="6"/>
        <v>0</v>
      </c>
      <c r="Z16" s="42">
        <f t="shared" si="6"/>
        <v>0</v>
      </c>
      <c r="AA16" s="42">
        <f t="shared" si="6"/>
        <v>0</v>
      </c>
      <c r="AB16" s="57">
        <f>AB8-SUM(AB9:AB15)</f>
        <v>0</v>
      </c>
      <c r="AC16" s="81"/>
      <c r="AD16" s="70">
        <f t="shared" ref="AD16:BC16" si="7">AD8-SUM(AD9:AD15)</f>
        <v>2.8129999999999961E-3</v>
      </c>
      <c r="AE16" s="42">
        <f t="shared" si="7"/>
        <v>3.3532000000000214E-3</v>
      </c>
      <c r="AF16" s="42">
        <f t="shared" si="7"/>
        <v>6.3163000000000247E-3</v>
      </c>
      <c r="AG16" s="42">
        <f t="shared" si="7"/>
        <v>7.9381000000000174E-3</v>
      </c>
      <c r="AH16" s="42">
        <f t="shared" si="7"/>
        <v>8.87209999999998E-3</v>
      </c>
      <c r="AI16" s="42">
        <f t="shared" si="7"/>
        <v>5.7502000000000247E-3</v>
      </c>
      <c r="AJ16" s="42">
        <f t="shared" si="7"/>
        <v>5.51229999999997E-3</v>
      </c>
      <c r="AK16" s="42">
        <f t="shared" si="7"/>
        <v>8.6478999999999862E-3</v>
      </c>
      <c r="AL16" s="42">
        <f t="shared" si="7"/>
        <v>1.2383699999999886E-2</v>
      </c>
      <c r="AM16" s="42">
        <f t="shared" si="7"/>
        <v>5.3613000000000133E-3</v>
      </c>
      <c r="AN16" s="42">
        <f t="shared" si="7"/>
        <v>6.2148999999999677E-3</v>
      </c>
      <c r="AO16" s="42">
        <f t="shared" si="7"/>
        <v>8.2590999999999914E-3</v>
      </c>
      <c r="AP16" s="42">
        <f t="shared" si="7"/>
        <v>4.1208000000000355E-3</v>
      </c>
      <c r="AQ16" s="42">
        <f t="shared" si="7"/>
        <v>1.0212999999999917E-2</v>
      </c>
      <c r="AR16" s="42">
        <f t="shared" si="7"/>
        <v>1.230149999999991E-2</v>
      </c>
      <c r="AS16" s="42">
        <f t="shared" si="7"/>
        <v>1.0651700000000042E-2</v>
      </c>
      <c r="AT16" s="433">
        <f t="shared" si="7"/>
        <v>9.9575000000000358E-3</v>
      </c>
      <c r="AU16" s="42">
        <f t="shared" si="7"/>
        <v>1.0307199999999933E-2</v>
      </c>
      <c r="AV16" s="42">
        <f t="shared" si="7"/>
        <v>1.4294399999999929E-2</v>
      </c>
      <c r="AW16" s="42">
        <f t="shared" si="7"/>
        <v>1.8569000000000058E-2</v>
      </c>
      <c r="AX16" s="42">
        <f t="shared" si="7"/>
        <v>1.7273800000000006E-2</v>
      </c>
      <c r="AY16" s="42">
        <f t="shared" si="7"/>
        <v>0</v>
      </c>
      <c r="AZ16" s="42">
        <f t="shared" si="7"/>
        <v>0</v>
      </c>
      <c r="BA16" s="42">
        <f t="shared" si="7"/>
        <v>0</v>
      </c>
      <c r="BB16" s="42">
        <f t="shared" si="7"/>
        <v>0</v>
      </c>
      <c r="BC16" s="57">
        <f t="shared" si="7"/>
        <v>0</v>
      </c>
      <c r="BD16" s="259"/>
    </row>
    <row r="17" spans="2:56" ht="20" customHeight="1">
      <c r="B17" s="29" t="s">
        <v>12</v>
      </c>
      <c r="C17" s="92">
        <f>[1]PaperSectorMinusCoreVPAImp!B$263</f>
        <v>0.81388721807999997</v>
      </c>
      <c r="D17" s="93">
        <f>[1]PaperSectorMinusCoreVPAImp!C$263</f>
        <v>0.80990251922000001</v>
      </c>
      <c r="E17" s="93">
        <f>[1]PaperSectorMinusCoreVPAImp!D$263</f>
        <v>0.84061056960999991</v>
      </c>
      <c r="F17" s="93">
        <f>[1]PaperSectorMinusCoreVPAImp!E$263</f>
        <v>0.83152326334000015</v>
      </c>
      <c r="G17" s="93">
        <f>[1]PaperSectorMinusCoreVPAImp!F$263</f>
        <v>0.92976968513000013</v>
      </c>
      <c r="H17" s="93">
        <f>[1]PaperSectorMinusCoreVPAImp!G$263</f>
        <v>0.86800289248999996</v>
      </c>
      <c r="I17" s="93">
        <f>[1]PaperSectorMinusCoreVPAImp!H$263</f>
        <v>0.98505320912999972</v>
      </c>
      <c r="J17" s="109">
        <f>[1]PaperSectorMinusCoreVPAImp!I$263</f>
        <v>1.0178612344700002</v>
      </c>
      <c r="K17" s="109">
        <f>[1]PaperSectorMinusCoreVPAImp!J$263</f>
        <v>1.1604664031599998</v>
      </c>
      <c r="L17" s="109">
        <f>[1]PaperSectorMinusCoreVPAImp!K$263</f>
        <v>0.98157333844999994</v>
      </c>
      <c r="M17" s="93">
        <f>[1]PaperSectorMinusCoreVPAImp!L$263</f>
        <v>0.91100065295999988</v>
      </c>
      <c r="N17" s="93">
        <f>[1]PaperSectorMinusCoreVPAImp!M$263</f>
        <v>1.032289902</v>
      </c>
      <c r="O17" s="93">
        <f>[1]PaperSectorMinusCoreVPAImp!N$263</f>
        <v>1.0990341549999998</v>
      </c>
      <c r="P17" s="93">
        <f>[1]PaperSectorMinusCoreVPAImp!O$263</f>
        <v>1.1382461035</v>
      </c>
      <c r="Q17" s="93">
        <f>[1]PaperSectorMinusCoreVPAImp!P$263</f>
        <v>1.2226862695000003</v>
      </c>
      <c r="R17" s="93">
        <f>[1]PaperSectorMinusCoreVPAImp!Q$263</f>
        <v>1.0959975940000002</v>
      </c>
      <c r="S17" s="93">
        <f>[1]PaperSectorMinusCoreVPAImp!R$263</f>
        <v>1.2453191549999998</v>
      </c>
      <c r="T17" s="93">
        <f>[1]PaperSectorMinusCoreVPAImp!S$263</f>
        <v>1.3470977102999997</v>
      </c>
      <c r="U17" s="93">
        <f>[1]PaperSectorMinusCoreVPAImp!T$263</f>
        <v>1.42274569622</v>
      </c>
      <c r="V17" s="93">
        <f>[1]PaperSectorMinusCoreVPAImp!U$263</f>
        <v>1.4460701387800001</v>
      </c>
      <c r="W17" s="93">
        <f>[1]PaperSectorMinusCoreVPAImp!V$263</f>
        <v>1.4804779102100001</v>
      </c>
      <c r="X17" s="93">
        <f>[1]PaperSectorMinusCoreVPAImp!W$263</f>
        <v>0</v>
      </c>
      <c r="Y17" s="93">
        <f>[1]PaperSectorMinusCoreVPAImp!X$263</f>
        <v>0</v>
      </c>
      <c r="Z17" s="93">
        <f>[1]PaperSectorMinusCoreVPAImp!Y$263</f>
        <v>0</v>
      </c>
      <c r="AA17" s="93">
        <f>[1]PaperSectorMinusCoreVPAImp!Z$263</f>
        <v>0</v>
      </c>
      <c r="AB17" s="94">
        <f>[1]PaperSectorMinusCoreVPAImp!AA$263</f>
        <v>0</v>
      </c>
      <c r="AC17" s="81"/>
      <c r="AD17" s="92">
        <f>1/1000*[1]PaperSectorMinusCoreVPAImp!AB$263</f>
        <v>0.20084399999999997</v>
      </c>
      <c r="AE17" s="93">
        <f>1/1000*[1]PaperSectorMinusCoreVPAImp!AC$263</f>
        <v>0.18403190000000008</v>
      </c>
      <c r="AF17" s="93">
        <f>1/1000*[1]PaperSectorMinusCoreVPAImp!AD$263</f>
        <v>0.20943579999999992</v>
      </c>
      <c r="AG17" s="93">
        <f>1/1000*[1]PaperSectorMinusCoreVPAImp!AE$263</f>
        <v>0.23777329999999997</v>
      </c>
      <c r="AH17" s="93">
        <f>1/1000*[1]PaperSectorMinusCoreVPAImp!AF$263</f>
        <v>0.28819669999999997</v>
      </c>
      <c r="AI17" s="93">
        <f>1/1000*[1]PaperSectorMinusCoreVPAImp!AG$263</f>
        <v>0.24992259999999997</v>
      </c>
      <c r="AJ17" s="93">
        <f>1/1000*[1]PaperSectorMinusCoreVPAImp!AH$263</f>
        <v>0.3163899</v>
      </c>
      <c r="AK17" s="93">
        <f>1/1000*[1]PaperSectorMinusCoreVPAImp!AI$263</f>
        <v>0.39379359999999997</v>
      </c>
      <c r="AL17" s="93">
        <f>1/1000*[1]PaperSectorMinusCoreVPAImp!AJ$263</f>
        <v>0.51429560000000007</v>
      </c>
      <c r="AM17" s="93">
        <f>1/1000*[1]PaperSectorMinusCoreVPAImp!AK$263</f>
        <v>0.40348520000000004</v>
      </c>
      <c r="AN17" s="93">
        <f>1/1000*[1]PaperSectorMinusCoreVPAImp!AL$263</f>
        <v>0.31891690000000006</v>
      </c>
      <c r="AO17" s="93">
        <f>1/1000*[1]PaperSectorMinusCoreVPAImp!AM$263</f>
        <v>0.53194969999999997</v>
      </c>
      <c r="AP17" s="93">
        <f>1/1000*[1]PaperSectorMinusCoreVPAImp!AN$263</f>
        <v>0.47868680000000013</v>
      </c>
      <c r="AQ17" s="93">
        <f>1/1000*[1]PaperSectorMinusCoreVPAImp!AO$263</f>
        <v>0.52447169999999976</v>
      </c>
      <c r="AR17" s="93">
        <f>1/1000*[1]PaperSectorMinusCoreVPAImp!AP$263</f>
        <v>0.5466920999999999</v>
      </c>
      <c r="AS17" s="93">
        <f>1/1000*[1]PaperSectorMinusCoreVPAImp!AQ$263</f>
        <v>0.37711520000000004</v>
      </c>
      <c r="AT17" s="93">
        <f>1/1000*[1]PaperSectorMinusCoreVPAImp!AR$263</f>
        <v>0.40001629999999999</v>
      </c>
      <c r="AU17" s="93">
        <f>1/1000*[1]PaperSectorMinusCoreVPAImp!AS$263</f>
        <v>0.4687849999999999</v>
      </c>
      <c r="AV17" s="93">
        <f>1/1000*[1]PaperSectorMinusCoreVPAImp!AT$263</f>
        <v>0.52869140000000014</v>
      </c>
      <c r="AW17" s="93">
        <f>1/1000*[1]PaperSectorMinusCoreVPAImp!AU$263</f>
        <v>0.52232329999999993</v>
      </c>
      <c r="AX17" s="93">
        <f>1/1000*[1]PaperSectorMinusCoreVPAImp!AV$263</f>
        <v>0.50444719999999987</v>
      </c>
      <c r="AY17" s="93">
        <f>1/1000*[1]PaperSectorMinusCoreVPAImp!AW$263</f>
        <v>0</v>
      </c>
      <c r="AZ17" s="93">
        <f>1/1000*[1]PaperSectorMinusCoreVPAImp!AX$263</f>
        <v>0</v>
      </c>
      <c r="BA17" s="93">
        <f>1/1000*[1]PaperSectorMinusCoreVPAImp!AY$263</f>
        <v>0</v>
      </c>
      <c r="BB17" s="93">
        <f>1/1000*[1]PaperSectorMinusCoreVPAImp!AZ$263</f>
        <v>0</v>
      </c>
      <c r="BC17" s="94">
        <f>1/1000*[1]PaperSectorMinusCoreVPAImp!BA$263</f>
        <v>0</v>
      </c>
      <c r="BD17" s="259"/>
    </row>
    <row r="18" spans="2:56" ht="13">
      <c r="B18" s="5" t="s">
        <v>103</v>
      </c>
      <c r="C18" s="112">
        <f>'[1]440123Imp'!B$263</f>
        <v>1.1314757999999998E-4</v>
      </c>
      <c r="D18" s="18">
        <f>'[1]440123Imp'!C$263</f>
        <v>1.5955421999999997E-4</v>
      </c>
      <c r="E18" s="18">
        <f>'[1]440123Imp'!D$263</f>
        <v>1.6567060999999998E-4</v>
      </c>
      <c r="F18" s="18">
        <f>'[1]440123Imp'!E$263</f>
        <v>2.69030034E-3</v>
      </c>
      <c r="G18" s="18">
        <f>'[1]440123Imp'!F$263</f>
        <v>9.0615629999999989E-5</v>
      </c>
      <c r="H18" s="18">
        <f>'[1]440123Imp'!G$263</f>
        <v>3.1517199E-4</v>
      </c>
      <c r="I18" s="18">
        <f>'[1]440123Imp'!H$263</f>
        <v>1.5490341299999998E-3</v>
      </c>
      <c r="J18" s="78">
        <f>'[1]440123Imp'!I$263</f>
        <v>1.9429109699999998E-3</v>
      </c>
      <c r="K18" s="78">
        <f>'[1]440123Imp'!J$263</f>
        <v>1.42807966E-3</v>
      </c>
      <c r="L18" s="78">
        <f>'[1]440123Imp'!K$263</f>
        <v>1.6882379499999999E-3</v>
      </c>
      <c r="M18" s="18">
        <f>'[1]440123Imp'!L$263</f>
        <v>1.97633296E-3</v>
      </c>
      <c r="N18" s="18">
        <f>'[1]440123Imp'!M$263</f>
        <v>0</v>
      </c>
      <c r="O18" s="18">
        <f>'[1]440123Imp'!N$263</f>
        <v>0</v>
      </c>
      <c r="P18" s="18">
        <f>'[1]440123Imp'!O$263</f>
        <v>0</v>
      </c>
      <c r="Q18" s="18">
        <f>'[1]440123Imp'!P$263</f>
        <v>0</v>
      </c>
      <c r="R18" s="18">
        <f>'[1]440123Imp'!Q$263</f>
        <v>0</v>
      </c>
      <c r="S18" s="18">
        <f>'[1]440123Imp'!R$263</f>
        <v>0</v>
      </c>
      <c r="T18" s="18">
        <f>'[1]440123Imp'!S$263</f>
        <v>1.3942084799999999E-2</v>
      </c>
      <c r="U18" s="18">
        <f>'[1]440123Imp'!T$263</f>
        <v>1.4404592719999998E-2</v>
      </c>
      <c r="V18" s="18">
        <f>'[1]440123Imp'!U$263</f>
        <v>2.9654557799999996E-3</v>
      </c>
      <c r="W18" s="18">
        <f>'[1]440123Imp'!V$263</f>
        <v>2.1607987099999996E-3</v>
      </c>
      <c r="X18" s="18">
        <f>'[1]440123Imp'!W$263</f>
        <v>0</v>
      </c>
      <c r="Y18" s="18">
        <f>'[1]440123Imp'!X$263</f>
        <v>0</v>
      </c>
      <c r="Z18" s="18">
        <f>'[1]440123Imp'!Y$263</f>
        <v>0</v>
      </c>
      <c r="AA18" s="18">
        <f>'[1]440123Imp'!Z$263</f>
        <v>0</v>
      </c>
      <c r="AB18" s="113">
        <f>'[1]440123Imp'!AA$263</f>
        <v>0</v>
      </c>
      <c r="AC18" s="81"/>
      <c r="AD18" s="112">
        <f>1/1000*'[1]440123Imp'!AB$263</f>
        <v>1.2499999999999999E-5</v>
      </c>
      <c r="AE18" s="18">
        <f>1/1000*'[1]440123Imp'!AC$263</f>
        <v>1.6200000000000001E-5</v>
      </c>
      <c r="AF18" s="18">
        <f>1/1000*'[1]440123Imp'!AD$263</f>
        <v>2.5000000000000001E-5</v>
      </c>
      <c r="AG18" s="18">
        <f>1/1000*'[1]440123Imp'!AE$263</f>
        <v>6.369999999999999E-5</v>
      </c>
      <c r="AH18" s="18">
        <f>1/1000*'[1]440123Imp'!AF$263</f>
        <v>2.2199999999999998E-5</v>
      </c>
      <c r="AI18" s="18">
        <f>1/1000*'[1]440123Imp'!AG$263</f>
        <v>5.3999999999999998E-5</v>
      </c>
      <c r="AJ18" s="18">
        <f>1/1000*'[1]440123Imp'!AH$263</f>
        <v>1.293E-4</v>
      </c>
      <c r="AK18" s="18">
        <f>1/1000*'[1]440123Imp'!AI$263</f>
        <v>2.3409999999999994E-4</v>
      </c>
      <c r="AL18" s="18">
        <f>1/1000*'[1]440123Imp'!AJ$263</f>
        <v>2.9280000000000002E-4</v>
      </c>
      <c r="AM18" s="18">
        <f>1/1000*'[1]440123Imp'!AK$263</f>
        <v>3.0989999999999994E-4</v>
      </c>
      <c r="AN18" s="18">
        <f>1/1000*'[1]440123Imp'!AL$263</f>
        <v>4.0869999999999996E-4</v>
      </c>
      <c r="AO18" s="18">
        <f>1/1000*'[1]440123Imp'!AM$263</f>
        <v>0</v>
      </c>
      <c r="AP18" s="18">
        <f>1/1000*'[1]440123Imp'!AN$263</f>
        <v>0</v>
      </c>
      <c r="AQ18" s="18">
        <f>1/1000*'[1]440123Imp'!AO$263</f>
        <v>0</v>
      </c>
      <c r="AR18" s="18">
        <f>1/1000*'[1]440123Imp'!AP$263</f>
        <v>0</v>
      </c>
      <c r="AS18" s="18">
        <f>1/1000*'[1]440123Imp'!AQ$263</f>
        <v>0</v>
      </c>
      <c r="AT18" s="434">
        <f>1/1000*'[1]440123Imp'!AR$263</f>
        <v>0</v>
      </c>
      <c r="AU18" s="18">
        <f>1/1000*'[1]440123Imp'!AS$263</f>
        <v>8.0769999999999985E-4</v>
      </c>
      <c r="AV18" s="18">
        <f>1/1000*'[1]440123Imp'!AT$263</f>
        <v>1.1719999999999999E-3</v>
      </c>
      <c r="AW18" s="18">
        <f>1/1000*'[1]440123Imp'!AU$263</f>
        <v>4.4450000000000002E-4</v>
      </c>
      <c r="AX18" s="18">
        <f>1/1000*'[1]440123Imp'!AV$263</f>
        <v>3.9610000000000003E-4</v>
      </c>
      <c r="AY18" s="18">
        <f>1/1000*'[1]440123Imp'!AW$263</f>
        <v>0</v>
      </c>
      <c r="AZ18" s="18">
        <f>1/1000*'[1]440123Imp'!AX$263</f>
        <v>0</v>
      </c>
      <c r="BA18" s="18">
        <f>1/1000*'[1]440123Imp'!AY$263</f>
        <v>0</v>
      </c>
      <c r="BB18" s="18">
        <f>1/1000*'[1]440123Imp'!AZ$263</f>
        <v>0</v>
      </c>
      <c r="BC18" s="113">
        <f>1/1000*'[1]440123Imp'!BA$263</f>
        <v>0</v>
      </c>
      <c r="BD18" s="259"/>
    </row>
    <row r="19" spans="2:56" ht="13">
      <c r="B19" s="5" t="s">
        <v>11</v>
      </c>
      <c r="C19" s="13">
        <f>'[1]4701-5Imp'!B$263</f>
        <v>0.17333477100000003</v>
      </c>
      <c r="D19" s="14">
        <f>'[1]4701-5Imp'!C$263</f>
        <v>0.1826117505</v>
      </c>
      <c r="E19" s="14">
        <f>'[1]4701-5Imp'!D$263</f>
        <v>0.17650921050000001</v>
      </c>
      <c r="F19" s="14">
        <f>'[1]4701-5Imp'!E$263</f>
        <v>0.17736166349999999</v>
      </c>
      <c r="G19" s="14">
        <f>'[1]4701-5Imp'!F$263</f>
        <v>0.16521013349999999</v>
      </c>
      <c r="H19" s="14">
        <f>'[1]4701-5Imp'!G$263</f>
        <v>0.15531321150000002</v>
      </c>
      <c r="I19" s="14">
        <f>'[1]4701-5Imp'!H$263</f>
        <v>9.3154301999999994E-2</v>
      </c>
      <c r="J19" s="107">
        <f>'[1]4701-5Imp'!I$263</f>
        <v>8.0884174500000003E-2</v>
      </c>
      <c r="K19" s="107">
        <f>'[1]4701-5Imp'!J$263</f>
        <v>8.36415675E-2</v>
      </c>
      <c r="L19" s="107">
        <f>'[1]4701-5Imp'!K$263</f>
        <v>9.7849970999999994E-2</v>
      </c>
      <c r="M19" s="14">
        <f>'[1]4701-5Imp'!L$263</f>
        <v>0.16155887400000002</v>
      </c>
      <c r="N19" s="14">
        <f>'[1]4701-5Imp'!M$263</f>
        <v>0.106221654</v>
      </c>
      <c r="O19" s="14">
        <f>'[1]4701-5Imp'!N$263</f>
        <v>0.11812135499999998</v>
      </c>
      <c r="P19" s="14">
        <f>'[1]4701-5Imp'!O$263</f>
        <v>8.4624992999999996E-2</v>
      </c>
      <c r="Q19" s="14">
        <f>'[1]4701-5Imp'!P$263</f>
        <v>9.060182999999998E-2</v>
      </c>
      <c r="R19" s="14">
        <f>'[1]4701-5Imp'!Q$263</f>
        <v>8.8525673999999985E-2</v>
      </c>
      <c r="S19" s="14">
        <f>'[1]4701-5Imp'!R$263</f>
        <v>8.1298772999999991E-2</v>
      </c>
      <c r="T19" s="14">
        <f>'[1]4701-5Imp'!S$263</f>
        <v>0.10732856850000001</v>
      </c>
      <c r="U19" s="14">
        <f>'[1]4701-5Imp'!T$263</f>
        <v>8.4200278499999989E-2</v>
      </c>
      <c r="V19" s="14">
        <f>'[1]4701-5Imp'!U$263</f>
        <v>5.6905721999999999E-2</v>
      </c>
      <c r="W19" s="14">
        <f>'[1]4701-5Imp'!V$263</f>
        <v>7.7604889499999996E-2</v>
      </c>
      <c r="X19" s="14">
        <f>'[1]4701-5Imp'!W$263</f>
        <v>0</v>
      </c>
      <c r="Y19" s="14">
        <f>'[1]4701-5Imp'!X$263</f>
        <v>0</v>
      </c>
      <c r="Z19" s="14">
        <f>'[1]4701-5Imp'!Y$263</f>
        <v>0</v>
      </c>
      <c r="AA19" s="14">
        <f>'[1]4701-5Imp'!Z$263</f>
        <v>0</v>
      </c>
      <c r="AB19" s="16">
        <f>'[1]4701-5Imp'!AA$263</f>
        <v>0</v>
      </c>
      <c r="AC19" s="81"/>
      <c r="AD19" s="112">
        <f>1/1000*'[1]4701-5Imp'!AB$263</f>
        <v>2.29865E-2</v>
      </c>
      <c r="AE19" s="18">
        <f>1/1000*'[1]4701-5Imp'!AC$263</f>
        <v>2.3440900000000001E-2</v>
      </c>
      <c r="AF19" s="18">
        <f>1/1000*'[1]4701-5Imp'!AD$263</f>
        <v>2.2096499999999998E-2</v>
      </c>
      <c r="AG19" s="18">
        <f>1/1000*'[1]4701-5Imp'!AE$263</f>
        <v>2.3008599999999997E-2</v>
      </c>
      <c r="AH19" s="18">
        <f>1/1000*'[1]4701-5Imp'!AF$263</f>
        <v>2.1071300000000001E-2</v>
      </c>
      <c r="AI19" s="18">
        <f>1/1000*'[1]4701-5Imp'!AG$263</f>
        <v>1.8517200000000001E-2</v>
      </c>
      <c r="AJ19" s="18">
        <f>1/1000*'[1]4701-5Imp'!AH$263</f>
        <v>1.3724499999999999E-2</v>
      </c>
      <c r="AK19" s="18">
        <f>1/1000*'[1]4701-5Imp'!AI$263</f>
        <v>1.49642E-2</v>
      </c>
      <c r="AL19" s="18">
        <f>1/1000*'[1]4701-5Imp'!AJ$263</f>
        <v>1.8491600000000004E-2</v>
      </c>
      <c r="AM19" s="18">
        <f>1/1000*'[1]4701-5Imp'!AK$263</f>
        <v>1.5070500000000001E-2</v>
      </c>
      <c r="AN19" s="18">
        <f>1/1000*'[1]4701-5Imp'!AL$263</f>
        <v>2.95762E-2</v>
      </c>
      <c r="AO19" s="18">
        <f>1/1000*'[1]4701-5Imp'!AM$263</f>
        <v>2.1772299999999998E-2</v>
      </c>
      <c r="AP19" s="18">
        <f>1/1000*'[1]4701-5Imp'!AN$263</f>
        <v>1.84893E-2</v>
      </c>
      <c r="AQ19" s="18">
        <f>1/1000*'[1]4701-5Imp'!AO$263</f>
        <v>1.3029900000000001E-2</v>
      </c>
      <c r="AR19" s="18">
        <f>1/1000*'[1]4701-5Imp'!AP$263</f>
        <v>1.2767699999999998E-2</v>
      </c>
      <c r="AS19" s="18">
        <f>1/1000*'[1]4701-5Imp'!AQ$263</f>
        <v>1.1962199999999999E-2</v>
      </c>
      <c r="AT19" s="434">
        <f>1/1000*'[1]4701-5Imp'!AR$263</f>
        <v>1.0683099999999999E-2</v>
      </c>
      <c r="AU19" s="18">
        <f>1/1000*'[1]4701-5Imp'!AS$263</f>
        <v>1.4573500000000001E-2</v>
      </c>
      <c r="AV19" s="18">
        <f>1/1000*'[1]4701-5Imp'!AT$263</f>
        <v>1.3042399999999999E-2</v>
      </c>
      <c r="AW19" s="18">
        <f>1/1000*'[1]4701-5Imp'!AU$263</f>
        <v>8.6026000000000002E-3</v>
      </c>
      <c r="AX19" s="18">
        <f>1/1000*'[1]4701-5Imp'!AV$263</f>
        <v>1.0157399999999999E-2</v>
      </c>
      <c r="AY19" s="18">
        <f>1/1000*'[1]4701-5Imp'!AW$263</f>
        <v>0</v>
      </c>
      <c r="AZ19" s="18">
        <f>1/1000*'[1]4701-5Imp'!AX$263</f>
        <v>0</v>
      </c>
      <c r="BA19" s="18">
        <f>1/1000*'[1]4701-5Imp'!AY$263</f>
        <v>0</v>
      </c>
      <c r="BB19" s="18">
        <f>1/1000*'[1]4701-5Imp'!AZ$263</f>
        <v>0</v>
      </c>
      <c r="BC19" s="113">
        <f>1/1000*'[1]4701-5Imp'!BA$263</f>
        <v>0</v>
      </c>
      <c r="BD19" s="259"/>
    </row>
    <row r="20" spans="2:56" ht="13.5" thickBot="1">
      <c r="B20" s="6" t="s">
        <v>16</v>
      </c>
      <c r="C20" s="98">
        <f>'[1]48Imp'!B$263</f>
        <v>0.64043929949999989</v>
      </c>
      <c r="D20" s="99">
        <f>'[1]48Imp'!C$263</f>
        <v>0.62713121450000009</v>
      </c>
      <c r="E20" s="99">
        <f>'[1]48Imp'!D$263</f>
        <v>0.66393568849999995</v>
      </c>
      <c r="F20" s="99">
        <f>'[1]48Imp'!E$263</f>
        <v>0.65147129950000027</v>
      </c>
      <c r="G20" s="99">
        <f>'[1]48Imp'!F$263</f>
        <v>0.76446893600000021</v>
      </c>
      <c r="H20" s="99">
        <f>'[1]48Imp'!G$263</f>
        <v>0.71237450899999999</v>
      </c>
      <c r="I20" s="99">
        <f>'[1]48Imp'!H$263</f>
        <v>0.8903498729999999</v>
      </c>
      <c r="J20" s="108">
        <f>'[1]48Imp'!I$263</f>
        <v>0.93503414900000004</v>
      </c>
      <c r="K20" s="108">
        <f>'[1]48Imp'!J$263</f>
        <v>1.0752917349999997</v>
      </c>
      <c r="L20" s="108">
        <f>'[1]48Imp'!K$263</f>
        <v>0.88185781949999997</v>
      </c>
      <c r="M20" s="99">
        <f>'[1]48Imp'!L$263</f>
        <v>0.7473479475</v>
      </c>
      <c r="N20" s="99">
        <f>'[1]48Imp'!M$263</f>
        <v>0.92591329249999965</v>
      </c>
      <c r="O20" s="99">
        <f>'[1]48Imp'!N$263</f>
        <v>0.98079061499999998</v>
      </c>
      <c r="P20" s="99">
        <f>'[1]48Imp'!O$263</f>
        <v>1.0534196469999997</v>
      </c>
      <c r="Q20" s="99">
        <f>'[1]48Imp'!P$263</f>
        <v>1.1319251125000001</v>
      </c>
      <c r="R20" s="99">
        <f>'[1]48Imp'!Q$263</f>
        <v>1.0074168720000001</v>
      </c>
      <c r="S20" s="99">
        <f>'[1]48Imp'!R$263</f>
        <v>1.1636825444999996</v>
      </c>
      <c r="T20" s="99">
        <f>'[1]48Imp'!S$263</f>
        <v>1.2255463254999996</v>
      </c>
      <c r="U20" s="99">
        <f>'[1]48Imp'!T$263</f>
        <v>1.3238842715000001</v>
      </c>
      <c r="V20" s="99">
        <f>'[1]48Imp'!U$263</f>
        <v>1.3861858220000003</v>
      </c>
      <c r="W20" s="99">
        <f>'[1]48Imp'!V$263</f>
        <v>1.4007047040000005</v>
      </c>
      <c r="X20" s="99">
        <f>'[1]48Imp'!W$263</f>
        <v>0</v>
      </c>
      <c r="Y20" s="99">
        <f>'[1]48Imp'!X$263</f>
        <v>0</v>
      </c>
      <c r="Z20" s="99">
        <f>'[1]48Imp'!Y$263</f>
        <v>0</v>
      </c>
      <c r="AA20" s="99">
        <f>'[1]48Imp'!Z$263</f>
        <v>0</v>
      </c>
      <c r="AB20" s="100">
        <f>'[1]48Imp'!AA$263</f>
        <v>0</v>
      </c>
      <c r="AC20" s="81"/>
      <c r="AD20" s="98">
        <f>1/1000*'[1]48Imp'!AB$263</f>
        <v>0.177845</v>
      </c>
      <c r="AE20" s="99">
        <f>1/1000*'[1]48Imp'!AC$263</f>
        <v>0.16057480000000005</v>
      </c>
      <c r="AF20" s="99">
        <f>1/1000*'[1]48Imp'!AD$263</f>
        <v>0.18731429999999996</v>
      </c>
      <c r="AG20" s="99">
        <f>1/1000*'[1]48Imp'!AE$263</f>
        <v>0.21470099999999998</v>
      </c>
      <c r="AH20" s="99">
        <f>1/1000*'[1]48Imp'!AF$263</f>
        <v>0.26710319999999999</v>
      </c>
      <c r="AI20" s="99">
        <f>1/1000*'[1]48Imp'!AG$263</f>
        <v>0.23135139999999996</v>
      </c>
      <c r="AJ20" s="99">
        <f>1/1000*'[1]48Imp'!AH$263</f>
        <v>0.30253609999999997</v>
      </c>
      <c r="AK20" s="99">
        <f>1/1000*'[1]48Imp'!AI$263</f>
        <v>0.37859529999999997</v>
      </c>
      <c r="AL20" s="99">
        <f>1/1000*'[1]48Imp'!AJ$263</f>
        <v>0.4955112000000001</v>
      </c>
      <c r="AM20" s="99">
        <f>1/1000*'[1]48Imp'!AK$263</f>
        <v>0.38810480000000014</v>
      </c>
      <c r="AN20" s="99">
        <f>1/1000*'[1]48Imp'!AL$263</f>
        <v>0.28893200000000002</v>
      </c>
      <c r="AO20" s="99">
        <f>1/1000*'[1]48Imp'!AM$263</f>
        <v>0.5101774</v>
      </c>
      <c r="AP20" s="99">
        <f>1/1000*'[1]48Imp'!AN$263</f>
        <v>0.46019750000000009</v>
      </c>
      <c r="AQ20" s="99">
        <f>1/1000*'[1]48Imp'!AO$263</f>
        <v>0.51144180000000006</v>
      </c>
      <c r="AR20" s="99">
        <f>1/1000*'[1]48Imp'!AP$263</f>
        <v>0.53392439999999997</v>
      </c>
      <c r="AS20" s="99">
        <f>1/1000*'[1]48Imp'!AQ$263</f>
        <v>0.36515299999999989</v>
      </c>
      <c r="AT20" s="435">
        <f>1/1000*'[1]48Imp'!AR$263</f>
        <v>0.38933320000000005</v>
      </c>
      <c r="AU20" s="99">
        <f>1/1000*'[1]48Imp'!AS$263</f>
        <v>0.45340379999999991</v>
      </c>
      <c r="AV20" s="99">
        <f>1/1000*'[1]48Imp'!AT$263</f>
        <v>0.5144770000000003</v>
      </c>
      <c r="AW20" s="99">
        <f>1/1000*'[1]48Imp'!AU$263</f>
        <v>0.51327619999999996</v>
      </c>
      <c r="AX20" s="99">
        <f>1/1000*'[1]48Imp'!AV$263</f>
        <v>0.49389369999999988</v>
      </c>
      <c r="AY20" s="99">
        <f>1/1000*'[1]48Imp'!AW$263</f>
        <v>0</v>
      </c>
      <c r="AZ20" s="99">
        <f>1/1000*'[1]48Imp'!AX$263</f>
        <v>0</v>
      </c>
      <c r="BA20" s="99">
        <f>1/1000*'[1]48Imp'!AY$263</f>
        <v>0</v>
      </c>
      <c r="BB20" s="99">
        <f>1/1000*'[1]48Imp'!AZ$263</f>
        <v>0</v>
      </c>
      <c r="BC20" s="100">
        <f>1/1000*'[1]48Imp'!BA$263</f>
        <v>0</v>
      </c>
      <c r="BD20" s="259"/>
    </row>
    <row r="21" spans="2:56" ht="25" customHeight="1" thickTop="1">
      <c r="B21" s="7"/>
      <c r="C21" s="548" t="s">
        <v>110</v>
      </c>
      <c r="D21" s="549"/>
      <c r="E21" s="549"/>
      <c r="F21" s="549"/>
      <c r="G21" s="549"/>
      <c r="H21" s="549"/>
      <c r="I21" s="549"/>
      <c r="J21" s="549"/>
      <c r="K21" s="549"/>
      <c r="L21" s="549"/>
      <c r="M21" s="549"/>
      <c r="N21" s="549"/>
      <c r="O21" s="549"/>
      <c r="P21" s="549"/>
      <c r="Q21" s="549"/>
      <c r="R21" s="549"/>
      <c r="S21" s="549"/>
      <c r="T21" s="549"/>
      <c r="U21" s="549"/>
      <c r="V21" s="549"/>
      <c r="W21" s="549"/>
      <c r="X21" s="549"/>
      <c r="Y21" s="549"/>
      <c r="Z21" s="549"/>
      <c r="AA21" s="549"/>
      <c r="AB21" s="550"/>
      <c r="AC21" s="81"/>
      <c r="AD21" s="548" t="str">
        <f>$C21</f>
        <v>Imports from all 28 EU member states</v>
      </c>
      <c r="AE21" s="549"/>
      <c r="AF21" s="549"/>
      <c r="AG21" s="549"/>
      <c r="AH21" s="549"/>
      <c r="AI21" s="549"/>
      <c r="AJ21" s="549"/>
      <c r="AK21" s="549"/>
      <c r="AL21" s="549"/>
      <c r="AM21" s="549"/>
      <c r="AN21" s="549"/>
      <c r="AO21" s="549"/>
      <c r="AP21" s="549"/>
      <c r="AQ21" s="549"/>
      <c r="AR21" s="549"/>
      <c r="AS21" s="549"/>
      <c r="AT21" s="549"/>
      <c r="AU21" s="549"/>
      <c r="AV21" s="549"/>
      <c r="AW21" s="549"/>
      <c r="AX21" s="549"/>
      <c r="AY21" s="549"/>
      <c r="AZ21" s="549"/>
      <c r="BA21" s="549"/>
      <c r="BB21" s="549"/>
      <c r="BC21" s="550"/>
      <c r="BD21" s="259"/>
    </row>
    <row r="22" spans="2:56" ht="20" customHeight="1">
      <c r="B22" s="88" t="s">
        <v>14</v>
      </c>
      <c r="C22" s="92">
        <f>C24+C33</f>
        <v>0.16856539328999998</v>
      </c>
      <c r="D22" s="93">
        <f t="shared" ref="D22:J22" si="8">D24+D33</f>
        <v>0.20259599001399997</v>
      </c>
      <c r="E22" s="93">
        <f t="shared" si="8"/>
        <v>0.28166551096999992</v>
      </c>
      <c r="F22" s="93">
        <f t="shared" si="8"/>
        <v>0.24980093689904753</v>
      </c>
      <c r="G22" s="93">
        <f t="shared" si="8"/>
        <v>0.42435164788399971</v>
      </c>
      <c r="H22" s="93">
        <f t="shared" si="8"/>
        <v>0.43732638953200015</v>
      </c>
      <c r="I22" s="93">
        <f t="shared" si="8"/>
        <v>0.52023418646600006</v>
      </c>
      <c r="J22" s="109">
        <f t="shared" si="8"/>
        <v>0.5543763569900001</v>
      </c>
      <c r="K22" s="109">
        <f>K24+K33</f>
        <v>0.56200996155199989</v>
      </c>
      <c r="L22" s="109">
        <f>L24+L33</f>
        <v>0.35717991994999998</v>
      </c>
      <c r="M22" s="93">
        <f>M24+M33</f>
        <v>0.42811763812999998</v>
      </c>
      <c r="N22" s="93">
        <f>N24+N33</f>
        <v>0.48429835399599991</v>
      </c>
      <c r="O22" s="93">
        <f t="shared" ref="O22:AA22" si="9">O24+O33</f>
        <v>0.52573597833599994</v>
      </c>
      <c r="P22" s="93">
        <f t="shared" si="9"/>
        <v>0.56950738636000009</v>
      </c>
      <c r="Q22" s="93">
        <f t="shared" si="9"/>
        <v>0.50476142846000005</v>
      </c>
      <c r="R22" s="93">
        <f t="shared" si="9"/>
        <v>0.32994749754000002</v>
      </c>
      <c r="S22" s="93">
        <f t="shared" si="9"/>
        <v>0.34613887065999999</v>
      </c>
      <c r="T22" s="93">
        <f t="shared" si="9"/>
        <v>0.40018211867999992</v>
      </c>
      <c r="U22" s="93">
        <f t="shared" si="9"/>
        <v>0.38770994363666667</v>
      </c>
      <c r="V22" s="93">
        <f t="shared" si="9"/>
        <v>0.41692095947999996</v>
      </c>
      <c r="W22" s="93">
        <f t="shared" si="9"/>
        <v>0.48088351456999995</v>
      </c>
      <c r="X22" s="93">
        <f t="shared" si="9"/>
        <v>0</v>
      </c>
      <c r="Y22" s="93">
        <f t="shared" si="9"/>
        <v>0</v>
      </c>
      <c r="Z22" s="93">
        <f t="shared" si="9"/>
        <v>0</v>
      </c>
      <c r="AA22" s="93">
        <f t="shared" si="9"/>
        <v>0</v>
      </c>
      <c r="AB22" s="94">
        <f>AB24+AB33</f>
        <v>0</v>
      </c>
      <c r="AC22" s="260"/>
      <c r="AD22" s="92">
        <f>AD24+AD33</f>
        <v>5.9841200000000011E-2</v>
      </c>
      <c r="AE22" s="93">
        <f>AE24+AE33</f>
        <v>5.3633999999999987E-2</v>
      </c>
      <c r="AF22" s="93">
        <f t="shared" ref="AF22:BC22" si="10">AF24+AF33</f>
        <v>7.6618300000000014E-2</v>
      </c>
      <c r="AG22" s="93">
        <f t="shared" si="10"/>
        <v>9.53098E-2</v>
      </c>
      <c r="AH22" s="93">
        <f t="shared" si="10"/>
        <v>0.12026400000000001</v>
      </c>
      <c r="AI22" s="93">
        <f t="shared" si="10"/>
        <v>0.14081700000000003</v>
      </c>
      <c r="AJ22" s="93">
        <f t="shared" si="10"/>
        <v>0.17928289999999997</v>
      </c>
      <c r="AK22" s="93">
        <f t="shared" si="10"/>
        <v>0.23746880000000004</v>
      </c>
      <c r="AL22" s="93">
        <f t="shared" si="10"/>
        <v>0.2973131</v>
      </c>
      <c r="AM22" s="93">
        <f t="shared" si="10"/>
        <v>0.20282140000000001</v>
      </c>
      <c r="AN22" s="93">
        <f t="shared" si="10"/>
        <v>0.18813050000000003</v>
      </c>
      <c r="AO22" s="93">
        <f t="shared" si="10"/>
        <v>0.3012591</v>
      </c>
      <c r="AP22" s="93">
        <f t="shared" si="10"/>
        <v>0.26023820000000003</v>
      </c>
      <c r="AQ22" s="93">
        <f t="shared" si="10"/>
        <v>0.29965009999999997</v>
      </c>
      <c r="AR22" s="93">
        <f t="shared" si="10"/>
        <v>0.32327489999999998</v>
      </c>
      <c r="AS22" s="93">
        <f t="shared" si="10"/>
        <v>0.17841619999999994</v>
      </c>
      <c r="AT22" s="93">
        <f t="shared" si="10"/>
        <v>0.16901680000000002</v>
      </c>
      <c r="AU22" s="93">
        <f t="shared" si="10"/>
        <v>0.20198539999999998</v>
      </c>
      <c r="AV22" s="93">
        <f t="shared" si="10"/>
        <v>0.23517059999999998</v>
      </c>
      <c r="AW22" s="93">
        <f t="shared" si="10"/>
        <v>0.23354689999999997</v>
      </c>
      <c r="AX22" s="93">
        <f t="shared" si="10"/>
        <v>0.22961210000000001</v>
      </c>
      <c r="AY22" s="93">
        <f t="shared" si="10"/>
        <v>0</v>
      </c>
      <c r="AZ22" s="93">
        <f t="shared" si="10"/>
        <v>0</v>
      </c>
      <c r="BA22" s="93">
        <f t="shared" si="10"/>
        <v>0</v>
      </c>
      <c r="BB22" s="93">
        <f t="shared" si="10"/>
        <v>0</v>
      </c>
      <c r="BC22" s="94">
        <f t="shared" si="10"/>
        <v>0</v>
      </c>
      <c r="BD22" s="259"/>
    </row>
    <row r="23" spans="2:56" ht="16" customHeight="1">
      <c r="B23" s="25" t="s">
        <v>32</v>
      </c>
      <c r="C23" s="83">
        <f>[1]CoreVPAImp!B$264</f>
        <v>1.4113168799999999E-3</v>
      </c>
      <c r="D23" s="84">
        <f>[1]CoreVPAImp!C$264</f>
        <v>9.5499580399999986E-4</v>
      </c>
      <c r="E23" s="84">
        <f>[1]CoreVPAImp!D$264</f>
        <v>3.28155474E-3</v>
      </c>
      <c r="F23" s="84">
        <f>[1]CoreVPAImp!E$264</f>
        <v>3.5883081190476191E-3</v>
      </c>
      <c r="G23" s="84">
        <f>[1]CoreVPAImp!F$264</f>
        <v>8.4915608399999999E-4</v>
      </c>
      <c r="H23" s="84">
        <f>[1]CoreVPAImp!G$264</f>
        <v>1.3246986319999999E-3</v>
      </c>
      <c r="I23" s="84">
        <f>[1]CoreVPAImp!H$264</f>
        <v>1.4373114959999999E-3</v>
      </c>
      <c r="J23" s="101">
        <f>[1]CoreVPAImp!I$264</f>
        <v>2.1233596999999998E-3</v>
      </c>
      <c r="K23" s="132">
        <f>[1]CoreVPAImp!J$264</f>
        <v>2.7983366719999997E-3</v>
      </c>
      <c r="L23" s="132">
        <f>[1]CoreVPAImp!K$264</f>
        <v>1.0903326199999995E-3</v>
      </c>
      <c r="M23" s="238">
        <f>[1]CoreVPAImp!L$264</f>
        <v>2.98535648E-3</v>
      </c>
      <c r="N23" s="238">
        <f>[1]CoreVPAImp!M$264</f>
        <v>5.5297930959999995E-3</v>
      </c>
      <c r="O23" s="238">
        <f>[1]CoreVPAImp!N$264</f>
        <v>5.9571694959999998E-3</v>
      </c>
      <c r="P23" s="238">
        <f>[1]CoreVPAImp!O$264</f>
        <v>4.8432921999999974E-3</v>
      </c>
      <c r="Q23" s="238">
        <f>[1]CoreVPAImp!P$264</f>
        <v>5.1890012599999993E-3</v>
      </c>
      <c r="R23" s="238">
        <f>[1]CoreVPAImp!Q$264</f>
        <v>4.7217067199999989E-3</v>
      </c>
      <c r="S23" s="238">
        <f>[1]CoreVPAImp!R$264</f>
        <v>4.2934952999999993E-3</v>
      </c>
      <c r="T23" s="238">
        <f>[1]CoreVPAImp!S$264</f>
        <v>5.4326830199999988E-3</v>
      </c>
      <c r="U23" s="238">
        <f>[1]CoreVPAImp!T$264</f>
        <v>6.912289586666666E-3</v>
      </c>
      <c r="V23" s="238">
        <f>[1]CoreVPAImp!U$264</f>
        <v>6.6804360800000011E-3</v>
      </c>
      <c r="W23" s="238">
        <f>[1]CoreVPAImp!V$264</f>
        <v>7.0684405599999991E-3</v>
      </c>
      <c r="X23" s="238">
        <f>[1]CoreVPAImp!W$264</f>
        <v>0</v>
      </c>
      <c r="Y23" s="238">
        <f>[1]CoreVPAImp!X$264</f>
        <v>0</v>
      </c>
      <c r="Z23" s="238">
        <f>[1]CoreVPAImp!Y$264</f>
        <v>0</v>
      </c>
      <c r="AA23" s="238">
        <f>[1]CoreVPAImp!Z$264</f>
        <v>0</v>
      </c>
      <c r="AB23" s="86">
        <f>[1]CoreVPAImp!AA$264</f>
        <v>0</v>
      </c>
      <c r="AC23" s="81"/>
      <c r="AD23" s="83">
        <f>1/1000*[1]CoreVPAImp!AB$264</f>
        <v>3.5280000000000001E-4</v>
      </c>
      <c r="AE23" s="84">
        <f>1/1000*[1]CoreVPAImp!AC$264</f>
        <v>2.7980000000000002E-4</v>
      </c>
      <c r="AF23" s="84">
        <f>1/1000*[1]CoreVPAImp!AD$264</f>
        <v>1.2577999999999999E-3</v>
      </c>
      <c r="AG23" s="84">
        <f>1/1000*[1]CoreVPAImp!AE$264</f>
        <v>8.2729999999999989E-4</v>
      </c>
      <c r="AH23" s="84">
        <f>1/1000*[1]CoreVPAImp!AF$264</f>
        <v>4.2339999999999999E-4</v>
      </c>
      <c r="AI23" s="84">
        <f>1/1000*[1]CoreVPAImp!AG$264</f>
        <v>3.7199999999999999E-4</v>
      </c>
      <c r="AJ23" s="84">
        <f>1/1000*[1]CoreVPAImp!AH$264</f>
        <v>9.0570000000000006E-4</v>
      </c>
      <c r="AK23" s="84">
        <f>1/1000*[1]CoreVPAImp!AI$264</f>
        <v>1.3117000000000001E-3</v>
      </c>
      <c r="AL23" s="84">
        <f>1/1000*[1]CoreVPAImp!AJ$264</f>
        <v>1.9245999999999996E-3</v>
      </c>
      <c r="AM23" s="84">
        <f>1/1000*[1]CoreVPAImp!AK$264</f>
        <v>1.0828000000000001E-3</v>
      </c>
      <c r="AN23" s="84">
        <f>1/1000*[1]CoreVPAImp!AL$264</f>
        <v>1.3981E-3</v>
      </c>
      <c r="AO23" s="84">
        <f>1/1000*[1]CoreVPAImp!AM$264</f>
        <v>2.1252999999999997E-3</v>
      </c>
      <c r="AP23" s="84">
        <f>1/1000*[1]CoreVPAImp!AN$264</f>
        <v>2.0689999999999997E-3</v>
      </c>
      <c r="AQ23" s="84">
        <f>1/1000*[1]CoreVPAImp!AO$264</f>
        <v>2.9861999999999992E-3</v>
      </c>
      <c r="AR23" s="84">
        <f>1/1000*[1]CoreVPAImp!AP$264</f>
        <v>4.7359000000000004E-3</v>
      </c>
      <c r="AS23" s="84">
        <f>1/1000*[1]CoreVPAImp!AQ$264</f>
        <v>3.4483000000000001E-3</v>
      </c>
      <c r="AT23" s="84">
        <f>1/1000*[1]CoreVPAImp!AR$264</f>
        <v>2.6104999999999995E-3</v>
      </c>
      <c r="AU23" s="84">
        <f>1/1000*[1]CoreVPAImp!AS$264</f>
        <v>3.8914000000000002E-3</v>
      </c>
      <c r="AV23" s="84">
        <f>1/1000*[1]CoreVPAImp!AT$264</f>
        <v>4.3792000000000006E-3</v>
      </c>
      <c r="AW23" s="84">
        <f>1/1000*[1]CoreVPAImp!AU$264</f>
        <v>4.6248999999999995E-3</v>
      </c>
      <c r="AX23" s="84">
        <f>1/1000*[1]CoreVPAImp!AV$264</f>
        <v>4.1765999999999999E-3</v>
      </c>
      <c r="AY23" s="84">
        <f>1/1000*[1]CoreVPAImp!AW$264</f>
        <v>0</v>
      </c>
      <c r="AZ23" s="84">
        <f>1/1000*[1]CoreVPAImp!AX$264</f>
        <v>0</v>
      </c>
      <c r="BA23" s="84">
        <f>1/1000*[1]CoreVPAImp!AY$264</f>
        <v>0</v>
      </c>
      <c r="BB23" s="84">
        <f>1/1000*[1]CoreVPAImp!AZ$264</f>
        <v>0</v>
      </c>
      <c r="BC23" s="255">
        <f>1/1000*[1]CoreVPAImp!BA$264</f>
        <v>0</v>
      </c>
      <c r="BD23" s="259"/>
    </row>
    <row r="24" spans="2:56" ht="20" customHeight="1">
      <c r="B24" s="29" t="s">
        <v>13</v>
      </c>
      <c r="C24" s="230">
        <f>SUM([1]TimberSectorMinusCoreVPAImp!B$264:B$264)+SUM(C25:C28)</f>
        <v>9.1199329039999985E-2</v>
      </c>
      <c r="D24" s="231">
        <f>SUM([1]TimberSectorMinusCoreVPAImp!C$264:C$264)+SUM(D25:D28)</f>
        <v>0.12397277726399998</v>
      </c>
      <c r="E24" s="231">
        <f>SUM([1]TimberSectorMinusCoreVPAImp!D$264:D$264)+SUM(E25:E28)</f>
        <v>0.18090667919999992</v>
      </c>
      <c r="F24" s="231">
        <f>SUM([1]TimberSectorMinusCoreVPAImp!E$264:E$264)+SUM(F25:F28)</f>
        <v>0.15990877899904757</v>
      </c>
      <c r="G24" s="231">
        <f>SUM([1]TimberSectorMinusCoreVPAImp!F$264:F$264)+SUM(G25:G28)</f>
        <v>0.32183344236399974</v>
      </c>
      <c r="H24" s="231">
        <f>SUM([1]TimberSectorMinusCoreVPAImp!G$264:G$264)+SUM(H25:H28)</f>
        <v>0.31790377907200013</v>
      </c>
      <c r="I24" s="231">
        <f>SUM([1]TimberSectorMinusCoreVPAImp!H$264:H$264)+SUM(I25:I28)</f>
        <v>0.37323651997600005</v>
      </c>
      <c r="J24" s="232">
        <f>SUM([1]TimberSectorMinusCoreVPAImp!I$264:I$264)+SUM(J25:J28)</f>
        <v>0.3643033696400001</v>
      </c>
      <c r="K24" s="232">
        <f>SUM([1]TimberSectorMinusCoreVPAImp!J$264:J$264)+SUM(K25:K28)</f>
        <v>0.36943369485199989</v>
      </c>
      <c r="L24" s="232">
        <f>SUM([1]TimberSectorMinusCoreVPAImp!K$264:K$264)+SUM(L25:L28)</f>
        <v>0.15967221481999999</v>
      </c>
      <c r="M24" s="231">
        <f>SUM([1]TimberSectorMinusCoreVPAImp!L$264:L$264)+SUM(M25:M28)</f>
        <v>0.21035990441999997</v>
      </c>
      <c r="N24" s="231">
        <f>SUM([1]TimberSectorMinusCoreVPAImp!M$264:M$264)+SUM(N25:N28)</f>
        <v>0.20889646149599994</v>
      </c>
      <c r="O24" s="231">
        <f>SUM([1]TimberSectorMinusCoreVPAImp!N$264:N$264)+SUM(O25:O28)</f>
        <v>0.23114932283599993</v>
      </c>
      <c r="P24" s="231">
        <f>SUM([1]TimberSectorMinusCoreVPAImp!O$264:O$264)+SUM(P25:P28)</f>
        <v>0.26808147286000006</v>
      </c>
      <c r="Q24" s="231">
        <f>SUM([1]TimberSectorMinusCoreVPAImp!P$264:P$264)+SUM(Q25:Q28)</f>
        <v>0.22265985696000001</v>
      </c>
      <c r="R24" s="231">
        <f>SUM([1]TimberSectorMinusCoreVPAImp!Q$264:Q$264)+SUM(R25:R28)</f>
        <v>0.10786961004000002</v>
      </c>
      <c r="S24" s="231">
        <f>SUM([1]TimberSectorMinusCoreVPAImp!R$264:R$264)+SUM(S25:S28)</f>
        <v>7.6751003159999998E-2</v>
      </c>
      <c r="T24" s="231">
        <f>SUM([1]TimberSectorMinusCoreVPAImp!S$264:S$264)+SUM(T25:T28)</f>
        <v>0.10638345111999997</v>
      </c>
      <c r="U24" s="231">
        <f>SUM([1]TimberSectorMinusCoreVPAImp!T$264:T$264)+SUM(U25:U28)</f>
        <v>0.13169170938666666</v>
      </c>
      <c r="V24" s="231">
        <f>SUM([1]TimberSectorMinusCoreVPAImp!U$264:U$264)+SUM(V25:V28)</f>
        <v>0.13274997267999999</v>
      </c>
      <c r="W24" s="231">
        <f>SUM([1]TimberSectorMinusCoreVPAImp!V$264:V$264)+SUM(W25:W28)</f>
        <v>0.13138456311999996</v>
      </c>
      <c r="X24" s="231">
        <f>SUM([1]TimberSectorMinusCoreVPAImp!W$264:W$264)+SUM(X25:X28)</f>
        <v>0</v>
      </c>
      <c r="Y24" s="231">
        <f>SUM([1]TimberSectorMinusCoreVPAImp!X$264:X$264)+SUM(Y25:Y28)</f>
        <v>0</v>
      </c>
      <c r="Z24" s="231">
        <f>SUM([1]TimberSectorMinusCoreVPAImp!Y$264:Y$264)+SUM(Z25:Z28)</f>
        <v>0</v>
      </c>
      <c r="AA24" s="231">
        <f>SUM([1]TimberSectorMinusCoreVPAImp!Z$264:Z$264)+SUM(AA25:AA28)</f>
        <v>0</v>
      </c>
      <c r="AB24" s="233">
        <f>SUM([1]TimberSectorMinusCoreVPAImp!AA$264:AA$264)+SUM(AB25:AB28)</f>
        <v>0</v>
      </c>
      <c r="AC24" s="81"/>
      <c r="AD24" s="68">
        <f>1/1000*SUM([1]TimberSectorMinusCoreVPAImp!AB$264:AB$264)+SUM(AD25:AD28)</f>
        <v>2.1998399999999998E-2</v>
      </c>
      <c r="AE24" s="27">
        <f>1/1000*SUM([1]TimberSectorMinusCoreVPAImp!AC$264:AC$264)+SUM(AE25:AE28)</f>
        <v>2.3576799999999998E-2</v>
      </c>
      <c r="AF24" s="27">
        <f>1/1000*SUM([1]TimberSectorMinusCoreVPAImp!AD$264:AD$264)+SUM(AF25:AF28)</f>
        <v>3.7343700000000007E-2</v>
      </c>
      <c r="AG24" s="27">
        <f>1/1000*SUM([1]TimberSectorMinusCoreVPAImp!AE$264:AE$264)+SUM(AG25:AG28)</f>
        <v>4.8369699999999995E-2</v>
      </c>
      <c r="AH24" s="27">
        <f>1/1000*SUM([1]TimberSectorMinusCoreVPAImp!AF$264:AF$264)+SUM(AH25:AH28)</f>
        <v>6.1111300000000007E-2</v>
      </c>
      <c r="AI24" s="27">
        <f>1/1000*SUM([1]TimberSectorMinusCoreVPAImp!AG$264:AG$264)+SUM(AI25:AI28)</f>
        <v>6.4319600000000005E-2</v>
      </c>
      <c r="AJ24" s="27">
        <f>1/1000*SUM([1]TimberSectorMinusCoreVPAImp!AH$264:AH$264)+SUM(AJ25:AJ28)</f>
        <v>8.2128099999999982E-2</v>
      </c>
      <c r="AK24" s="27">
        <f>1/1000*SUM([1]TimberSectorMinusCoreVPAImp!AI$264:AI$264)+SUM(AK25:AK28)</f>
        <v>9.9496000000000015E-2</v>
      </c>
      <c r="AL24" s="27">
        <f>1/1000*SUM([1]TimberSectorMinusCoreVPAImp!AJ$264:AJ$264)+SUM(AL25:AL28)</f>
        <v>0.11272389999999999</v>
      </c>
      <c r="AM24" s="27">
        <f>1/1000*SUM([1]TimberSectorMinusCoreVPAImp!AK$264:AK$264)+SUM(AM25:AM28)</f>
        <v>4.8539699999999991E-2</v>
      </c>
      <c r="AN24" s="27">
        <f>1/1000*SUM([1]TimberSectorMinusCoreVPAImp!AL$264:AL$264)+SUM(AN25:AN28)</f>
        <v>6.566240000000001E-2</v>
      </c>
      <c r="AO24" s="27">
        <f>1/1000*SUM([1]TimberSectorMinusCoreVPAImp!AM$264:AM$264)+SUM(AO25:AO28)</f>
        <v>7.3210200000000003E-2</v>
      </c>
      <c r="AP24" s="27">
        <f>1/1000*SUM([1]TimberSectorMinusCoreVPAImp!AN$264:AN$264)+SUM(AP25:AP28)</f>
        <v>7.5559000000000001E-2</v>
      </c>
      <c r="AQ24" s="27">
        <f>1/1000*SUM([1]TimberSectorMinusCoreVPAImp!AO$264:AO$264)+SUM(AQ25:AQ28)</f>
        <v>9.6478500000000009E-2</v>
      </c>
      <c r="AR24" s="27">
        <f>1/1000*SUM([1]TimberSectorMinusCoreVPAImp!AP$264:AP$264)+SUM(AR25:AR28)</f>
        <v>9.9330299999999996E-2</v>
      </c>
      <c r="AS24" s="27">
        <f>1/1000*SUM([1]TimberSectorMinusCoreVPAImp!AQ$264:AQ$264)+SUM(AS25:AS28)</f>
        <v>4.8629099999999988E-2</v>
      </c>
      <c r="AT24" s="27">
        <f>1/1000*SUM([1]TimberSectorMinusCoreVPAImp!AR$264:AR$264)+SUM(AT25:AT28)</f>
        <v>3.6285999999999999E-2</v>
      </c>
      <c r="AU24" s="27">
        <f>1/1000*SUM([1]TimberSectorMinusCoreVPAImp!AS$264:AS$264)+SUM(AU25:AU28)</f>
        <v>4.8918899999999987E-2</v>
      </c>
      <c r="AV24" s="27">
        <f>1/1000*SUM([1]TimberSectorMinusCoreVPAImp!AT$264:AT$264)+SUM(AV25:AV28)</f>
        <v>7.2045700000000018E-2</v>
      </c>
      <c r="AW24" s="27">
        <f>1/1000*SUM([1]TimberSectorMinusCoreVPAImp!AU$264:AU$264)+SUM(AW25:AW28)</f>
        <v>7.8319799999999995E-2</v>
      </c>
      <c r="AX24" s="27">
        <f>1/1000*SUM([1]TimberSectorMinusCoreVPAImp!AV$264:AV$264)+SUM(AX25:AX28)</f>
        <v>6.4739400000000002E-2</v>
      </c>
      <c r="AY24" s="27">
        <f>1/1000*SUM([1]TimberSectorMinusCoreVPAImp!AW$264:AW$264)+SUM(AY25:AY28)</f>
        <v>0</v>
      </c>
      <c r="AZ24" s="27">
        <f>1/1000*SUM([1]TimberSectorMinusCoreVPAImp!AX$264:AX$264)+SUM(AZ25:AZ28)</f>
        <v>0</v>
      </c>
      <c r="BA24" s="27">
        <f>1/1000*SUM([1]TimberSectorMinusCoreVPAImp!AY$264:AY$264)+SUM(BA25:BA28)</f>
        <v>0</v>
      </c>
      <c r="BB24" s="27">
        <f>1/1000*SUM([1]TimberSectorMinusCoreVPAImp!AZ$264:AZ$264)+SUM(BB25:BB28)</f>
        <v>0</v>
      </c>
      <c r="BC24" s="28">
        <f>1/1000*SUM([1]TimberSectorMinusCoreVPAImp!BA$264:BA$264)+SUM(BC25:BC28)</f>
        <v>0</v>
      </c>
      <c r="BD24" s="307"/>
    </row>
    <row r="25" spans="2:56" ht="13">
      <c r="B25" s="5" t="s">
        <v>6</v>
      </c>
      <c r="C25" s="112">
        <f>'[1]4403Imp'!B$264</f>
        <v>0</v>
      </c>
      <c r="D25" s="23">
        <f>'[1]4403Imp'!C$264</f>
        <v>0</v>
      </c>
      <c r="E25" s="23">
        <f>'[1]4403Imp'!D$264</f>
        <v>2.5199999999999995E-4</v>
      </c>
      <c r="F25" s="23">
        <f>'[1]4403Imp'!E$264</f>
        <v>7.4999999999999993E-5</v>
      </c>
      <c r="G25" s="23">
        <f>'[1]4403Imp'!F$264</f>
        <v>5.2999999999999994E-5</v>
      </c>
      <c r="H25" s="23">
        <f>'[1]4403Imp'!G$264</f>
        <v>2.0699999999999999E-4</v>
      </c>
      <c r="I25" s="23">
        <f>'[1]4403Imp'!H$264</f>
        <v>7.7999999999999999E-5</v>
      </c>
      <c r="J25" s="104">
        <f>'[1]4403Imp'!I$264</f>
        <v>6.0000000000000002E-6</v>
      </c>
      <c r="K25" s="78">
        <f>'[1]4403Imp'!J$264</f>
        <v>1.4799999999999999E-4</v>
      </c>
      <c r="L25" s="78">
        <f>'[1]4403Imp'!K$264</f>
        <v>9.9999999999999995E-7</v>
      </c>
      <c r="M25" s="18">
        <f>'[1]4403Imp'!L$264</f>
        <v>0</v>
      </c>
      <c r="N25" s="18">
        <f>'[1]4403Imp'!M$264</f>
        <v>0</v>
      </c>
      <c r="O25" s="18">
        <f>'[1]4403Imp'!N$264</f>
        <v>0</v>
      </c>
      <c r="P25" s="18">
        <f>'[1]4403Imp'!O$264</f>
        <v>4.4999999999999996E-5</v>
      </c>
      <c r="Q25" s="18">
        <f>'[1]4403Imp'!P$264</f>
        <v>0</v>
      </c>
      <c r="R25" s="18">
        <f>'[1]4403Imp'!Q$264</f>
        <v>1.3513159999999999E-4</v>
      </c>
      <c r="S25" s="18">
        <f>'[1]4403Imp'!R$264</f>
        <v>2.2599999999999999E-4</v>
      </c>
      <c r="T25" s="18">
        <f>'[1]4403Imp'!S$264</f>
        <v>1.37E-4</v>
      </c>
      <c r="U25" s="18">
        <f>'[1]4403Imp'!T$264</f>
        <v>0</v>
      </c>
      <c r="V25" s="18">
        <f>'[1]4403Imp'!U$264</f>
        <v>0</v>
      </c>
      <c r="W25" s="18">
        <f>'[1]4403Imp'!V$264</f>
        <v>5.1999999999999997E-5</v>
      </c>
      <c r="X25" s="18">
        <f>'[1]4403Imp'!W$264</f>
        <v>0</v>
      </c>
      <c r="Y25" s="18">
        <f>'[1]4403Imp'!X$264</f>
        <v>0</v>
      </c>
      <c r="Z25" s="18">
        <f>'[1]4403Imp'!Y$264</f>
        <v>0</v>
      </c>
      <c r="AA25" s="18">
        <f>'[1]4403Imp'!Z$264</f>
        <v>0</v>
      </c>
      <c r="AB25" s="113">
        <f>'[1]4403Imp'!AA$264</f>
        <v>0</v>
      </c>
      <c r="AC25" s="81"/>
      <c r="AD25" s="13">
        <f>1/1000*'[1]4403Imp'!AB$264</f>
        <v>0</v>
      </c>
      <c r="AE25" s="24">
        <f>1/1000*'[1]4403Imp'!AC$264</f>
        <v>0</v>
      </c>
      <c r="AF25" s="24">
        <f>1/1000*'[1]4403Imp'!AD$264</f>
        <v>1.0599999999999998E-5</v>
      </c>
      <c r="AG25" s="24">
        <f>1/1000*'[1]4403Imp'!AE$264</f>
        <v>3.0000000000000001E-6</v>
      </c>
      <c r="AH25" s="24">
        <f>1/1000*'[1]4403Imp'!AF$264</f>
        <v>2.5000000000000002E-6</v>
      </c>
      <c r="AI25" s="24">
        <f>1/1000*'[1]4403Imp'!AG$264</f>
        <v>4.8999999999999997E-6</v>
      </c>
      <c r="AJ25" s="24">
        <f>1/1000*'[1]4403Imp'!AH$264</f>
        <v>4.9999999999999996E-6</v>
      </c>
      <c r="AK25" s="24">
        <f>1/1000*'[1]4403Imp'!AI$264</f>
        <v>7.9999999999999996E-7</v>
      </c>
      <c r="AL25" s="24">
        <f>1/1000*'[1]4403Imp'!AJ$264</f>
        <v>1.13E-5</v>
      </c>
      <c r="AM25" s="24">
        <f>1/1000*'[1]4403Imp'!AK$264</f>
        <v>8.9999999999999996E-7</v>
      </c>
      <c r="AN25" s="24">
        <f>1/1000*'[1]4403Imp'!AL$264</f>
        <v>0</v>
      </c>
      <c r="AO25" s="24">
        <f>1/1000*'[1]4403Imp'!AM$264</f>
        <v>0</v>
      </c>
      <c r="AP25" s="24">
        <f>1/1000*'[1]4403Imp'!AN$264</f>
        <v>0</v>
      </c>
      <c r="AQ25" s="24">
        <f>1/1000*'[1]4403Imp'!AO$264</f>
        <v>2.5000000000000002E-6</v>
      </c>
      <c r="AR25" s="24">
        <f>1/1000*'[1]4403Imp'!AP$264</f>
        <v>0</v>
      </c>
      <c r="AS25" s="24">
        <f>1/1000*'[1]4403Imp'!AQ$264</f>
        <v>1.4E-5</v>
      </c>
      <c r="AT25" s="436">
        <f>1/1000*'[1]4403Imp'!AR$264</f>
        <v>1.1E-5</v>
      </c>
      <c r="AU25" s="24">
        <f>1/1000*'[1]4403Imp'!AS$264</f>
        <v>4.6E-6</v>
      </c>
      <c r="AV25" s="24">
        <f>1/1000*'[1]4403Imp'!AT$264</f>
        <v>0</v>
      </c>
      <c r="AW25" s="24">
        <f>1/1000*'[1]4403Imp'!AU$264</f>
        <v>0</v>
      </c>
      <c r="AX25" s="24">
        <f>1/1000*'[1]4403Imp'!AV$264</f>
        <v>1.0999999999999998E-6</v>
      </c>
      <c r="AY25" s="24">
        <f>1/1000*'[1]4403Imp'!AW$264</f>
        <v>0</v>
      </c>
      <c r="AZ25" s="24">
        <f>1/1000*'[1]4403Imp'!AX$264</f>
        <v>0</v>
      </c>
      <c r="BA25" s="24">
        <f>1/1000*'[1]4403Imp'!AY$264</f>
        <v>0</v>
      </c>
      <c r="BB25" s="24">
        <f>1/1000*'[1]4403Imp'!AZ$264</f>
        <v>0</v>
      </c>
      <c r="BC25" s="256">
        <f>1/1000*'[1]4403Imp'!BA$264</f>
        <v>0</v>
      </c>
      <c r="BD25" s="259"/>
    </row>
    <row r="26" spans="2:56" ht="13">
      <c r="B26" s="5" t="s">
        <v>7</v>
      </c>
      <c r="C26" s="112">
        <f>'[1]4407Imp'!B$264</f>
        <v>9.3624439999999984E-4</v>
      </c>
      <c r="D26" s="23">
        <f>'[1]4407Imp'!C$264</f>
        <v>6.8433674400000008E-4</v>
      </c>
      <c r="E26" s="23">
        <f>'[1]4407Imp'!D$264</f>
        <v>1.1898978000000001E-3</v>
      </c>
      <c r="F26" s="23">
        <f>'[1]4407Imp'!E$264</f>
        <v>1.3959096666666666E-3</v>
      </c>
      <c r="G26" s="23">
        <f>'[1]4407Imp'!F$264</f>
        <v>6.2900692400000009E-4</v>
      </c>
      <c r="H26" s="23">
        <f>'[1]4407Imp'!G$264</f>
        <v>8.3666601199999997E-4</v>
      </c>
      <c r="I26" s="23">
        <f>'[1]4407Imp'!H$264</f>
        <v>6.0987071600000005E-4</v>
      </c>
      <c r="J26" s="104">
        <f>'[1]4407Imp'!I$264</f>
        <v>4.4954000000000001E-4</v>
      </c>
      <c r="K26" s="78">
        <f>'[1]4407Imp'!J$264</f>
        <v>7.3721939199999996E-4</v>
      </c>
      <c r="L26" s="78">
        <f>'[1]4407Imp'!K$264</f>
        <v>1.5469999999999999E-4</v>
      </c>
      <c r="M26" s="18">
        <f>'[1]4407Imp'!L$264</f>
        <v>1.4203553E-3</v>
      </c>
      <c r="N26" s="18">
        <f>'[1]4407Imp'!M$264</f>
        <v>2.6766499759999993E-3</v>
      </c>
      <c r="O26" s="18">
        <f>'[1]4407Imp'!N$264</f>
        <v>1.6784764360000001E-3</v>
      </c>
      <c r="P26" s="18">
        <f>'[1]4407Imp'!O$264</f>
        <v>1.5559689600000001E-3</v>
      </c>
      <c r="Q26" s="18">
        <f>'[1]4407Imp'!P$264</f>
        <v>1.25398E-3</v>
      </c>
      <c r="R26" s="18">
        <f>'[1]4407Imp'!Q$264</f>
        <v>1.25034E-3</v>
      </c>
      <c r="S26" s="18">
        <f>'[1]4407Imp'!R$264</f>
        <v>1.3504400000000001E-3</v>
      </c>
      <c r="T26" s="18">
        <f>'[1]4407Imp'!S$264</f>
        <v>1.4951300000000001E-3</v>
      </c>
      <c r="U26" s="18">
        <f>'[1]4407Imp'!T$264</f>
        <v>2.7944279999999998E-3</v>
      </c>
      <c r="V26" s="18">
        <f>'[1]4407Imp'!U$264</f>
        <v>2.5170600000000007E-3</v>
      </c>
      <c r="W26" s="18">
        <f>'[1]4407Imp'!V$264</f>
        <v>3.2195800000000001E-3</v>
      </c>
      <c r="X26" s="18">
        <f>'[1]4407Imp'!W$264</f>
        <v>0</v>
      </c>
      <c r="Y26" s="18">
        <f>'[1]4407Imp'!X$264</f>
        <v>0</v>
      </c>
      <c r="Z26" s="18">
        <f>'[1]4407Imp'!Y$264</f>
        <v>0</v>
      </c>
      <c r="AA26" s="18">
        <f>'[1]4407Imp'!Z$264</f>
        <v>0</v>
      </c>
      <c r="AB26" s="113">
        <f>'[1]4407Imp'!AA$264</f>
        <v>0</v>
      </c>
      <c r="AC26" s="81"/>
      <c r="AD26" s="13">
        <f>1/1000*'[1]4407Imp'!AB$264</f>
        <v>1.137E-4</v>
      </c>
      <c r="AE26" s="24">
        <f>1/1000*'[1]4407Imp'!AC$264</f>
        <v>1.22E-4</v>
      </c>
      <c r="AF26" s="24">
        <f>1/1000*'[1]4407Imp'!AD$264</f>
        <v>2.4169999999999999E-4</v>
      </c>
      <c r="AG26" s="24">
        <f>1/1000*'[1]4407Imp'!AE$264</f>
        <v>2.6419999999999997E-4</v>
      </c>
      <c r="AH26" s="24">
        <f>1/1000*'[1]4407Imp'!AF$264</f>
        <v>2.586E-4</v>
      </c>
      <c r="AI26" s="24">
        <f>1/1000*'[1]4407Imp'!AG$264</f>
        <v>2.254E-4</v>
      </c>
      <c r="AJ26" s="24">
        <f>1/1000*'[1]4407Imp'!AH$264</f>
        <v>2.152E-4</v>
      </c>
      <c r="AK26" s="24">
        <f>1/1000*'[1]4407Imp'!AI$264</f>
        <v>2.2819999999999999E-4</v>
      </c>
      <c r="AL26" s="24">
        <f>1/1000*'[1]4407Imp'!AJ$264</f>
        <v>4.5849999999999998E-4</v>
      </c>
      <c r="AM26" s="24">
        <f>1/1000*'[1]4407Imp'!AK$264</f>
        <v>6.2100000000000005E-5</v>
      </c>
      <c r="AN26" s="24">
        <f>1/1000*'[1]4407Imp'!AL$264</f>
        <v>3.4590000000000006E-4</v>
      </c>
      <c r="AO26" s="24">
        <f>1/1000*'[1]4407Imp'!AM$264</f>
        <v>6.8999999999999986E-4</v>
      </c>
      <c r="AP26" s="24">
        <f>1/1000*'[1]4407Imp'!AN$264</f>
        <v>5.6240000000000001E-4</v>
      </c>
      <c r="AQ26" s="24">
        <f>1/1000*'[1]4407Imp'!AO$264</f>
        <v>3.2079999999999999E-4</v>
      </c>
      <c r="AR26" s="24">
        <f>1/1000*'[1]4407Imp'!AP$264</f>
        <v>2.9139999999999998E-4</v>
      </c>
      <c r="AS26" s="24">
        <f>1/1000*'[1]4407Imp'!AQ$264</f>
        <v>2.9709999999999996E-4</v>
      </c>
      <c r="AT26" s="436">
        <f>1/1000*'[1]4407Imp'!AR$264</f>
        <v>2.2349999999999998E-4</v>
      </c>
      <c r="AU26" s="24">
        <f>1/1000*'[1]4407Imp'!AS$264</f>
        <v>2.542E-4</v>
      </c>
      <c r="AV26" s="24">
        <f>1/1000*'[1]4407Imp'!AT$264</f>
        <v>4.5490000000000011E-4</v>
      </c>
      <c r="AW26" s="24">
        <f>1/1000*'[1]4407Imp'!AU$264</f>
        <v>6.3380000000000001E-4</v>
      </c>
      <c r="AX26" s="24">
        <f>1/1000*'[1]4407Imp'!AV$264</f>
        <v>6.4749999999999996E-4</v>
      </c>
      <c r="AY26" s="24">
        <f>1/1000*'[1]4407Imp'!AW$264</f>
        <v>0</v>
      </c>
      <c r="AZ26" s="24">
        <f>1/1000*'[1]4407Imp'!AX$264</f>
        <v>0</v>
      </c>
      <c r="BA26" s="24">
        <f>1/1000*'[1]4407Imp'!AY$264</f>
        <v>0</v>
      </c>
      <c r="BB26" s="24">
        <f>1/1000*'[1]4407Imp'!AZ$264</f>
        <v>0</v>
      </c>
      <c r="BC26" s="256">
        <f>1/1000*'[1]4407Imp'!BA$264</f>
        <v>0</v>
      </c>
      <c r="BD26" s="259"/>
    </row>
    <row r="27" spans="2:56" ht="13">
      <c r="B27" s="5" t="s">
        <v>8</v>
      </c>
      <c r="C27" s="112">
        <f>'[1]4408Imp'!B$264</f>
        <v>7.4049079999999987E-5</v>
      </c>
      <c r="D27" s="23">
        <f>'[1]4408Imp'!C$264</f>
        <v>1.2317661999999998E-4</v>
      </c>
      <c r="E27" s="23">
        <f>'[1]4408Imp'!D$264</f>
        <v>2.0798539999999997E-5</v>
      </c>
      <c r="F27" s="23">
        <f>'[1]4408Imp'!E$264</f>
        <v>3.5738095238095239E-4</v>
      </c>
      <c r="G27" s="23">
        <f>'[1]4408Imp'!F$264</f>
        <v>1.9862219999999999E-5</v>
      </c>
      <c r="H27" s="23">
        <f>'[1]4408Imp'!G$264</f>
        <v>5.5325339999999993E-5</v>
      </c>
      <c r="I27" s="23">
        <f>'[1]4408Imp'!H$264</f>
        <v>1.5342613999999997E-4</v>
      </c>
      <c r="J27" s="104">
        <f>'[1]4408Imp'!I$264</f>
        <v>2.8301867999999995E-4</v>
      </c>
      <c r="K27" s="78">
        <f>'[1]4408Imp'!J$264</f>
        <v>2.1807477999999999E-4</v>
      </c>
      <c r="L27" s="78">
        <f>'[1]4408Imp'!K$264</f>
        <v>3.8698743999999996E-4</v>
      </c>
      <c r="M27" s="18">
        <f>'[1]4408Imp'!L$264</f>
        <v>8.1927999999999992E-4</v>
      </c>
      <c r="N27" s="18">
        <f>'[1]4408Imp'!M$264</f>
        <v>1.4545172599999998E-3</v>
      </c>
      <c r="O27" s="18">
        <f>'[1]4408Imp'!N$264</f>
        <v>1.4039506599999997E-3</v>
      </c>
      <c r="P27" s="18">
        <f>'[1]4408Imp'!O$264</f>
        <v>1.9781355999999996E-3</v>
      </c>
      <c r="Q27" s="18">
        <f>'[1]4408Imp'!P$264</f>
        <v>2.7924626800000002E-3</v>
      </c>
      <c r="R27" s="18">
        <f>'[1]4408Imp'!Q$264</f>
        <v>2.1409568600000003E-3</v>
      </c>
      <c r="S27" s="18">
        <f>'[1]4408Imp'!R$264</f>
        <v>1.5300266799999995E-3</v>
      </c>
      <c r="T27" s="18">
        <f>'[1]4408Imp'!S$264</f>
        <v>1.85094238E-3</v>
      </c>
      <c r="U27" s="18">
        <f>'[1]4408Imp'!T$264</f>
        <v>1.3713110666666668E-3</v>
      </c>
      <c r="V27" s="18">
        <f>'[1]4408Imp'!U$264</f>
        <v>1.5757573999999996E-3</v>
      </c>
      <c r="W27" s="18">
        <f>'[1]4408Imp'!V$264</f>
        <v>1.3366765999999997E-3</v>
      </c>
      <c r="X27" s="18">
        <f>'[1]4408Imp'!W$264</f>
        <v>0</v>
      </c>
      <c r="Y27" s="18">
        <f>'[1]4408Imp'!X$264</f>
        <v>0</v>
      </c>
      <c r="Z27" s="18">
        <f>'[1]4408Imp'!Y$264</f>
        <v>0</v>
      </c>
      <c r="AA27" s="18">
        <f>'[1]4408Imp'!Z$264</f>
        <v>0</v>
      </c>
      <c r="AB27" s="113">
        <f>'[1]4408Imp'!AA$264</f>
        <v>0</v>
      </c>
      <c r="AC27" s="81"/>
      <c r="AD27" s="13">
        <f>1/1000*'[1]4408Imp'!AB$264</f>
        <v>1.1849999999999999E-4</v>
      </c>
      <c r="AE27" s="24">
        <f>1/1000*'[1]4408Imp'!AC$264</f>
        <v>1.014E-4</v>
      </c>
      <c r="AF27" s="24">
        <f>1/1000*'[1]4408Imp'!AD$264</f>
        <v>2.4599999999999998E-5</v>
      </c>
      <c r="AG27" s="24">
        <f>1/1000*'[1]4408Imp'!AE$264</f>
        <v>1.0140000000000001E-4</v>
      </c>
      <c r="AH27" s="24">
        <f>1/1000*'[1]4408Imp'!AF$264</f>
        <v>4.6199999999999991E-5</v>
      </c>
      <c r="AI27" s="24">
        <f>1/1000*'[1]4408Imp'!AG$264</f>
        <v>7.4999999999999993E-5</v>
      </c>
      <c r="AJ27" s="24">
        <f>1/1000*'[1]4408Imp'!AH$264</f>
        <v>3.3649999999999999E-4</v>
      </c>
      <c r="AK27" s="24">
        <f>1/1000*'[1]4408Imp'!AI$264</f>
        <v>5.4539999999999992E-4</v>
      </c>
      <c r="AL27" s="24">
        <f>1/1000*'[1]4408Imp'!AJ$264</f>
        <v>4.4910000000000002E-4</v>
      </c>
      <c r="AM27" s="24">
        <f>1/1000*'[1]4408Imp'!AK$264</f>
        <v>7.4029999999999994E-4</v>
      </c>
      <c r="AN27" s="24">
        <f>1/1000*'[1]4408Imp'!AL$264</f>
        <v>7.7910000000000002E-4</v>
      </c>
      <c r="AO27" s="24">
        <f>1/1000*'[1]4408Imp'!AM$264</f>
        <v>9.3439999999999994E-4</v>
      </c>
      <c r="AP27" s="24">
        <f>1/1000*'[1]4408Imp'!AN$264</f>
        <v>8.7549999999999998E-4</v>
      </c>
      <c r="AQ27" s="24">
        <f>1/1000*'[1]4408Imp'!AO$264</f>
        <v>1.977E-3</v>
      </c>
      <c r="AR27" s="24">
        <f>1/1000*'[1]4408Imp'!AP$264</f>
        <v>3.7274000000000001E-3</v>
      </c>
      <c r="AS27" s="24">
        <f>1/1000*'[1]4408Imp'!AQ$264</f>
        <v>2.3914000000000001E-3</v>
      </c>
      <c r="AT27" s="436">
        <f>1/1000*'[1]4408Imp'!AR$264</f>
        <v>1.8739999999999998E-3</v>
      </c>
      <c r="AU27" s="24">
        <f>1/1000*'[1]4408Imp'!AS$264</f>
        <v>2.7287999999999995E-3</v>
      </c>
      <c r="AV27" s="24">
        <f>1/1000*'[1]4408Imp'!AT$264</f>
        <v>2.7947000000000002E-3</v>
      </c>
      <c r="AW27" s="24">
        <f>1/1000*'[1]4408Imp'!AU$264</f>
        <v>3.0697000000000007E-3</v>
      </c>
      <c r="AX27" s="24">
        <f>1/1000*'[1]4408Imp'!AV$264</f>
        <v>2.7691000000000009E-3</v>
      </c>
      <c r="AY27" s="24">
        <f>1/1000*'[1]4408Imp'!AW$264</f>
        <v>0</v>
      </c>
      <c r="AZ27" s="24">
        <f>1/1000*'[1]4408Imp'!AX$264</f>
        <v>0</v>
      </c>
      <c r="BA27" s="24">
        <f>1/1000*'[1]4408Imp'!AY$264</f>
        <v>0</v>
      </c>
      <c r="BB27" s="24">
        <f>1/1000*'[1]4408Imp'!AZ$264</f>
        <v>0</v>
      </c>
      <c r="BC27" s="256">
        <f>1/1000*'[1]4408Imp'!BA$264</f>
        <v>0</v>
      </c>
      <c r="BD27" s="259"/>
    </row>
    <row r="28" spans="2:56" ht="13">
      <c r="B28" s="5" t="s">
        <v>9</v>
      </c>
      <c r="C28" s="112">
        <f>'[1]4412Imp'!B$264</f>
        <v>4.010234E-4</v>
      </c>
      <c r="D28" s="23">
        <f>'[1]4412Imp'!C$264</f>
        <v>1.4748243999999997E-4</v>
      </c>
      <c r="E28" s="23">
        <f>'[1]4412Imp'!D$264</f>
        <v>1.8188583999999997E-3</v>
      </c>
      <c r="F28" s="23">
        <f>'[1]4412Imp'!E$264</f>
        <v>1.7600174999999993E-3</v>
      </c>
      <c r="G28" s="23">
        <f>'[1]4412Imp'!F$264</f>
        <v>1.4728693999999996E-4</v>
      </c>
      <c r="H28" s="23">
        <f>'[1]4412Imp'!G$264</f>
        <v>2.2570727999999998E-4</v>
      </c>
      <c r="I28" s="23">
        <f>'[1]4412Imp'!H$264</f>
        <v>5.9601464000000001E-4</v>
      </c>
      <c r="J28" s="104">
        <f>'[1]4412Imp'!I$264</f>
        <v>1.3848010199999999E-3</v>
      </c>
      <c r="K28" s="78">
        <f>'[1]4412Imp'!J$264</f>
        <v>1.6950424999999996E-3</v>
      </c>
      <c r="L28" s="78">
        <f>'[1]4412Imp'!K$264</f>
        <v>5.4764517999999986E-4</v>
      </c>
      <c r="M28" s="18">
        <f>'[1]4412Imp'!L$264</f>
        <v>7.457211799999999E-4</v>
      </c>
      <c r="N28" s="18">
        <f>'[1]4412Imp'!M$264</f>
        <v>1.3986258599999999E-3</v>
      </c>
      <c r="O28" s="18">
        <f>'[1]4412Imp'!N$264</f>
        <v>2.8747423999999993E-3</v>
      </c>
      <c r="P28" s="18">
        <f>'[1]4412Imp'!O$264</f>
        <v>1.26418764E-3</v>
      </c>
      <c r="Q28" s="18">
        <f>'[1]4412Imp'!P$264</f>
        <v>1.14255858E-3</v>
      </c>
      <c r="R28" s="18">
        <f>'[1]4412Imp'!Q$264</f>
        <v>1.1952782599999998E-3</v>
      </c>
      <c r="S28" s="18">
        <f>'[1]4412Imp'!R$264</f>
        <v>1.18702862E-3</v>
      </c>
      <c r="T28" s="18">
        <f>'[1]4412Imp'!S$264</f>
        <v>1.9496106399999999E-3</v>
      </c>
      <c r="U28" s="18">
        <f>'[1]4412Imp'!T$264</f>
        <v>2.7465505199999996E-3</v>
      </c>
      <c r="V28" s="18">
        <f>'[1]4412Imp'!U$264</f>
        <v>2.5876186799999997E-3</v>
      </c>
      <c r="W28" s="18">
        <f>'[1]4412Imp'!V$264</f>
        <v>2.4601839599999995E-3</v>
      </c>
      <c r="X28" s="18">
        <f>'[1]4412Imp'!W$264</f>
        <v>0</v>
      </c>
      <c r="Y28" s="18">
        <f>'[1]4412Imp'!X$264</f>
        <v>0</v>
      </c>
      <c r="Z28" s="18">
        <f>'[1]4412Imp'!Y$264</f>
        <v>0</v>
      </c>
      <c r="AA28" s="18">
        <f>'[1]4412Imp'!Z$264</f>
        <v>0</v>
      </c>
      <c r="AB28" s="113">
        <f>'[1]4412Imp'!AA$264</f>
        <v>0</v>
      </c>
      <c r="AC28" s="81"/>
      <c r="AD28" s="13">
        <f>1/1000*'[1]4412Imp'!AB$264</f>
        <v>1.206E-4</v>
      </c>
      <c r="AE28" s="24">
        <f>1/1000*'[1]4412Imp'!AC$264</f>
        <v>5.6400000000000002E-5</v>
      </c>
      <c r="AF28" s="24">
        <f>1/1000*'[1]4412Imp'!AD$264</f>
        <v>9.8090000000000004E-4</v>
      </c>
      <c r="AG28" s="24">
        <f>1/1000*'[1]4412Imp'!AE$264</f>
        <v>4.5869999999999993E-4</v>
      </c>
      <c r="AH28" s="24">
        <f>1/1000*'[1]4412Imp'!AF$264</f>
        <v>1.161E-4</v>
      </c>
      <c r="AI28" s="24">
        <f>1/1000*'[1]4412Imp'!AG$264</f>
        <v>6.6699999999999981E-5</v>
      </c>
      <c r="AJ28" s="24">
        <f>1/1000*'[1]4412Imp'!AH$264</f>
        <v>3.4899999999999997E-4</v>
      </c>
      <c r="AK28" s="24">
        <f>1/1000*'[1]4412Imp'!AI$264</f>
        <v>5.373E-4</v>
      </c>
      <c r="AL28" s="24">
        <f>1/1000*'[1]4412Imp'!AJ$264</f>
        <v>1.0056999999999998E-3</v>
      </c>
      <c r="AM28" s="24">
        <f>1/1000*'[1]4412Imp'!AK$264</f>
        <v>2.7950000000000002E-4</v>
      </c>
      <c r="AN28" s="24">
        <f>1/1000*'[1]4412Imp'!AL$264</f>
        <v>2.7309999999999997E-4</v>
      </c>
      <c r="AO28" s="24">
        <f>1/1000*'[1]4412Imp'!AM$264</f>
        <v>5.0089999999999987E-4</v>
      </c>
      <c r="AP28" s="24">
        <f>1/1000*'[1]4412Imp'!AN$264</f>
        <v>6.311E-4</v>
      </c>
      <c r="AQ28" s="24">
        <f>1/1000*'[1]4412Imp'!AO$264</f>
        <v>6.8589999999999992E-4</v>
      </c>
      <c r="AR28" s="24">
        <f>1/1000*'[1]4412Imp'!AP$264</f>
        <v>7.1709999999999992E-4</v>
      </c>
      <c r="AS28" s="24">
        <f>1/1000*'[1]4412Imp'!AQ$264</f>
        <v>7.4579999999999991E-4</v>
      </c>
      <c r="AT28" s="436">
        <f>1/1000*'[1]4412Imp'!AR$264</f>
        <v>5.0200000000000006E-4</v>
      </c>
      <c r="AU28" s="24">
        <f>1/1000*'[1]4412Imp'!AS$264</f>
        <v>9.0380000000000007E-4</v>
      </c>
      <c r="AV28" s="24">
        <f>1/1000*'[1]4412Imp'!AT$264</f>
        <v>1.1295999999999999E-3</v>
      </c>
      <c r="AW28" s="24">
        <f>1/1000*'[1]4412Imp'!AU$264</f>
        <v>9.2140000000000006E-4</v>
      </c>
      <c r="AX28" s="24">
        <f>1/1000*'[1]4412Imp'!AV$264</f>
        <v>7.5889999999999996E-4</v>
      </c>
      <c r="AY28" s="24">
        <f>1/1000*'[1]4412Imp'!AW$264</f>
        <v>0</v>
      </c>
      <c r="AZ28" s="24">
        <f>1/1000*'[1]4412Imp'!AX$264</f>
        <v>0</v>
      </c>
      <c r="BA28" s="24">
        <f>1/1000*'[1]4412Imp'!AY$264</f>
        <v>0</v>
      </c>
      <c r="BB28" s="24">
        <f>1/1000*'[1]4412Imp'!AZ$264</f>
        <v>0</v>
      </c>
      <c r="BC28" s="256">
        <f>1/1000*'[1]4412Imp'!BA$264</f>
        <v>0</v>
      </c>
      <c r="BD28" s="259"/>
    </row>
    <row r="29" spans="2:56" ht="13">
      <c r="B29" s="5" t="s">
        <v>48</v>
      </c>
      <c r="C29" s="112">
        <f>'[1]44104411Imp'!B$264</f>
        <v>8.4159370400000003E-2</v>
      </c>
      <c r="D29" s="23">
        <f>'[1]44104411Imp'!C$264</f>
        <v>0.11472817999999999</v>
      </c>
      <c r="E29" s="23">
        <f>'[1]44104411Imp'!D$264</f>
        <v>0.16467236491999993</v>
      </c>
      <c r="F29" s="23">
        <f>'[1]44104411Imp'!E$264</f>
        <v>0.13971144123999998</v>
      </c>
      <c r="G29" s="23">
        <f>'[1]44104411Imp'!F$264</f>
        <v>0.30274046964000001</v>
      </c>
      <c r="H29" s="23">
        <f>'[1]44104411Imp'!G$264</f>
        <v>0.30364378575999995</v>
      </c>
      <c r="I29" s="23">
        <f>'[1]44104411Imp'!H$264</f>
        <v>0.36157250247999995</v>
      </c>
      <c r="J29" s="104">
        <f>'[1]44104411Imp'!I$264</f>
        <v>0.35120772791999993</v>
      </c>
      <c r="K29" s="78">
        <f>'[1]44104411Imp'!J$264</f>
        <v>0.35567851955999996</v>
      </c>
      <c r="L29" s="78">
        <f>'[1]44104411Imp'!K$264</f>
        <v>0.14945877631999999</v>
      </c>
      <c r="M29" s="18">
        <f>'[1]44104411Imp'!L$264</f>
        <v>0.19474799455999997</v>
      </c>
      <c r="N29" s="18">
        <f>'[1]44104411Imp'!M$264</f>
        <v>0.1923792584</v>
      </c>
      <c r="O29" s="18">
        <f>'[1]44104411Imp'!N$264</f>
        <v>0.21340019427999998</v>
      </c>
      <c r="P29" s="18">
        <f>'[1]44104411Imp'!O$264</f>
        <v>0.24680953443999998</v>
      </c>
      <c r="Q29" s="18">
        <f>'[1]44104411Imp'!P$264</f>
        <v>0.20116679267999998</v>
      </c>
      <c r="R29" s="18">
        <f>'[1]44104411Imp'!Q$264</f>
        <v>9.2821650879999995E-2</v>
      </c>
      <c r="S29" s="18">
        <f>'[1]44104411Imp'!R$264</f>
        <v>5.3602485439999993E-2</v>
      </c>
      <c r="T29" s="18">
        <f>'[1]44104411Imp'!S$264</f>
        <v>6.4085738639999987E-2</v>
      </c>
      <c r="U29" s="18">
        <f>'[1]44104411Imp'!T$264</f>
        <v>7.1367729160000004E-2</v>
      </c>
      <c r="V29" s="18">
        <f>'[1]44104411Imp'!U$264</f>
        <v>6.7581047520000007E-2</v>
      </c>
      <c r="W29" s="18">
        <f>'[1]44104411Imp'!V$264</f>
        <v>7.673938159999999E-2</v>
      </c>
      <c r="X29" s="18">
        <f>'[1]44104411Imp'!W$264</f>
        <v>0</v>
      </c>
      <c r="Y29" s="18">
        <f>'[1]44104411Imp'!X$264</f>
        <v>0</v>
      </c>
      <c r="Z29" s="18">
        <f>'[1]44104411Imp'!Y$264</f>
        <v>0</v>
      </c>
      <c r="AA29" s="18">
        <f>'[1]44104411Imp'!Z$264</f>
        <v>0</v>
      </c>
      <c r="AB29" s="113">
        <f>'[1]44104411Imp'!AA$264</f>
        <v>0</v>
      </c>
      <c r="AC29" s="81"/>
      <c r="AD29" s="13">
        <f>1/1000*'[1]44104411Imp'!AB$264</f>
        <v>1.6568300000000001E-2</v>
      </c>
      <c r="AE29" s="24">
        <f>1/1000*'[1]44104411Imp'!AC$264</f>
        <v>1.9686799999999997E-2</v>
      </c>
      <c r="AF29" s="24">
        <f>1/1000*'[1]44104411Imp'!AD$264</f>
        <v>3.0703799999999993E-2</v>
      </c>
      <c r="AG29" s="24">
        <f>1/1000*'[1]44104411Imp'!AE$264</f>
        <v>3.9207800000000001E-2</v>
      </c>
      <c r="AH29" s="24">
        <f>1/1000*'[1]44104411Imp'!AF$264</f>
        <v>4.9361700000000001E-2</v>
      </c>
      <c r="AI29" s="24">
        <f>1/1000*'[1]44104411Imp'!AG$264</f>
        <v>5.5145799999999995E-2</v>
      </c>
      <c r="AJ29" s="24">
        <f>1/1000*'[1]44104411Imp'!AH$264</f>
        <v>7.1395100000000003E-2</v>
      </c>
      <c r="AK29" s="24">
        <f>1/1000*'[1]44104411Imp'!AI$264</f>
        <v>8.4480399999999997E-2</v>
      </c>
      <c r="AL29" s="24">
        <f>1/1000*'[1]44104411Imp'!AJ$264</f>
        <v>9.4448199999999982E-2</v>
      </c>
      <c r="AM29" s="24">
        <f>1/1000*'[1]44104411Imp'!AK$264</f>
        <v>3.6569899999999995E-2</v>
      </c>
      <c r="AN29" s="24">
        <f>1/1000*'[1]44104411Imp'!AL$264</f>
        <v>4.9390099999999992E-2</v>
      </c>
      <c r="AO29" s="24">
        <f>1/1000*'[1]44104411Imp'!AM$264</f>
        <v>5.5164499999999998E-2</v>
      </c>
      <c r="AP29" s="24">
        <f>1/1000*'[1]44104411Imp'!AN$264</f>
        <v>5.8047399999999999E-2</v>
      </c>
      <c r="AQ29" s="24">
        <f>1/1000*'[1]44104411Imp'!AO$264</f>
        <v>6.9653600000000024E-2</v>
      </c>
      <c r="AR29" s="24">
        <f>1/1000*'[1]44104411Imp'!AP$264</f>
        <v>5.9438999999999992E-2</v>
      </c>
      <c r="AS29" s="24">
        <f>1/1000*'[1]44104411Imp'!AQ$264</f>
        <v>2.6224300000000002E-2</v>
      </c>
      <c r="AT29" s="436">
        <f>1/1000*'[1]44104411Imp'!AR$264</f>
        <v>1.5886999999999998E-2</v>
      </c>
      <c r="AU29" s="24">
        <f>1/1000*'[1]44104411Imp'!AS$264</f>
        <v>1.9483799999999996E-2</v>
      </c>
      <c r="AV29" s="24">
        <f>1/1000*'[1]44104411Imp'!AT$264</f>
        <v>2.2218199999999997E-2</v>
      </c>
      <c r="AW29" s="24">
        <f>1/1000*'[1]44104411Imp'!AU$264</f>
        <v>1.9453399999999999E-2</v>
      </c>
      <c r="AX29" s="24">
        <f>1/1000*'[1]44104411Imp'!AV$264</f>
        <v>2.3458499999999997E-2</v>
      </c>
      <c r="AY29" s="24">
        <f>1/1000*'[1]44104411Imp'!AW$264</f>
        <v>0</v>
      </c>
      <c r="AZ29" s="24">
        <f>1/1000*'[1]44104411Imp'!AX$264</f>
        <v>0</v>
      </c>
      <c r="BA29" s="24">
        <f>1/1000*'[1]44104411Imp'!AY$264</f>
        <v>0</v>
      </c>
      <c r="BB29" s="24">
        <f>1/1000*'[1]44104411Imp'!AZ$264</f>
        <v>0</v>
      </c>
      <c r="BC29" s="256">
        <f>1/1000*'[1]44104411Imp'!BA$264</f>
        <v>0</v>
      </c>
      <c r="BD29" s="259"/>
    </row>
    <row r="30" spans="2:56" ht="13">
      <c r="B30" s="5" t="s">
        <v>49</v>
      </c>
      <c r="C30" s="112">
        <f>'[1]44094418Imp'!B$264</f>
        <v>1.1119906E-3</v>
      </c>
      <c r="D30" s="23">
        <f>'[1]44094418Imp'!C$264</f>
        <v>6.0266080000000004E-4</v>
      </c>
      <c r="E30" s="23">
        <f>'[1]44094418Imp'!D$264</f>
        <v>1.0973558399999998E-3</v>
      </c>
      <c r="F30" s="23">
        <f>'[1]44094418Imp'!E$264</f>
        <v>1.6728011999999997E-3</v>
      </c>
      <c r="G30" s="23">
        <f>'[1]44094418Imp'!F$264</f>
        <v>2.6568494400000002E-3</v>
      </c>
      <c r="H30" s="23">
        <f>'[1]44094418Imp'!G$264</f>
        <v>2.5685599800000011E-3</v>
      </c>
      <c r="I30" s="23">
        <f>'[1]44094418Imp'!H$264</f>
        <v>3.2099934999999993E-3</v>
      </c>
      <c r="J30" s="104">
        <f>'[1]44094418Imp'!I$264</f>
        <v>4.235108080000001E-3</v>
      </c>
      <c r="K30" s="78">
        <f>'[1]44094418Imp'!J$264</f>
        <v>5.7084759200000008E-3</v>
      </c>
      <c r="L30" s="78">
        <f>'[1]44094418Imp'!K$264</f>
        <v>5.5292260800000005E-3</v>
      </c>
      <c r="M30" s="18">
        <f>'[1]44094418Imp'!L$264</f>
        <v>8.0470643400000017E-3</v>
      </c>
      <c r="N30" s="18">
        <f>'[1]44094418Imp'!M$264</f>
        <v>6.4160452999999992E-3</v>
      </c>
      <c r="O30" s="18">
        <f>'[1]44094418Imp'!N$264</f>
        <v>7.0894912200000007E-3</v>
      </c>
      <c r="P30" s="18">
        <f>'[1]44094418Imp'!O$264</f>
        <v>9.2651563199999988E-3</v>
      </c>
      <c r="Q30" s="18">
        <f>'[1]44094418Imp'!P$264</f>
        <v>8.1042644200000017E-3</v>
      </c>
      <c r="R30" s="18">
        <f>'[1]44094418Imp'!Q$264</f>
        <v>3.5673405599999995E-3</v>
      </c>
      <c r="S30" s="18">
        <f>'[1]44094418Imp'!R$264</f>
        <v>4.9363858599999998E-3</v>
      </c>
      <c r="T30" s="18">
        <f>'[1]44094418Imp'!S$264</f>
        <v>7.0752064599999996E-3</v>
      </c>
      <c r="U30" s="18">
        <f>'[1]44094418Imp'!T$264</f>
        <v>1.096633818E-2</v>
      </c>
      <c r="V30" s="18">
        <f>'[1]44094418Imp'!U$264</f>
        <v>1.0497956980000002E-2</v>
      </c>
      <c r="W30" s="18">
        <f>'[1]44094418Imp'!V$264</f>
        <v>9.8553810599999979E-3</v>
      </c>
      <c r="X30" s="18">
        <f>'[1]44094418Imp'!W$264</f>
        <v>0</v>
      </c>
      <c r="Y30" s="18">
        <f>'[1]44094418Imp'!X$264</f>
        <v>0</v>
      </c>
      <c r="Z30" s="18">
        <f>'[1]44094418Imp'!Y$264</f>
        <v>0</v>
      </c>
      <c r="AA30" s="18">
        <f>'[1]44094418Imp'!Z$264</f>
        <v>0</v>
      </c>
      <c r="AB30" s="113">
        <f>'[1]44094418Imp'!AA$264</f>
        <v>0</v>
      </c>
      <c r="AC30" s="81"/>
      <c r="AD30" s="13">
        <f>1/1000*'[1]44094418Imp'!AB$264</f>
        <v>1.5803999999999994E-3</v>
      </c>
      <c r="AE30" s="24">
        <f>1/1000*'[1]44094418Imp'!AC$264</f>
        <v>4.0040000000000003E-4</v>
      </c>
      <c r="AF30" s="24">
        <f>1/1000*'[1]44094418Imp'!AD$264</f>
        <v>5.3959999999999989E-4</v>
      </c>
      <c r="AG30" s="24">
        <f>1/1000*'[1]44094418Imp'!AE$264</f>
        <v>1.2639999999999999E-3</v>
      </c>
      <c r="AH30" s="24">
        <f>1/1000*'[1]44094418Imp'!AF$264</f>
        <v>1.9340999999999998E-3</v>
      </c>
      <c r="AI30" s="24">
        <f>1/1000*'[1]44094418Imp'!AG$264</f>
        <v>1.8357999999999996E-3</v>
      </c>
      <c r="AJ30" s="24">
        <f>1/1000*'[1]44094418Imp'!AH$264</f>
        <v>2.7533000000000002E-3</v>
      </c>
      <c r="AK30" s="24">
        <f>1/1000*'[1]44094418Imp'!AI$264</f>
        <v>3.5559999999999993E-3</v>
      </c>
      <c r="AL30" s="24">
        <f>1/1000*'[1]44094418Imp'!AJ$264</f>
        <v>7.2071000000000001E-3</v>
      </c>
      <c r="AM30" s="24">
        <f>1/1000*'[1]44094418Imp'!AK$264</f>
        <v>4.6666999999999993E-3</v>
      </c>
      <c r="AN30" s="24">
        <f>1/1000*'[1]44094418Imp'!AL$264</f>
        <v>6.1132999999999995E-3</v>
      </c>
      <c r="AO30" s="24">
        <f>1/1000*'[1]44094418Imp'!AM$264</f>
        <v>5.1992000000000002E-3</v>
      </c>
      <c r="AP30" s="24">
        <f>1/1000*'[1]44094418Imp'!AN$264</f>
        <v>5.2921000000000001E-3</v>
      </c>
      <c r="AQ30" s="24">
        <f>1/1000*'[1]44094418Imp'!AO$264</f>
        <v>8.355099999999999E-3</v>
      </c>
      <c r="AR30" s="24">
        <f>1/1000*'[1]44094418Imp'!AP$264</f>
        <v>8.0560999999999983E-3</v>
      </c>
      <c r="AS30" s="24">
        <f>1/1000*'[1]44094418Imp'!AQ$264</f>
        <v>5.2583999999999999E-3</v>
      </c>
      <c r="AT30" s="436">
        <f>1/1000*'[1]44094418Imp'!AR$264</f>
        <v>4.1044000000000002E-3</v>
      </c>
      <c r="AU30" s="24">
        <f>1/1000*'[1]44094418Imp'!AS$264</f>
        <v>4.6849999999999991E-3</v>
      </c>
      <c r="AV30" s="24">
        <f>1/1000*'[1]44094418Imp'!AT$264</f>
        <v>6.6189000000000013E-3</v>
      </c>
      <c r="AW30" s="24">
        <f>1/1000*'[1]44094418Imp'!AU$264</f>
        <v>8.9890999999999999E-3</v>
      </c>
      <c r="AX30" s="24">
        <f>1/1000*'[1]44094418Imp'!AV$264</f>
        <v>6.1808000000000011E-3</v>
      </c>
      <c r="AY30" s="24">
        <f>1/1000*'[1]44094418Imp'!AW$264</f>
        <v>0</v>
      </c>
      <c r="AZ30" s="24">
        <f>1/1000*'[1]44094418Imp'!AX$264</f>
        <v>0</v>
      </c>
      <c r="BA30" s="24">
        <f>1/1000*'[1]44094418Imp'!AY$264</f>
        <v>0</v>
      </c>
      <c r="BB30" s="24">
        <f>1/1000*'[1]44094418Imp'!AZ$264</f>
        <v>0</v>
      </c>
      <c r="BC30" s="256">
        <f>1/1000*'[1]44094418Imp'!BA$264</f>
        <v>0</v>
      </c>
      <c r="BD30" s="259"/>
    </row>
    <row r="31" spans="2:56" ht="13">
      <c r="B31" s="5" t="s">
        <v>106</v>
      </c>
      <c r="C31" s="112">
        <f>'[1]94Imp'!B$264</f>
        <v>2.0796999999999999E-3</v>
      </c>
      <c r="D31" s="23">
        <f>'[1]94Imp'!C$264</f>
        <v>1.5120532E-3</v>
      </c>
      <c r="E31" s="23">
        <f>'[1]94Imp'!D$264</f>
        <v>1.6706787999999999E-3</v>
      </c>
      <c r="F31" s="23">
        <f>'[1]94Imp'!E$264</f>
        <v>3.9703999999999998E-5</v>
      </c>
      <c r="G31" s="23">
        <f>'[1]94Imp'!F$264</f>
        <v>2.2987075999999994E-3</v>
      </c>
      <c r="H31" s="23">
        <f>'[1]94Imp'!G$264</f>
        <v>2.4518563999999998E-3</v>
      </c>
      <c r="I31" s="23">
        <f>'[1]94Imp'!H$264</f>
        <v>2.6336099999999989E-3</v>
      </c>
      <c r="J31" s="104">
        <f>'[1]94Imp'!I$264</f>
        <v>2.7900403999999998E-3</v>
      </c>
      <c r="K31" s="78">
        <f>'[1]94Imp'!J$264</f>
        <v>2.2923264E-3</v>
      </c>
      <c r="L31" s="78">
        <f>'[1]94Imp'!K$264</f>
        <v>2.1325751999999999E-3</v>
      </c>
      <c r="M31" s="18">
        <f>'[1]94Imp'!L$264</f>
        <v>2.8522871999999994E-3</v>
      </c>
      <c r="N31" s="18">
        <f>'[1]94Imp'!M$264</f>
        <v>2.8506855999999997E-3</v>
      </c>
      <c r="O31" s="18">
        <f>'[1]94Imp'!N$264</f>
        <v>3.3265876E-3</v>
      </c>
      <c r="P31" s="18">
        <f>'[1]94Imp'!O$264</f>
        <v>4.8828891999999997E-3</v>
      </c>
      <c r="Q31" s="18">
        <f>'[1]94Imp'!P$264</f>
        <v>5.4833016000000005E-3</v>
      </c>
      <c r="R31" s="18">
        <f>'[1]94Imp'!Q$264</f>
        <v>4.7650875999999997E-3</v>
      </c>
      <c r="S31" s="18">
        <f>'[1]94Imp'!R$264</f>
        <v>1.1360773199999997E-2</v>
      </c>
      <c r="T31" s="18">
        <f>'[1]94Imp'!S$264</f>
        <v>2.5062833600000001E-2</v>
      </c>
      <c r="U31" s="18">
        <f>'[1]94Imp'!T$264</f>
        <v>3.3469567599999993E-2</v>
      </c>
      <c r="V31" s="18">
        <f>'[1]94Imp'!U$264</f>
        <v>3.5224674800000008E-2</v>
      </c>
      <c r="W31" s="18">
        <f>'[1]94Imp'!V$264</f>
        <v>2.8499472400000007E-2</v>
      </c>
      <c r="X31" s="18">
        <f>'[1]94Imp'!W$264</f>
        <v>0</v>
      </c>
      <c r="Y31" s="18">
        <f>'[1]94Imp'!X$264</f>
        <v>0</v>
      </c>
      <c r="Z31" s="18">
        <f>'[1]94Imp'!Y$264</f>
        <v>0</v>
      </c>
      <c r="AA31" s="18">
        <f>'[1]94Imp'!Z$264</f>
        <v>0</v>
      </c>
      <c r="AB31" s="113">
        <f>'[1]94Imp'!AA$264</f>
        <v>0</v>
      </c>
      <c r="AC31" s="81"/>
      <c r="AD31" s="13">
        <f>1/1000*'[1]94Imp'!AB$264</f>
        <v>2.5095000000000004E-3</v>
      </c>
      <c r="AE31" s="24">
        <f>1/1000*'[1]94Imp'!AC$264</f>
        <v>1.5940000000000001E-3</v>
      </c>
      <c r="AF31" s="24">
        <f>1/1000*'[1]94Imp'!AD$264</f>
        <v>1.7706999999999998E-3</v>
      </c>
      <c r="AG31" s="24">
        <f>1/1000*'[1]94Imp'!AE$264</f>
        <v>2.5176999999999999E-3</v>
      </c>
      <c r="AH31" s="24">
        <f>1/1000*'[1]94Imp'!AF$264</f>
        <v>3.5106E-3</v>
      </c>
      <c r="AI31" s="24">
        <f>1/1000*'[1]94Imp'!AG$264</f>
        <v>3.4790999999999997E-3</v>
      </c>
      <c r="AJ31" s="24">
        <f>1/1000*'[1]94Imp'!AH$264</f>
        <v>4.7857000000000004E-3</v>
      </c>
      <c r="AK31" s="24">
        <f>1/1000*'[1]94Imp'!AI$264</f>
        <v>7.6181999999999995E-3</v>
      </c>
      <c r="AL31" s="24">
        <f>1/1000*'[1]94Imp'!AJ$264</f>
        <v>6.2294000000000004E-3</v>
      </c>
      <c r="AM31" s="24">
        <f>1/1000*'[1]94Imp'!AK$264</f>
        <v>5.1317999999999997E-3</v>
      </c>
      <c r="AN31" s="24">
        <f>1/1000*'[1]94Imp'!AL$264</f>
        <v>7.1422000000000005E-3</v>
      </c>
      <c r="AO31" s="24">
        <f>1/1000*'[1]94Imp'!AM$264</f>
        <v>8.9120000000000015E-3</v>
      </c>
      <c r="AP31" s="24">
        <f>1/1000*'[1]94Imp'!AN$264</f>
        <v>9.1456000000000003E-3</v>
      </c>
      <c r="AQ31" s="24">
        <f>1/1000*'[1]94Imp'!AO$264</f>
        <v>1.3410099999999998E-2</v>
      </c>
      <c r="AR31" s="24">
        <f>1/1000*'[1]94Imp'!AP$264</f>
        <v>2.4228099999999999E-2</v>
      </c>
      <c r="AS31" s="24">
        <f>1/1000*'[1]94Imp'!AQ$264</f>
        <v>1.2217399999999998E-2</v>
      </c>
      <c r="AT31" s="436">
        <f>1/1000*'[1]94Imp'!AR$264</f>
        <v>1.23853E-2</v>
      </c>
      <c r="AU31" s="24">
        <f>1/1000*'[1]94Imp'!AS$264</f>
        <v>1.9153499999999993E-2</v>
      </c>
      <c r="AV31" s="24">
        <f>1/1000*'[1]94Imp'!AT$264</f>
        <v>3.4822200000000011E-2</v>
      </c>
      <c r="AW31" s="24">
        <f>1/1000*'[1]94Imp'!AU$264</f>
        <v>3.8742100000000008E-2</v>
      </c>
      <c r="AX31" s="24">
        <f>1/1000*'[1]94Imp'!AV$264</f>
        <v>2.5869300000000001E-2</v>
      </c>
      <c r="AY31" s="24">
        <f>1/1000*'[1]94Imp'!AW$264</f>
        <v>0</v>
      </c>
      <c r="AZ31" s="24">
        <f>1/1000*'[1]94Imp'!AX$264</f>
        <v>0</v>
      </c>
      <c r="BA31" s="24">
        <f>1/1000*'[1]94Imp'!AY$264</f>
        <v>0</v>
      </c>
      <c r="BB31" s="24">
        <f>1/1000*'[1]94Imp'!AZ$264</f>
        <v>0</v>
      </c>
      <c r="BC31" s="256">
        <f>1/1000*'[1]94Imp'!BA$264</f>
        <v>0</v>
      </c>
      <c r="BD31" s="259"/>
    </row>
    <row r="32" spans="2:56" ht="13">
      <c r="B32" s="8" t="s">
        <v>10</v>
      </c>
      <c r="C32" s="69">
        <f t="shared" ref="C32:M32" si="11">C24-SUM(C25:C31)</f>
        <v>2.4369511599999782E-3</v>
      </c>
      <c r="D32" s="40">
        <f t="shared" si="11"/>
        <v>6.1748874599999864E-3</v>
      </c>
      <c r="E32" s="40">
        <f t="shared" si="11"/>
        <v>1.0184724899999997E-2</v>
      </c>
      <c r="F32" s="40">
        <f t="shared" si="11"/>
        <v>1.4896524439999975E-2</v>
      </c>
      <c r="G32" s="40">
        <f t="shared" si="11"/>
        <v>1.3288259599999741E-2</v>
      </c>
      <c r="H32" s="40">
        <f t="shared" si="11"/>
        <v>7.9148783000001499E-3</v>
      </c>
      <c r="I32" s="40">
        <f t="shared" si="11"/>
        <v>4.383102500000069E-3</v>
      </c>
      <c r="J32" s="41">
        <f t="shared" si="11"/>
        <v>3.9471335400001473E-3</v>
      </c>
      <c r="K32" s="41">
        <f t="shared" si="11"/>
        <v>2.956036299999909E-3</v>
      </c>
      <c r="L32" s="41">
        <f t="shared" si="11"/>
        <v>1.4613046000000185E-3</v>
      </c>
      <c r="M32" s="40">
        <f t="shared" si="11"/>
        <v>1.7272018399999978E-3</v>
      </c>
      <c r="N32" s="40">
        <f>N24-SUM(N25:N31)</f>
        <v>1.7206790999999555E-3</v>
      </c>
      <c r="O32" s="40">
        <f t="shared" ref="O32:AA32" si="12">O24-SUM(O25:O31)</f>
        <v>1.3758802399999603E-3</v>
      </c>
      <c r="P32" s="40">
        <f t="shared" si="12"/>
        <v>2.2806007000000239E-3</v>
      </c>
      <c r="Q32" s="40">
        <f t="shared" si="12"/>
        <v>2.7164970000000399E-3</v>
      </c>
      <c r="R32" s="40">
        <f t="shared" si="12"/>
        <v>1.9938242800000422E-3</v>
      </c>
      <c r="S32" s="422">
        <f t="shared" si="12"/>
        <v>2.5578633600000095E-3</v>
      </c>
      <c r="T32" s="40">
        <f t="shared" si="12"/>
        <v>4.7269893999999923E-3</v>
      </c>
      <c r="U32" s="40">
        <f t="shared" si="12"/>
        <v>8.9757848600000023E-3</v>
      </c>
      <c r="V32" s="40">
        <f t="shared" si="12"/>
        <v>1.2765857299999975E-2</v>
      </c>
      <c r="W32" s="40">
        <f t="shared" si="12"/>
        <v>9.22188749999997E-3</v>
      </c>
      <c r="X32" s="40">
        <f t="shared" si="12"/>
        <v>0</v>
      </c>
      <c r="Y32" s="40">
        <f t="shared" si="12"/>
        <v>0</v>
      </c>
      <c r="Z32" s="40">
        <f t="shared" si="12"/>
        <v>0</v>
      </c>
      <c r="AA32" s="40">
        <f t="shared" si="12"/>
        <v>0</v>
      </c>
      <c r="AB32" s="71">
        <f>AB24-SUM(AB25:AB31)</f>
        <v>0</v>
      </c>
      <c r="AC32" s="81"/>
      <c r="AD32" s="70">
        <f t="shared" ref="AD32:BC32" si="13">AD24-SUM(AD25:AD31)</f>
        <v>9.8739999999999592E-4</v>
      </c>
      <c r="AE32" s="42">
        <f t="shared" si="13"/>
        <v>1.6158000000000006E-3</v>
      </c>
      <c r="AF32" s="42">
        <f t="shared" si="13"/>
        <v>3.0718000000000134E-3</v>
      </c>
      <c r="AG32" s="42">
        <f t="shared" si="13"/>
        <v>4.5528999999999917E-3</v>
      </c>
      <c r="AH32" s="42">
        <f t="shared" si="13"/>
        <v>5.8815000000000048E-3</v>
      </c>
      <c r="AI32" s="42">
        <f t="shared" si="13"/>
        <v>3.486900000000015E-3</v>
      </c>
      <c r="AJ32" s="42">
        <f t="shared" si="13"/>
        <v>2.2882999999999792E-3</v>
      </c>
      <c r="AK32" s="42">
        <f t="shared" si="13"/>
        <v>2.5297000000000097E-3</v>
      </c>
      <c r="AL32" s="42">
        <f t="shared" si="13"/>
        <v>2.9146000000000172E-3</v>
      </c>
      <c r="AM32" s="42">
        <f t="shared" si="13"/>
        <v>1.0884999999999992E-3</v>
      </c>
      <c r="AN32" s="42">
        <f t="shared" si="13"/>
        <v>1.6187000000000146E-3</v>
      </c>
      <c r="AO32" s="42">
        <f t="shared" si="13"/>
        <v>1.8092000000000108E-3</v>
      </c>
      <c r="AP32" s="42">
        <f t="shared" si="13"/>
        <v>1.004900000000003E-3</v>
      </c>
      <c r="AQ32" s="42">
        <f t="shared" si="13"/>
        <v>2.073499999999992E-3</v>
      </c>
      <c r="AR32" s="42">
        <f t="shared" si="13"/>
        <v>2.8712000000000043E-3</v>
      </c>
      <c r="AS32" s="42">
        <f t="shared" si="13"/>
        <v>1.4806999999999876E-3</v>
      </c>
      <c r="AT32" s="433">
        <f t="shared" si="13"/>
        <v>1.2987999999999958E-3</v>
      </c>
      <c r="AU32" s="42">
        <f t="shared" si="13"/>
        <v>1.7052000000000039E-3</v>
      </c>
      <c r="AV32" s="42">
        <f t="shared" si="13"/>
        <v>4.0072000000000163E-3</v>
      </c>
      <c r="AW32" s="42">
        <f t="shared" si="13"/>
        <v>6.5102999999999966E-3</v>
      </c>
      <c r="AX32" s="42">
        <f t="shared" si="13"/>
        <v>5.0542000000000087E-3</v>
      </c>
      <c r="AY32" s="42">
        <f t="shared" si="13"/>
        <v>0</v>
      </c>
      <c r="AZ32" s="42">
        <f t="shared" si="13"/>
        <v>0</v>
      </c>
      <c r="BA32" s="42">
        <f t="shared" si="13"/>
        <v>0</v>
      </c>
      <c r="BB32" s="42">
        <f t="shared" si="13"/>
        <v>0</v>
      </c>
      <c r="BC32" s="57">
        <f t="shared" si="13"/>
        <v>0</v>
      </c>
      <c r="BD32" s="259"/>
    </row>
    <row r="33" spans="2:56" ht="20" customHeight="1">
      <c r="B33" s="29" t="s">
        <v>12</v>
      </c>
      <c r="C33" s="92">
        <f>[1]PaperSectorMinusCoreVPAImp!B$264+SUM(C35:C35)</f>
        <v>7.7366064249999977E-2</v>
      </c>
      <c r="D33" s="118">
        <f>[1]PaperSectorMinusCoreVPAImp!C$264+SUM(D35:D35)</f>
        <v>7.8623212749999977E-2</v>
      </c>
      <c r="E33" s="118">
        <f>[1]PaperSectorMinusCoreVPAImp!D$264+SUM(E35:E35)</f>
        <v>0.10075883177000002</v>
      </c>
      <c r="F33" s="118">
        <f>[1]PaperSectorMinusCoreVPAImp!E$264+SUM(F35:F35)</f>
        <v>8.9892157899999978E-2</v>
      </c>
      <c r="G33" s="118">
        <f>[1]PaperSectorMinusCoreVPAImp!F$264+SUM(G35:G35)</f>
        <v>0.10251820551999997</v>
      </c>
      <c r="H33" s="118">
        <f>[1]PaperSectorMinusCoreVPAImp!G$264+SUM(H35:H35)</f>
        <v>0.11942261046000002</v>
      </c>
      <c r="I33" s="118">
        <f>[1]PaperSectorMinusCoreVPAImp!H$264+SUM(I35:I35)</f>
        <v>0.14699766648999998</v>
      </c>
      <c r="J33" s="119">
        <f>[1]PaperSectorMinusCoreVPAImp!I$264+SUM(J35:J35)</f>
        <v>0.19007298735000003</v>
      </c>
      <c r="K33" s="109">
        <f>[1]PaperSectorMinusCoreVPAImp!J$264+SUM(K35:K35)</f>
        <v>0.1925762667</v>
      </c>
      <c r="L33" s="109">
        <f>[1]PaperSectorMinusCoreVPAImp!K$264+SUM(L35:L35)</f>
        <v>0.19750770513000002</v>
      </c>
      <c r="M33" s="93">
        <f>[1]PaperSectorMinusCoreVPAImp!L$264+SUM(M35:M35)</f>
        <v>0.21775773371000001</v>
      </c>
      <c r="N33" s="93">
        <f>[1]PaperSectorMinusCoreVPAImp!M$264+SUM(N35:N35)</f>
        <v>0.27540189249999997</v>
      </c>
      <c r="O33" s="93">
        <f>[1]PaperSectorMinusCoreVPAImp!N$264+SUM(O35:O35)</f>
        <v>0.29458665550000002</v>
      </c>
      <c r="P33" s="93">
        <f>[1]PaperSectorMinusCoreVPAImp!O$264+SUM(P35:P35)</f>
        <v>0.30142591350000003</v>
      </c>
      <c r="Q33" s="93">
        <f>[1]PaperSectorMinusCoreVPAImp!P$264+SUM(Q35:Q35)</f>
        <v>0.28210157150000004</v>
      </c>
      <c r="R33" s="93">
        <f>[1]PaperSectorMinusCoreVPAImp!Q$264+SUM(R35:R35)</f>
        <v>0.22207788749999999</v>
      </c>
      <c r="S33" s="93">
        <f>[1]PaperSectorMinusCoreVPAImp!R$264+SUM(S35:S35)</f>
        <v>0.26938786749999999</v>
      </c>
      <c r="T33" s="93">
        <f>[1]PaperSectorMinusCoreVPAImp!S$264+SUM(T35:T35)</f>
        <v>0.29379866755999995</v>
      </c>
      <c r="U33" s="93">
        <f>[1]PaperSectorMinusCoreVPAImp!T$264+SUM(U35:U35)</f>
        <v>0.25601823425000003</v>
      </c>
      <c r="V33" s="93">
        <f>[1]PaperSectorMinusCoreVPAImp!U$264+SUM(V35:V35)</f>
        <v>0.28417098679999997</v>
      </c>
      <c r="W33" s="93">
        <f>[1]PaperSectorMinusCoreVPAImp!V$264+SUM(W35:W35)</f>
        <v>0.34949895144999998</v>
      </c>
      <c r="X33" s="93">
        <f>[1]PaperSectorMinusCoreVPAImp!W$264+SUM(X35:X35)</f>
        <v>0</v>
      </c>
      <c r="Y33" s="93">
        <f>[1]PaperSectorMinusCoreVPAImp!X$264+SUM(Y35:Y35)</f>
        <v>0</v>
      </c>
      <c r="Z33" s="93">
        <f>[1]PaperSectorMinusCoreVPAImp!Y$264+SUM(Z35:Z35)</f>
        <v>0</v>
      </c>
      <c r="AA33" s="93">
        <f>[1]PaperSectorMinusCoreVPAImp!Z$264+SUM(AA35:AA35)</f>
        <v>0</v>
      </c>
      <c r="AB33" s="94">
        <f>[1]PaperSectorMinusCoreVPAImp!AA$264+SUM(AB35:AB35)</f>
        <v>0</v>
      </c>
      <c r="AC33" s="260"/>
      <c r="AD33" s="92">
        <f>1/1000*[1]PaperSectorMinusCoreVPAImp!AB$264+SUM(AD35:AD35)</f>
        <v>3.784280000000001E-2</v>
      </c>
      <c r="AE33" s="118">
        <f>1/1000*[1]PaperSectorMinusCoreVPAImp!AC$264+SUM(AE35:AE35)</f>
        <v>3.0057199999999992E-2</v>
      </c>
      <c r="AF33" s="118">
        <f>1/1000*[1]PaperSectorMinusCoreVPAImp!AD$264+SUM(AF35:AF35)</f>
        <v>3.9274600000000007E-2</v>
      </c>
      <c r="AG33" s="118">
        <f>1/1000*[1]PaperSectorMinusCoreVPAImp!AE$264+SUM(AG35:AG35)</f>
        <v>4.6940099999999998E-2</v>
      </c>
      <c r="AH33" s="118">
        <f>1/1000*[1]PaperSectorMinusCoreVPAImp!AF$264+SUM(AH35:AH35)</f>
        <v>5.9152700000000003E-2</v>
      </c>
      <c r="AI33" s="118">
        <f>1/1000*[1]PaperSectorMinusCoreVPAImp!AG$264+SUM(AI35:AI35)</f>
        <v>7.6497400000000007E-2</v>
      </c>
      <c r="AJ33" s="118">
        <f>1/1000*[1]PaperSectorMinusCoreVPAImp!AH$264+SUM(AJ35:AJ35)</f>
        <v>9.7154799999999999E-2</v>
      </c>
      <c r="AK33" s="118">
        <f>1/1000*[1]PaperSectorMinusCoreVPAImp!AI$264+SUM(AK35:AK35)</f>
        <v>0.13797280000000001</v>
      </c>
      <c r="AL33" s="118">
        <f>1/1000*[1]PaperSectorMinusCoreVPAImp!AJ$264+SUM(AL35:AL35)</f>
        <v>0.18458920000000004</v>
      </c>
      <c r="AM33" s="118">
        <f>1/1000*[1]PaperSectorMinusCoreVPAImp!AK$264+SUM(AM35:AM35)</f>
        <v>0.15428170000000002</v>
      </c>
      <c r="AN33" s="118">
        <f>1/1000*[1]PaperSectorMinusCoreVPAImp!AL$264+SUM(AN35:AN35)</f>
        <v>0.12246810000000001</v>
      </c>
      <c r="AO33" s="118">
        <f>1/1000*[1]PaperSectorMinusCoreVPAImp!AM$264+SUM(AO35:AO35)</f>
        <v>0.22804890000000003</v>
      </c>
      <c r="AP33" s="118">
        <f>1/1000*[1]PaperSectorMinusCoreVPAImp!AN$264+SUM(AP35:AP35)</f>
        <v>0.18467920000000004</v>
      </c>
      <c r="AQ33" s="118">
        <f>1/1000*[1]PaperSectorMinusCoreVPAImp!AO$264+SUM(AQ35:AQ35)</f>
        <v>0.20317159999999998</v>
      </c>
      <c r="AR33" s="118">
        <f>1/1000*[1]PaperSectorMinusCoreVPAImp!AP$264+SUM(AR35:AR35)</f>
        <v>0.22394459999999999</v>
      </c>
      <c r="AS33" s="118">
        <f>1/1000*[1]PaperSectorMinusCoreVPAImp!AQ$264+SUM(AS35:AS35)</f>
        <v>0.12978709999999996</v>
      </c>
      <c r="AT33" s="118">
        <f>1/1000*[1]PaperSectorMinusCoreVPAImp!AR$264+SUM(AT35:AT35)</f>
        <v>0.13273080000000001</v>
      </c>
      <c r="AU33" s="118">
        <f>1/1000*[1]PaperSectorMinusCoreVPAImp!AS$264+SUM(AU35:AU35)</f>
        <v>0.15306649999999999</v>
      </c>
      <c r="AV33" s="118">
        <f>1/1000*[1]PaperSectorMinusCoreVPAImp!AT$264+SUM(AV35:AV35)</f>
        <v>0.16312489999999996</v>
      </c>
      <c r="AW33" s="118">
        <f>1/1000*[1]PaperSectorMinusCoreVPAImp!AU$264+SUM(AW35:AW35)</f>
        <v>0.15522709999999998</v>
      </c>
      <c r="AX33" s="118">
        <f>1/1000*[1]PaperSectorMinusCoreVPAImp!AV$264+SUM(AX35:AX35)</f>
        <v>0.16487270000000001</v>
      </c>
      <c r="AY33" s="118">
        <f>1/1000*[1]PaperSectorMinusCoreVPAImp!AW$264+SUM(AY35:AY35)</f>
        <v>0</v>
      </c>
      <c r="AZ33" s="118">
        <f>1/1000*[1]PaperSectorMinusCoreVPAImp!AX$264+SUM(AZ35:AZ35)</f>
        <v>0</v>
      </c>
      <c r="BA33" s="118">
        <f>1/1000*[1]PaperSectorMinusCoreVPAImp!AY$264+SUM(BA35:BA35)</f>
        <v>0</v>
      </c>
      <c r="BB33" s="118">
        <f>1/1000*[1]PaperSectorMinusCoreVPAImp!AZ$264+SUM(BB35:BB35)</f>
        <v>0</v>
      </c>
      <c r="BC33" s="258">
        <f>1/1000*[1]PaperSectorMinusCoreVPAImp!BA$264+SUM(BC35:BC35)</f>
        <v>0</v>
      </c>
      <c r="BD33" s="259"/>
    </row>
    <row r="34" spans="2:56" ht="13">
      <c r="B34" s="5" t="s">
        <v>103</v>
      </c>
      <c r="C34" s="13">
        <f>'[1]440123Imp'!B$264</f>
        <v>7.7481249999999989E-5</v>
      </c>
      <c r="D34" s="14">
        <f>'[1]440123Imp'!C$264</f>
        <v>1.4429624999999998E-4</v>
      </c>
      <c r="E34" s="14">
        <f>'[1]440123Imp'!D$264</f>
        <v>1.3629776999999997E-4</v>
      </c>
      <c r="F34" s="14">
        <f>'[1]440123Imp'!E$264</f>
        <v>1.9575989999999998E-4</v>
      </c>
      <c r="G34" s="14">
        <f>'[1]440123Imp'!F$264</f>
        <v>8.3127519999999988E-5</v>
      </c>
      <c r="H34" s="14">
        <f>'[1]440123Imp'!G$264</f>
        <v>1.9889296000000001E-4</v>
      </c>
      <c r="I34" s="14">
        <f>'[1]440123Imp'!H$264</f>
        <v>2.6663048999999995E-4</v>
      </c>
      <c r="J34" s="107">
        <f>'[1]440123Imp'!I$264</f>
        <v>5.1348534999999995E-4</v>
      </c>
      <c r="K34" s="107">
        <f>'[1]440123Imp'!J$264</f>
        <v>5.7641219999999996E-4</v>
      </c>
      <c r="L34" s="107">
        <f>'[1]440123Imp'!K$264</f>
        <v>7.7188712999999999E-4</v>
      </c>
      <c r="M34" s="14">
        <f>'[1]440123Imp'!L$264</f>
        <v>1.0623762099999999E-3</v>
      </c>
      <c r="N34" s="14">
        <f>'[1]440123Imp'!M$264</f>
        <v>0</v>
      </c>
      <c r="O34" s="14">
        <f>'[1]440123Imp'!N$264</f>
        <v>0</v>
      </c>
      <c r="P34" s="14">
        <f>'[1]440123Imp'!O$264</f>
        <v>0</v>
      </c>
      <c r="Q34" s="14">
        <f>'[1]440123Imp'!P$264</f>
        <v>0</v>
      </c>
      <c r="R34" s="14">
        <f>'[1]440123Imp'!Q$264</f>
        <v>0</v>
      </c>
      <c r="S34" s="14">
        <f>'[1]440123Imp'!R$264</f>
        <v>0</v>
      </c>
      <c r="T34" s="14">
        <f>'[1]440123Imp'!S$264</f>
        <v>1.4812740599999998E-3</v>
      </c>
      <c r="U34" s="14">
        <f>'[1]440123Imp'!T$264</f>
        <v>2.5902887499999997E-3</v>
      </c>
      <c r="V34" s="14">
        <f>'[1]440123Imp'!U$264</f>
        <v>1.5111137999999997E-3</v>
      </c>
      <c r="W34" s="14">
        <f>'[1]440123Imp'!V$264</f>
        <v>1.3214799499999999E-3</v>
      </c>
      <c r="X34" s="14">
        <f>'[1]440123Imp'!W$264</f>
        <v>0</v>
      </c>
      <c r="Y34" s="14">
        <f>'[1]440123Imp'!X$264</f>
        <v>0</v>
      </c>
      <c r="Z34" s="14">
        <f>'[1]440123Imp'!Y$264</f>
        <v>0</v>
      </c>
      <c r="AA34" s="14">
        <f>'[1]440123Imp'!Z$264</f>
        <v>0</v>
      </c>
      <c r="AB34" s="16">
        <f>'[1]440123Imp'!AA$264</f>
        <v>0</v>
      </c>
      <c r="AC34" s="81"/>
      <c r="AD34" s="13">
        <f>1/1000*'[1]440123Imp'!AB$264</f>
        <v>8.1000000000000004E-6</v>
      </c>
      <c r="AE34" s="14">
        <f>1/1000*'[1]440123Imp'!AC$264</f>
        <v>1.42E-5</v>
      </c>
      <c r="AF34" s="14">
        <f>1/1000*'[1]440123Imp'!AD$264</f>
        <v>2.0100000000000001E-5</v>
      </c>
      <c r="AG34" s="14">
        <f>1/1000*'[1]440123Imp'!AE$264</f>
        <v>2.55E-5</v>
      </c>
      <c r="AH34" s="14">
        <f>1/1000*'[1]440123Imp'!AF$264</f>
        <v>2.0800000000000001E-5</v>
      </c>
      <c r="AI34" s="14">
        <f>1/1000*'[1]440123Imp'!AG$264</f>
        <v>4.7000000000000004E-5</v>
      </c>
      <c r="AJ34" s="14">
        <f>1/1000*'[1]440123Imp'!AH$264</f>
        <v>6.620000000000001E-5</v>
      </c>
      <c r="AK34" s="14">
        <f>1/1000*'[1]440123Imp'!AI$264</f>
        <v>1.4469999999999999E-4</v>
      </c>
      <c r="AL34" s="14">
        <f>1/1000*'[1]440123Imp'!AJ$264</f>
        <v>2.0779999999999998E-4</v>
      </c>
      <c r="AM34" s="14">
        <f>1/1000*'[1]440123Imp'!AK$264</f>
        <v>2.085E-4</v>
      </c>
      <c r="AN34" s="14">
        <f>1/1000*'[1]440123Imp'!AL$264</f>
        <v>2.8039999999999999E-4</v>
      </c>
      <c r="AO34" s="14">
        <f>1/1000*'[1]440123Imp'!AM$264</f>
        <v>0</v>
      </c>
      <c r="AP34" s="14">
        <f>1/1000*'[1]440123Imp'!AN$264</f>
        <v>0</v>
      </c>
      <c r="AQ34" s="14">
        <f>1/1000*'[1]440123Imp'!AO$264</f>
        <v>0</v>
      </c>
      <c r="AR34" s="14">
        <f>1/1000*'[1]440123Imp'!AP$264</f>
        <v>0</v>
      </c>
      <c r="AS34" s="14">
        <f>1/1000*'[1]440123Imp'!AQ$264</f>
        <v>0</v>
      </c>
      <c r="AT34" s="432">
        <f>1/1000*'[1]440123Imp'!AR$264</f>
        <v>0</v>
      </c>
      <c r="AU34" s="14">
        <f>1/1000*'[1]440123Imp'!AS$264</f>
        <v>4.3159999999999997E-4</v>
      </c>
      <c r="AV34" s="14">
        <f>1/1000*'[1]440123Imp'!AT$264</f>
        <v>4.5669999999999999E-4</v>
      </c>
      <c r="AW34" s="14">
        <f>1/1000*'[1]440123Imp'!AU$264</f>
        <v>2.7059999999999996E-4</v>
      </c>
      <c r="AX34" s="14">
        <f>1/1000*'[1]440123Imp'!AV$264</f>
        <v>2.1229999999999998E-4</v>
      </c>
      <c r="AY34" s="14">
        <f>1/1000*'[1]440123Imp'!AW$264</f>
        <v>0</v>
      </c>
      <c r="AZ34" s="14">
        <f>1/1000*'[1]440123Imp'!AX$264</f>
        <v>0</v>
      </c>
      <c r="BA34" s="14">
        <f>1/1000*'[1]440123Imp'!AY$264</f>
        <v>0</v>
      </c>
      <c r="BB34" s="14">
        <f>1/1000*'[1]440123Imp'!AZ$264</f>
        <v>0</v>
      </c>
      <c r="BC34" s="16">
        <f>1/1000*'[1]440123Imp'!BA$264</f>
        <v>0</v>
      </c>
      <c r="BD34" s="259"/>
    </row>
    <row r="35" spans="2:56">
      <c r="B35" s="5" t="s">
        <v>11</v>
      </c>
      <c r="C35" s="13">
        <f>'[1]4701-5Imp'!B$264</f>
        <v>5.872815E-3</v>
      </c>
      <c r="D35" s="24">
        <f>'[1]4701-5Imp'!C$264</f>
        <v>5.6026259999999994E-3</v>
      </c>
      <c r="E35" s="24">
        <f>'[1]4701-5Imp'!D$264</f>
        <v>1.2998249999999999E-2</v>
      </c>
      <c r="F35" s="24">
        <f>'[1]4701-5Imp'!E$264</f>
        <v>5.9838840000000001E-3</v>
      </c>
      <c r="G35" s="24">
        <f>'[1]4701-5Imp'!F$264</f>
        <v>7.5721994999999997E-3</v>
      </c>
      <c r="H35" s="24">
        <f>'[1]4701-5Imp'!G$264</f>
        <v>6.9448859999999999E-3</v>
      </c>
      <c r="I35" s="24">
        <f>'[1]4701-5Imp'!H$264</f>
        <v>2.837025E-3</v>
      </c>
      <c r="J35" s="102">
        <f>'[1]4701-5Imp'!I$264</f>
        <v>4.7266514999999999E-3</v>
      </c>
      <c r="K35" s="107">
        <f>'[1]4701-5Imp'!J$264</f>
        <v>5.8432364999999997E-3</v>
      </c>
      <c r="L35" s="107">
        <f>'[1]4701-5Imp'!K$264</f>
        <v>1.9477251000000001E-2</v>
      </c>
      <c r="M35" s="14">
        <f>'[1]4701-5Imp'!L$264</f>
        <v>2.1284316000000001E-2</v>
      </c>
      <c r="N35" s="14">
        <f>'[1]4701-5Imp'!M$264</f>
        <v>2.8101464999999999E-2</v>
      </c>
      <c r="O35" s="14">
        <f>'[1]4701-5Imp'!N$264</f>
        <v>3.5476299000000003E-2</v>
      </c>
      <c r="P35" s="14">
        <f>'[1]4701-5Imp'!O$264</f>
        <v>3.0009235499999998E-2</v>
      </c>
      <c r="Q35" s="14">
        <f>'[1]4701-5Imp'!P$264</f>
        <v>1.7426240999999999E-2</v>
      </c>
      <c r="R35" s="14">
        <f>'[1]4701-5Imp'!Q$264</f>
        <v>1.5894584999999999E-2</v>
      </c>
      <c r="S35" s="14">
        <f>'[1]4701-5Imp'!R$264</f>
        <v>3.1525083000000002E-2</v>
      </c>
      <c r="T35" s="14">
        <f>'[1]4701-5Imp'!S$264</f>
        <v>2.14816005E-2</v>
      </c>
      <c r="U35" s="14">
        <f>'[1]4701-5Imp'!T$264</f>
        <v>5.9002604999999998E-3</v>
      </c>
      <c r="V35" s="14">
        <f>'[1]4701-5Imp'!U$264</f>
        <v>1.5453440999999998E-2</v>
      </c>
      <c r="W35" s="14">
        <f>'[1]4701-5Imp'!V$264</f>
        <v>4.05619875E-2</v>
      </c>
      <c r="X35" s="14">
        <f>'[1]4701-5Imp'!W$264</f>
        <v>0</v>
      </c>
      <c r="Y35" s="14">
        <f>'[1]4701-5Imp'!X$264</f>
        <v>0</v>
      </c>
      <c r="Z35" s="14">
        <f>'[1]4701-5Imp'!Y$264</f>
        <v>0</v>
      </c>
      <c r="AA35" s="14">
        <f>'[1]4701-5Imp'!Z$264</f>
        <v>0</v>
      </c>
      <c r="AB35" s="16">
        <f>'[1]4701-5Imp'!AA$264</f>
        <v>0</v>
      </c>
      <c r="AC35" s="15"/>
      <c r="AD35" s="13">
        <f>1/1000*'[1]4701-5Imp'!AB$264</f>
        <v>1.0566E-3</v>
      </c>
      <c r="AE35" s="24">
        <f>1/1000*'[1]4701-5Imp'!AC$264</f>
        <v>8.8749999999999994E-4</v>
      </c>
      <c r="AF35" s="24">
        <f>1/1000*'[1]4701-5Imp'!AD$264</f>
        <v>1.9778999999999999E-3</v>
      </c>
      <c r="AG35" s="24">
        <f>1/1000*'[1]4701-5Imp'!AE$264</f>
        <v>8.6700000000000004E-4</v>
      </c>
      <c r="AH35" s="24">
        <f>1/1000*'[1]4701-5Imp'!AF$264</f>
        <v>1.1484000000000002E-3</v>
      </c>
      <c r="AI35" s="24">
        <f>1/1000*'[1]4701-5Imp'!AG$264</f>
        <v>1.1137E-3</v>
      </c>
      <c r="AJ35" s="24">
        <f>1/1000*'[1]4701-5Imp'!AH$264</f>
        <v>5.1199999999999998E-4</v>
      </c>
      <c r="AK35" s="24">
        <f>1/1000*'[1]4701-5Imp'!AI$264</f>
        <v>8.5079999999999997E-4</v>
      </c>
      <c r="AL35" s="24">
        <f>1/1000*'[1]4701-5Imp'!AJ$264</f>
        <v>1.1237999999999999E-3</v>
      </c>
      <c r="AM35" s="24">
        <f>1/1000*'[1]4701-5Imp'!AK$264</f>
        <v>2.8607999999999997E-3</v>
      </c>
      <c r="AN35" s="24">
        <f>1/1000*'[1]4701-5Imp'!AL$264</f>
        <v>3.7638000000000003E-3</v>
      </c>
      <c r="AO35" s="24">
        <f>1/1000*'[1]4701-5Imp'!AM$264</f>
        <v>5.1056999999999995E-3</v>
      </c>
      <c r="AP35" s="24">
        <f>1/1000*'[1]4701-5Imp'!AN$264</f>
        <v>5.7455000000000006E-3</v>
      </c>
      <c r="AQ35" s="24">
        <f>1/1000*'[1]4701-5Imp'!AO$264</f>
        <v>5.0625000000000002E-3</v>
      </c>
      <c r="AR35" s="24">
        <f>1/1000*'[1]4701-5Imp'!AP$264</f>
        <v>3.2131E-3</v>
      </c>
      <c r="AS35" s="24">
        <f>1/1000*'[1]4701-5Imp'!AQ$264</f>
        <v>2.6401999999999997E-3</v>
      </c>
      <c r="AT35" s="436">
        <f>1/1000*'[1]4701-5Imp'!AR$264</f>
        <v>4.5944000000000002E-3</v>
      </c>
      <c r="AU35" s="24">
        <f>1/1000*'[1]4701-5Imp'!AS$264</f>
        <v>3.2881E-3</v>
      </c>
      <c r="AV35" s="24">
        <f>1/1000*'[1]4701-5Imp'!AT$264</f>
        <v>1.2887999999999999E-3</v>
      </c>
      <c r="AW35" s="24">
        <f>1/1000*'[1]4701-5Imp'!AU$264</f>
        <v>2.2410999999999998E-3</v>
      </c>
      <c r="AX35" s="24">
        <f>1/1000*'[1]4701-5Imp'!AV$264</f>
        <v>5.2220999999999995E-3</v>
      </c>
      <c r="AY35" s="24">
        <f>1/1000*'[1]4701-5Imp'!AW$264</f>
        <v>0</v>
      </c>
      <c r="AZ35" s="24">
        <f>1/1000*'[1]4701-5Imp'!AX$264</f>
        <v>0</v>
      </c>
      <c r="BA35" s="24">
        <f>1/1000*'[1]4701-5Imp'!AY$264</f>
        <v>0</v>
      </c>
      <c r="BB35" s="24">
        <f>1/1000*'[1]4701-5Imp'!AZ$264</f>
        <v>0</v>
      </c>
      <c r="BC35" s="256">
        <f>1/1000*'[1]4701-5Imp'!BA$264</f>
        <v>0</v>
      </c>
      <c r="BD35" s="259"/>
    </row>
    <row r="36" spans="2:56" ht="13" thickBot="1">
      <c r="B36" s="6" t="s">
        <v>16</v>
      </c>
      <c r="C36" s="82">
        <f>'[1]48Imp'!B$264</f>
        <v>6.5542953000000015E-2</v>
      </c>
      <c r="D36" s="85">
        <f>'[1]48Imp'!C$264</f>
        <v>6.7273664499999983E-2</v>
      </c>
      <c r="E36" s="85">
        <f>'[1]48Imp'!D$264</f>
        <v>7.4626034000000008E-2</v>
      </c>
      <c r="F36" s="85">
        <f>'[1]48Imp'!E$264</f>
        <v>7.7728629999999979E-2</v>
      </c>
      <c r="G36" s="85">
        <f>'[1]48Imp'!F$264</f>
        <v>8.7290678999999996E-2</v>
      </c>
      <c r="H36" s="85">
        <f>'[1]48Imp'!G$264</f>
        <v>0.10533394550000001</v>
      </c>
      <c r="I36" s="85">
        <f>'[1]48Imp'!H$264</f>
        <v>0.14105698599999997</v>
      </c>
      <c r="J36" s="352">
        <f>'[1]48Imp'!I$264</f>
        <v>0.18010619899999999</v>
      </c>
      <c r="K36" s="342">
        <f>'[1]48Imp'!J$264</f>
        <v>0.21205732100000002</v>
      </c>
      <c r="L36" s="342">
        <f>'[1]48Imp'!K$264</f>
        <v>0.1884170855</v>
      </c>
      <c r="M36" s="341">
        <f>'[1]48Imp'!L$264</f>
        <v>0.192968741</v>
      </c>
      <c r="N36" s="341">
        <f>'[1]48Imp'!M$264</f>
        <v>0.27384135449999997</v>
      </c>
      <c r="O36" s="341">
        <f>'[1]48Imp'!N$264</f>
        <v>0.26968975600000006</v>
      </c>
      <c r="P36" s="341">
        <f>'[1]48Imp'!O$264</f>
        <v>0.28260856400000001</v>
      </c>
      <c r="Q36" s="341">
        <f>'[1]48Imp'!P$264</f>
        <v>0.30404573850000005</v>
      </c>
      <c r="R36" s="341">
        <f>'[1]48Imp'!Q$264</f>
        <v>0.22670006449999999</v>
      </c>
      <c r="S36" s="341">
        <f>'[1]48Imp'!R$264</f>
        <v>0.24615905999999999</v>
      </c>
      <c r="T36" s="341">
        <f>'[1]48Imp'!S$264</f>
        <v>0.29406419349999996</v>
      </c>
      <c r="U36" s="341">
        <f>'[1]48Imp'!T$264</f>
        <v>0.28323133649999993</v>
      </c>
      <c r="V36" s="341">
        <f>'[1]48Imp'!U$264</f>
        <v>0.30033995249999995</v>
      </c>
      <c r="W36" s="341">
        <f>'[1]48Imp'!V$264</f>
        <v>0.3147894155</v>
      </c>
      <c r="X36" s="341">
        <f>'[1]48Imp'!W$264</f>
        <v>0</v>
      </c>
      <c r="Y36" s="341">
        <f>'[1]48Imp'!X$264</f>
        <v>0</v>
      </c>
      <c r="Z36" s="341">
        <f>'[1]48Imp'!Y$264</f>
        <v>0</v>
      </c>
      <c r="AA36" s="341">
        <f>'[1]48Imp'!Z$264</f>
        <v>0</v>
      </c>
      <c r="AB36" s="343">
        <f>'[1]48Imp'!AA$264</f>
        <v>0</v>
      </c>
      <c r="AC36" s="110"/>
      <c r="AD36" s="414">
        <f>1/1000*'[1]48Imp'!AB$264</f>
        <v>3.572150000000001E-2</v>
      </c>
      <c r="AE36" s="445">
        <f>1/1000*'[1]48Imp'!AC$264</f>
        <v>2.8267999999999995E-2</v>
      </c>
      <c r="AF36" s="445">
        <f>1/1000*'[1]48Imp'!AD$264</f>
        <v>3.5298699999999995E-2</v>
      </c>
      <c r="AG36" s="445">
        <f>1/1000*'[1]48Imp'!AE$264</f>
        <v>4.5180599999999994E-2</v>
      </c>
      <c r="AH36" s="445">
        <f>1/1000*'[1]48Imp'!AF$264</f>
        <v>5.68351E-2</v>
      </c>
      <c r="AI36" s="445">
        <f>1/1000*'[1]48Imp'!AG$264</f>
        <v>7.4222999999999997E-2</v>
      </c>
      <c r="AJ36" s="445">
        <f>1/1000*'[1]48Imp'!AH$264</f>
        <v>9.6064599999999986E-2</v>
      </c>
      <c r="AK36" s="445">
        <f>1/1000*'[1]48Imp'!AI$264</f>
        <v>0.13612649999999998</v>
      </c>
      <c r="AL36" s="445">
        <f>1/1000*'[1]48Imp'!AJ$264</f>
        <v>0.18213379999999998</v>
      </c>
      <c r="AM36" s="445">
        <f>1/1000*'[1]48Imp'!AK$264</f>
        <v>0.1483516</v>
      </c>
      <c r="AN36" s="445">
        <f>1/1000*'[1]48Imp'!AL$264</f>
        <v>0.11466009999999999</v>
      </c>
      <c r="AO36" s="445">
        <f>1/1000*'[1]48Imp'!AM$264</f>
        <v>0.21783750000000004</v>
      </c>
      <c r="AP36" s="445">
        <f>1/1000*'[1]48Imp'!AN$264</f>
        <v>0.17318820000000001</v>
      </c>
      <c r="AQ36" s="445">
        <f>1/1000*'[1]48Imp'!AO$264</f>
        <v>0.19304659999999998</v>
      </c>
      <c r="AR36" s="445">
        <f>1/1000*'[1]48Imp'!AP$264</f>
        <v>0.2175184</v>
      </c>
      <c r="AS36" s="445">
        <f>1/1000*'[1]48Imp'!AQ$264</f>
        <v>0.1245067</v>
      </c>
      <c r="AT36" s="446">
        <f>1/1000*'[1]48Imp'!AR$264</f>
        <v>0.12354199999999999</v>
      </c>
      <c r="AU36" s="445">
        <f>1/1000*'[1]48Imp'!AS$264</f>
        <v>0.14605870000000001</v>
      </c>
      <c r="AV36" s="445">
        <f>1/1000*'[1]48Imp'!AT$264</f>
        <v>0.16009059999999994</v>
      </c>
      <c r="AW36" s="445">
        <f>1/1000*'[1]48Imp'!AU$264</f>
        <v>0.15047430000000003</v>
      </c>
      <c r="AX36" s="445">
        <f>1/1000*'[1]48Imp'!AV$264</f>
        <v>0.15421620000000003</v>
      </c>
      <c r="AY36" s="445">
        <f>1/1000*'[1]48Imp'!AW$264</f>
        <v>0</v>
      </c>
      <c r="AZ36" s="445">
        <f>1/1000*'[1]48Imp'!AX$264</f>
        <v>0</v>
      </c>
      <c r="BA36" s="445">
        <f>1/1000*'[1]48Imp'!AY$264</f>
        <v>0</v>
      </c>
      <c r="BB36" s="445">
        <f>1/1000*'[1]48Imp'!AZ$264</f>
        <v>0</v>
      </c>
      <c r="BC36" s="447">
        <f>1/1000*'[1]48Imp'!BA$264</f>
        <v>0</v>
      </c>
      <c r="BD36" s="448"/>
    </row>
    <row r="37" spans="2:56" ht="13" thickTop="1"/>
  </sheetData>
  <mergeCells count="9">
    <mergeCell ref="AD3:BC3"/>
    <mergeCell ref="AD5:BC5"/>
    <mergeCell ref="AD21:BC21"/>
    <mergeCell ref="AD2:BC2"/>
    <mergeCell ref="B2:B3"/>
    <mergeCell ref="C2:AB2"/>
    <mergeCell ref="C3:AB3"/>
    <mergeCell ref="C5:AB5"/>
    <mergeCell ref="C21:AB21"/>
  </mergeCells>
  <phoneticPr fontId="2" type="noConversion"/>
  <pageMargins left="0.75" right="0.75" top="1" bottom="1" header="0.5" footer="0.5"/>
  <pageSetup paperSize="9" scale="78" orientation="portrait" r:id="rId1"/>
  <headerFooter alignWithMargins="0">
    <oddFooter>&amp;LJEH for EFI  &amp;9(November 2008)</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BD47"/>
  <sheetViews>
    <sheetView workbookViewId="0">
      <pane xSplit="2" ySplit="4" topLeftCell="C5"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1.08984375" customWidth="1"/>
    <col min="3" max="23" width="5.6328125" customWidth="1"/>
    <col min="24" max="28" width="5.6328125" hidden="1" customWidth="1"/>
    <col min="29" max="29" width="1.6328125" customWidth="1"/>
    <col min="30" max="45" width="5.6328125" customWidth="1"/>
    <col min="46" max="46" width="5.6328125" style="274" customWidth="1"/>
    <col min="47" max="50" width="5.6328125" customWidth="1"/>
    <col min="51" max="55" width="5.6328125" hidden="1" customWidth="1"/>
    <col min="56" max="56" width="5.6328125" customWidth="1"/>
  </cols>
  <sheetData>
    <row r="1" spans="2:56" ht="9" customHeight="1" thickBot="1"/>
    <row r="2" spans="2:56" ht="20" customHeight="1" thickTop="1">
      <c r="B2" s="554" t="s">
        <v>24</v>
      </c>
      <c r="C2" s="556" t="s">
        <v>5</v>
      </c>
      <c r="D2" s="557"/>
      <c r="E2" s="557"/>
      <c r="F2" s="557"/>
      <c r="G2" s="557"/>
      <c r="H2" s="557"/>
      <c r="I2" s="557"/>
      <c r="J2" s="557"/>
      <c r="K2" s="557"/>
      <c r="L2" s="557"/>
      <c r="M2" s="557"/>
      <c r="N2" s="557"/>
      <c r="O2" s="557"/>
      <c r="P2" s="557"/>
      <c r="Q2" s="557"/>
      <c r="R2" s="557"/>
      <c r="S2" s="557"/>
      <c r="T2" s="557"/>
      <c r="U2" s="557"/>
      <c r="V2" s="557"/>
      <c r="W2" s="557"/>
      <c r="X2" s="557"/>
      <c r="Y2" s="557"/>
      <c r="Z2" s="557"/>
      <c r="AA2" s="557"/>
      <c r="AB2" s="558"/>
      <c r="AC2" s="3"/>
      <c r="AD2" s="551" t="s">
        <v>80</v>
      </c>
      <c r="AE2" s="552"/>
      <c r="AF2" s="552"/>
      <c r="AG2" s="552"/>
      <c r="AH2" s="552"/>
      <c r="AI2" s="552"/>
      <c r="AJ2" s="552"/>
      <c r="AK2" s="552"/>
      <c r="AL2" s="552"/>
      <c r="AM2" s="552"/>
      <c r="AN2" s="552"/>
      <c r="AO2" s="552"/>
      <c r="AP2" s="552"/>
      <c r="AQ2" s="552"/>
      <c r="AR2" s="552"/>
      <c r="AS2" s="552"/>
      <c r="AT2" s="552"/>
      <c r="AU2" s="552"/>
      <c r="AV2" s="552"/>
      <c r="AW2" s="552"/>
      <c r="AX2" s="552"/>
      <c r="AY2" s="552"/>
      <c r="AZ2" s="552"/>
      <c r="BA2" s="552"/>
      <c r="BB2" s="552"/>
      <c r="BC2" s="553"/>
      <c r="BD2" s="259"/>
    </row>
    <row r="3" spans="2:56" ht="13" thickBot="1">
      <c r="B3" s="555"/>
      <c r="C3" s="559" t="s">
        <v>3</v>
      </c>
      <c r="D3" s="560"/>
      <c r="E3" s="560"/>
      <c r="F3" s="560"/>
      <c r="G3" s="560"/>
      <c r="H3" s="560"/>
      <c r="I3" s="560"/>
      <c r="J3" s="560"/>
      <c r="K3" s="560"/>
      <c r="L3" s="560"/>
      <c r="M3" s="560"/>
      <c r="N3" s="560"/>
      <c r="O3" s="560"/>
      <c r="P3" s="560"/>
      <c r="Q3" s="560"/>
      <c r="R3" s="560"/>
      <c r="S3" s="560"/>
      <c r="T3" s="560"/>
      <c r="U3" s="560"/>
      <c r="V3" s="560"/>
      <c r="W3" s="560"/>
      <c r="X3" s="560"/>
      <c r="Y3" s="560"/>
      <c r="Z3" s="560"/>
      <c r="AA3" s="560"/>
      <c r="AB3" s="561"/>
      <c r="AC3" s="4"/>
      <c r="AD3" s="545" t="s">
        <v>81</v>
      </c>
      <c r="AE3" s="546"/>
      <c r="AF3" s="546"/>
      <c r="AG3" s="546"/>
      <c r="AH3" s="546"/>
      <c r="AI3" s="546"/>
      <c r="AJ3" s="546"/>
      <c r="AK3" s="546"/>
      <c r="AL3" s="546"/>
      <c r="AM3" s="546"/>
      <c r="AN3" s="546"/>
      <c r="AO3" s="546"/>
      <c r="AP3" s="546"/>
      <c r="AQ3" s="546"/>
      <c r="AR3" s="546"/>
      <c r="AS3" s="546"/>
      <c r="AT3" s="546"/>
      <c r="AU3" s="546"/>
      <c r="AV3" s="546"/>
      <c r="AW3" s="546"/>
      <c r="AX3" s="546"/>
      <c r="AY3" s="546"/>
      <c r="AZ3" s="546"/>
      <c r="BA3" s="546"/>
      <c r="BB3" s="546"/>
      <c r="BC3" s="547"/>
      <c r="BD3" s="259"/>
    </row>
    <row r="4" spans="2:56" ht="20" customHeight="1" thickTop="1" thickBot="1">
      <c r="B4" s="4"/>
      <c r="C4" s="62">
        <v>2000</v>
      </c>
      <c r="D4" s="63">
        <v>2001</v>
      </c>
      <c r="E4" s="63">
        <v>2002</v>
      </c>
      <c r="F4" s="63">
        <v>2003</v>
      </c>
      <c r="G4" s="63">
        <v>2004</v>
      </c>
      <c r="H4" s="63">
        <v>2005</v>
      </c>
      <c r="I4" s="63">
        <v>2006</v>
      </c>
      <c r="J4" s="64">
        <v>2007</v>
      </c>
      <c r="K4" s="64">
        <f>1+J4</f>
        <v>2008</v>
      </c>
      <c r="L4" s="134">
        <f>1+K4</f>
        <v>2009</v>
      </c>
      <c r="M4" s="134">
        <f>1+L4</f>
        <v>2010</v>
      </c>
      <c r="N4" s="245">
        <f>1+M4</f>
        <v>2011</v>
      </c>
      <c r="O4" s="245">
        <f t="shared" ref="O4:AA4" si="0">1+N4</f>
        <v>2012</v>
      </c>
      <c r="P4" s="245">
        <f t="shared" ref="P4" si="1">1+O4</f>
        <v>2013</v>
      </c>
      <c r="Q4" s="245">
        <f t="shared" ref="Q4" si="2">1+P4</f>
        <v>2014</v>
      </c>
      <c r="R4" s="245">
        <f t="shared" ref="R4" si="3">1+Q4</f>
        <v>2015</v>
      </c>
      <c r="S4" s="245">
        <f t="shared" ref="S4" si="4">1+R4</f>
        <v>2016</v>
      </c>
      <c r="T4" s="245">
        <f t="shared" si="0"/>
        <v>2017</v>
      </c>
      <c r="U4" s="245">
        <f t="shared" si="0"/>
        <v>2018</v>
      </c>
      <c r="V4" s="245">
        <f t="shared" si="0"/>
        <v>2019</v>
      </c>
      <c r="W4" s="245">
        <f t="shared" si="0"/>
        <v>2020</v>
      </c>
      <c r="X4" s="245">
        <f t="shared" si="0"/>
        <v>2021</v>
      </c>
      <c r="Y4" s="245">
        <f t="shared" si="0"/>
        <v>2022</v>
      </c>
      <c r="Z4" s="245">
        <f t="shared" si="0"/>
        <v>2023</v>
      </c>
      <c r="AA4" s="245">
        <f t="shared" si="0"/>
        <v>2024</v>
      </c>
      <c r="AB4" s="66">
        <f>1+AA4</f>
        <v>2025</v>
      </c>
      <c r="AC4" s="131"/>
      <c r="AD4" s="133">
        <v>2000</v>
      </c>
      <c r="AE4" s="63">
        <f>1+AD4</f>
        <v>2001</v>
      </c>
      <c r="AF4" s="63">
        <f t="shared" ref="AF4:BC4" si="5">1+AE4</f>
        <v>2002</v>
      </c>
      <c r="AG4" s="63">
        <f t="shared" si="5"/>
        <v>2003</v>
      </c>
      <c r="AH4" s="63">
        <f t="shared" si="5"/>
        <v>2004</v>
      </c>
      <c r="AI4" s="63">
        <f t="shared" si="5"/>
        <v>2005</v>
      </c>
      <c r="AJ4" s="63">
        <f t="shared" si="5"/>
        <v>2006</v>
      </c>
      <c r="AK4" s="63">
        <f t="shared" si="5"/>
        <v>2007</v>
      </c>
      <c r="AL4" s="63">
        <f t="shared" si="5"/>
        <v>2008</v>
      </c>
      <c r="AM4" s="63">
        <f t="shared" si="5"/>
        <v>2009</v>
      </c>
      <c r="AN4" s="63">
        <f t="shared" si="5"/>
        <v>2010</v>
      </c>
      <c r="AO4" s="63">
        <f t="shared" si="5"/>
        <v>2011</v>
      </c>
      <c r="AP4" s="63">
        <f t="shared" si="5"/>
        <v>2012</v>
      </c>
      <c r="AQ4" s="63">
        <f t="shared" si="5"/>
        <v>2013</v>
      </c>
      <c r="AR4" s="63">
        <f t="shared" si="5"/>
        <v>2014</v>
      </c>
      <c r="AS4" s="63">
        <f t="shared" si="5"/>
        <v>2015</v>
      </c>
      <c r="AT4" s="63">
        <f t="shared" si="5"/>
        <v>2016</v>
      </c>
      <c r="AU4" s="63">
        <f t="shared" si="5"/>
        <v>2017</v>
      </c>
      <c r="AV4" s="63">
        <f t="shared" si="5"/>
        <v>2018</v>
      </c>
      <c r="AW4" s="63">
        <f t="shared" si="5"/>
        <v>2019</v>
      </c>
      <c r="AX4" s="63">
        <f t="shared" si="5"/>
        <v>2020</v>
      </c>
      <c r="AY4" s="63">
        <f t="shared" si="5"/>
        <v>2021</v>
      </c>
      <c r="AZ4" s="63">
        <f t="shared" si="5"/>
        <v>2022</v>
      </c>
      <c r="BA4" s="63">
        <f t="shared" si="5"/>
        <v>2023</v>
      </c>
      <c r="BB4" s="63">
        <f t="shared" si="5"/>
        <v>2024</v>
      </c>
      <c r="BC4" s="263">
        <f t="shared" si="5"/>
        <v>2025</v>
      </c>
      <c r="BD4" s="259"/>
    </row>
    <row r="5" spans="2:56" ht="25" customHeight="1" thickTop="1">
      <c r="B5" s="7"/>
      <c r="C5" s="562" t="s">
        <v>82</v>
      </c>
      <c r="D5" s="563"/>
      <c r="E5" s="563"/>
      <c r="F5" s="563"/>
      <c r="G5" s="563"/>
      <c r="H5" s="563"/>
      <c r="I5" s="563"/>
      <c r="J5" s="563"/>
      <c r="K5" s="563"/>
      <c r="L5" s="563"/>
      <c r="M5" s="563"/>
      <c r="N5" s="563"/>
      <c r="O5" s="563"/>
      <c r="P5" s="563"/>
      <c r="Q5" s="563"/>
      <c r="R5" s="563"/>
      <c r="S5" s="563"/>
      <c r="T5" s="563"/>
      <c r="U5" s="563"/>
      <c r="V5" s="563"/>
      <c r="W5" s="563"/>
      <c r="X5" s="563"/>
      <c r="Y5" s="563"/>
      <c r="Z5" s="563"/>
      <c r="AA5" s="563"/>
      <c r="AB5" s="564"/>
      <c r="AC5" s="4"/>
      <c r="AD5" s="562" t="str">
        <f>C5</f>
        <v>Exports to all countries</v>
      </c>
      <c r="AE5" s="563"/>
      <c r="AF5" s="563"/>
      <c r="AG5" s="563"/>
      <c r="AH5" s="563"/>
      <c r="AI5" s="563"/>
      <c r="AJ5" s="563"/>
      <c r="AK5" s="563"/>
      <c r="AL5" s="563"/>
      <c r="AM5" s="563"/>
      <c r="AN5" s="563"/>
      <c r="AO5" s="563"/>
      <c r="AP5" s="563"/>
      <c r="AQ5" s="563"/>
      <c r="AR5" s="563"/>
      <c r="AS5" s="563"/>
      <c r="AT5" s="563"/>
      <c r="AU5" s="563"/>
      <c r="AV5" s="563"/>
      <c r="AW5" s="563"/>
      <c r="AX5" s="563"/>
      <c r="AY5" s="563"/>
      <c r="AZ5" s="563"/>
      <c r="BA5" s="563"/>
      <c r="BB5" s="563"/>
      <c r="BC5" s="564"/>
      <c r="BD5" s="259"/>
    </row>
    <row r="6" spans="2:56" ht="20" customHeight="1">
      <c r="B6" s="29" t="s">
        <v>14</v>
      </c>
      <c r="C6" s="89">
        <f>SUM(C8,C18,C22)</f>
        <v>4.117374365372001</v>
      </c>
      <c r="D6" s="90">
        <f t="shared" ref="D6:AB6" si="6">SUM(D8,D18,D22)</f>
        <v>4.3120364401479998</v>
      </c>
      <c r="E6" s="90">
        <f t="shared" si="6"/>
        <v>5.1041350854480001</v>
      </c>
      <c r="F6" s="90">
        <f t="shared" si="6"/>
        <v>5.3700014619133567</v>
      </c>
      <c r="G6" s="90">
        <f t="shared" si="6"/>
        <v>7.0645687780300008</v>
      </c>
      <c r="H6" s="90">
        <f t="shared" si="6"/>
        <v>6.9408509520180006</v>
      </c>
      <c r="I6" s="90">
        <f t="shared" si="6"/>
        <v>6.0420340152059984</v>
      </c>
      <c r="J6" s="90">
        <f t="shared" si="6"/>
        <v>5.8193141967299988</v>
      </c>
      <c r="K6" s="90">
        <f t="shared" si="6"/>
        <v>5.5342718230259988</v>
      </c>
      <c r="L6" s="90">
        <f t="shared" si="6"/>
        <v>4.4219420150280007</v>
      </c>
      <c r="M6" s="90">
        <f t="shared" si="6"/>
        <v>5.7793090498620003</v>
      </c>
      <c r="N6" s="90">
        <f t="shared" si="6"/>
        <v>6.7799912123619999</v>
      </c>
      <c r="O6" s="90">
        <f t="shared" si="6"/>
        <v>8.0612763542919978</v>
      </c>
      <c r="P6" s="90">
        <f t="shared" ref="P6:S6" si="7">SUM(P8,P18,P22)</f>
        <v>9.0235507628999994</v>
      </c>
      <c r="Q6" s="90">
        <f t="shared" si="7"/>
        <v>10.636176322463996</v>
      </c>
      <c r="R6" s="90">
        <f t="shared" si="7"/>
        <v>12.090733011669998</v>
      </c>
      <c r="S6" s="90">
        <f t="shared" si="7"/>
        <v>14.21383083401</v>
      </c>
      <c r="T6" s="90">
        <f t="shared" si="6"/>
        <v>15.74237468561852</v>
      </c>
      <c r="U6" s="90">
        <f t="shared" si="6"/>
        <v>18.396713828309995</v>
      </c>
      <c r="V6" s="90">
        <f t="shared" si="6"/>
        <v>21.897780136378259</v>
      </c>
      <c r="W6" s="90">
        <f t="shared" si="6"/>
        <v>23.376880014975221</v>
      </c>
      <c r="X6" s="90">
        <f t="shared" si="6"/>
        <v>0</v>
      </c>
      <c r="Y6" s="90">
        <f t="shared" si="6"/>
        <v>0</v>
      </c>
      <c r="Z6" s="90">
        <f t="shared" si="6"/>
        <v>0</v>
      </c>
      <c r="AA6" s="90">
        <f t="shared" si="6"/>
        <v>0</v>
      </c>
      <c r="AB6" s="91">
        <f t="shared" si="6"/>
        <v>0</v>
      </c>
      <c r="AC6" s="81"/>
      <c r="AD6" s="92">
        <f>SUM(AD8,AD18,AD22)</f>
        <v>0.41330919999999999</v>
      </c>
      <c r="AE6" s="93">
        <f t="shared" ref="AE6:BC6" si="8">SUM(AE8,AE18,AE22)</f>
        <v>0.41838939999999991</v>
      </c>
      <c r="AF6" s="93">
        <f t="shared" si="8"/>
        <v>0.45133400000000001</v>
      </c>
      <c r="AG6" s="93">
        <f t="shared" si="8"/>
        <v>0.57573640000000004</v>
      </c>
      <c r="AH6" s="93">
        <f t="shared" si="8"/>
        <v>0.74829509999999999</v>
      </c>
      <c r="AI6" s="93">
        <f t="shared" si="8"/>
        <v>0.73383029999999982</v>
      </c>
      <c r="AJ6" s="93">
        <f t="shared" si="8"/>
        <v>0.74215789999999981</v>
      </c>
      <c r="AK6" s="93">
        <f t="shared" si="8"/>
        <v>0.9939157999999999</v>
      </c>
      <c r="AL6" s="93">
        <f t="shared" si="8"/>
        <v>1.0366020000000002</v>
      </c>
      <c r="AM6" s="93">
        <f t="shared" si="8"/>
        <v>0.62235130000000027</v>
      </c>
      <c r="AN6" s="93">
        <f t="shared" si="8"/>
        <v>0.79351830000000001</v>
      </c>
      <c r="AO6" s="93">
        <f t="shared" si="8"/>
        <v>1.0414130999999998</v>
      </c>
      <c r="AP6" s="93">
        <f t="shared" si="8"/>
        <v>1.0688721000000001</v>
      </c>
      <c r="AQ6" s="93">
        <f t="shared" si="8"/>
        <v>1.2317550000000002</v>
      </c>
      <c r="AR6" s="93">
        <f t="shared" si="8"/>
        <v>1.3478049000000001</v>
      </c>
      <c r="AS6" s="93">
        <f t="shared" si="8"/>
        <v>1.0885014</v>
      </c>
      <c r="AT6" s="93">
        <f t="shared" si="8"/>
        <v>1.2050468999999997</v>
      </c>
      <c r="AU6" s="93">
        <f t="shared" si="8"/>
        <v>1.5637254</v>
      </c>
      <c r="AV6" s="93">
        <f t="shared" si="8"/>
        <v>1.937248799999999</v>
      </c>
      <c r="AW6" s="93">
        <f t="shared" si="8"/>
        <v>2.0136314</v>
      </c>
      <c r="AX6" s="93">
        <f t="shared" si="8"/>
        <v>2.1743780999999998</v>
      </c>
      <c r="AY6" s="93">
        <f t="shared" si="8"/>
        <v>0</v>
      </c>
      <c r="AZ6" s="93">
        <f t="shared" si="8"/>
        <v>0</v>
      </c>
      <c r="BA6" s="93">
        <f t="shared" si="8"/>
        <v>0</v>
      </c>
      <c r="BB6" s="93">
        <f t="shared" si="8"/>
        <v>0</v>
      </c>
      <c r="BC6" s="94">
        <f t="shared" si="8"/>
        <v>0</v>
      </c>
      <c r="BD6" s="305"/>
    </row>
    <row r="7" spans="2:56" ht="17.149999999999999" customHeight="1">
      <c r="B7" s="87" t="s">
        <v>32</v>
      </c>
      <c r="C7" s="221">
        <f>[1]CoreVPAExp!B$263</f>
        <v>2.4271035196920003</v>
      </c>
      <c r="D7" s="222">
        <f>[1]CoreVPAExp!C$263</f>
        <v>2.5428740184679994</v>
      </c>
      <c r="E7" s="222">
        <f>[1]CoreVPAExp!D$263</f>
        <v>3.2663529548479997</v>
      </c>
      <c r="F7" s="222">
        <f>[1]CoreVPAExp!E$263</f>
        <v>3.5473443224533323</v>
      </c>
      <c r="G7" s="222">
        <f>[1]CoreVPAExp!F$263</f>
        <v>4.7109509460999988</v>
      </c>
      <c r="H7" s="222">
        <f>[1]CoreVPAExp!G$263</f>
        <v>4.5299472552480013</v>
      </c>
      <c r="I7" s="222">
        <f>[1]CoreVPAExp!H$263</f>
        <v>3.4515777026360004</v>
      </c>
      <c r="J7" s="223">
        <f>[1]CoreVPAExp!I$263</f>
        <v>2.9967262136200006</v>
      </c>
      <c r="K7" s="224">
        <f>[1]CoreVPAExp!J$263</f>
        <v>2.6808131602159997</v>
      </c>
      <c r="L7" s="224">
        <f>[1]CoreVPAExp!K$263</f>
        <v>2.3827666503680001</v>
      </c>
      <c r="M7" s="224">
        <f>[1]CoreVPAExp!L$263</f>
        <v>3.3941453291519998</v>
      </c>
      <c r="N7" s="246">
        <f>[1]CoreVPAExp!M$263</f>
        <v>3.8900960586119995</v>
      </c>
      <c r="O7" s="246">
        <f>[1]CoreVPAExp!N$263</f>
        <v>4.1240202173519993</v>
      </c>
      <c r="P7" s="246">
        <f>[1]CoreVPAExp!O$263</f>
        <v>4.719705953820001</v>
      </c>
      <c r="Q7" s="246">
        <f>[1]CoreVPAExp!P$263</f>
        <v>5.0951380549039991</v>
      </c>
      <c r="R7" s="246">
        <f>[1]CoreVPAExp!Q$263</f>
        <v>5.5015222722800008</v>
      </c>
      <c r="S7" s="246">
        <f>[1]CoreVPAExp!R$263</f>
        <v>6.1886763068800006</v>
      </c>
      <c r="T7" s="246">
        <f>[1]CoreVPAExp!S$263</f>
        <v>6.7796856301720032</v>
      </c>
      <c r="U7" s="246">
        <f>[1]CoreVPAExp!T$263</f>
        <v>6.9559233360599997</v>
      </c>
      <c r="V7" s="246">
        <f>[1]CoreVPAExp!U$263</f>
        <v>8.2089432960999957</v>
      </c>
      <c r="W7" s="246">
        <f>[1]CoreVPAExp!V$263</f>
        <v>8.7574477723999991</v>
      </c>
      <c r="X7" s="246">
        <f>[1]CoreVPAExp!W$263</f>
        <v>0</v>
      </c>
      <c r="Y7" s="246">
        <f>[1]CoreVPAExp!X$263</f>
        <v>0</v>
      </c>
      <c r="Z7" s="246">
        <f>[1]CoreVPAExp!Y$263</f>
        <v>0</v>
      </c>
      <c r="AA7" s="246">
        <f>[1]CoreVPAExp!Z$263</f>
        <v>0</v>
      </c>
      <c r="AB7" s="225">
        <f>[1]CoreVPAExp!AA$263</f>
        <v>0</v>
      </c>
      <c r="AC7" s="81"/>
      <c r="AD7" s="212">
        <f>1/1000*[1]CoreVPAExp!AB$263</f>
        <v>0.10961190000000003</v>
      </c>
      <c r="AE7" s="213">
        <f>1/1000*[1]CoreVPAExp!AC$263</f>
        <v>0.103828</v>
      </c>
      <c r="AF7" s="213">
        <f>1/1000*[1]CoreVPAExp!AD$263</f>
        <v>0.1269795</v>
      </c>
      <c r="AG7" s="213">
        <f>1/1000*[1]CoreVPAExp!AE$263</f>
        <v>0.18365559999999997</v>
      </c>
      <c r="AH7" s="213">
        <f>1/1000*[1]CoreVPAExp!AF$263</f>
        <v>0.24832820000000003</v>
      </c>
      <c r="AI7" s="213">
        <f>1/1000*[1]CoreVPAExp!AG$263</f>
        <v>0.23455540000000002</v>
      </c>
      <c r="AJ7" s="213">
        <f>1/1000*[1]CoreVPAExp!AH$263</f>
        <v>0.17275140000000003</v>
      </c>
      <c r="AK7" s="213">
        <f>1/1000*[1]CoreVPAExp!AI$263</f>
        <v>0.25129460000000003</v>
      </c>
      <c r="AL7" s="213">
        <f>1/1000*[1]CoreVPAExp!AJ$263</f>
        <v>0.19129900000000005</v>
      </c>
      <c r="AM7" s="213">
        <f>1/1000*[1]CoreVPAExp!AK$263</f>
        <v>0.12331640000000001</v>
      </c>
      <c r="AN7" s="213">
        <f>1/1000*[1]CoreVPAExp!AL$263</f>
        <v>0.21601669999999995</v>
      </c>
      <c r="AO7" s="213">
        <f>1/1000*[1]CoreVPAExp!AM$263</f>
        <v>0.2806149</v>
      </c>
      <c r="AP7" s="213">
        <f>1/1000*[1]CoreVPAExp!AN$263</f>
        <v>0.24954080000000003</v>
      </c>
      <c r="AQ7" s="213">
        <f>1/1000*[1]CoreVPAExp!AO$263</f>
        <v>0.30251440000000002</v>
      </c>
      <c r="AR7" s="213">
        <f>1/1000*[1]CoreVPAExp!AP$263</f>
        <v>0.36325180000000007</v>
      </c>
      <c r="AS7" s="213">
        <f>1/1000*[1]CoreVPAExp!AQ$263</f>
        <v>0.29116419999999987</v>
      </c>
      <c r="AT7" s="213">
        <f>1/1000*[1]CoreVPAExp!AR$263</f>
        <v>0.31785820000000004</v>
      </c>
      <c r="AU7" s="213">
        <f>1/1000*[1]CoreVPAExp!AS$263</f>
        <v>0.43045300000000003</v>
      </c>
      <c r="AV7" s="213">
        <f>1/1000*[1]CoreVPAExp!AT$263</f>
        <v>0.56013159999999995</v>
      </c>
      <c r="AW7" s="213">
        <f>1/1000*[1]CoreVPAExp!AU$263</f>
        <v>0.57717230000000019</v>
      </c>
      <c r="AX7" s="213">
        <f>1/1000*[1]CoreVPAExp!AV$263</f>
        <v>0.63776599999999983</v>
      </c>
      <c r="AY7" s="213">
        <f>1/1000*[1]CoreVPAExp!AW$263</f>
        <v>0</v>
      </c>
      <c r="AZ7" s="213">
        <f>1/1000*[1]CoreVPAExp!AX$263</f>
        <v>0</v>
      </c>
      <c r="BA7" s="213">
        <f>1/1000*[1]CoreVPAExp!AY$263</f>
        <v>0</v>
      </c>
      <c r="BB7" s="213">
        <f>1/1000*[1]CoreVPAExp!AZ$263</f>
        <v>0</v>
      </c>
      <c r="BC7" s="261">
        <f>1/1000*[1]CoreVPAExp!BA$263</f>
        <v>0</v>
      </c>
      <c r="BD7" s="259"/>
    </row>
    <row r="8" spans="2:56" ht="20" customHeight="1">
      <c r="B8" s="29" t="s">
        <v>13</v>
      </c>
      <c r="C8" s="226">
        <f>SUM([1]TimberSectorMinusCoreVPAExp!B$263:B$263)+SUM(C9:C12)</f>
        <v>3.596711621372001</v>
      </c>
      <c r="D8" s="227">
        <f>SUM([1]TimberSectorMinusCoreVPAExp!C$263:C$263)+SUM(D9:D12)</f>
        <v>3.7421689462879995</v>
      </c>
      <c r="E8" s="227">
        <f>SUM([1]TimberSectorMinusCoreVPAExp!D$263:D$263)+SUM(E9:E12)</f>
        <v>4.5400685425880001</v>
      </c>
      <c r="F8" s="227">
        <f>SUM([1]TimberSectorMinusCoreVPAExp!E$263:E$263)+SUM(F9:F12)</f>
        <v>4.7803570462233562</v>
      </c>
      <c r="G8" s="227">
        <f>SUM([1]TimberSectorMinusCoreVPAExp!F$263:F$263)+SUM(G9:G12)</f>
        <v>6.4080828376400003</v>
      </c>
      <c r="H8" s="227">
        <f>SUM([1]TimberSectorMinusCoreVPAExp!G$263:G$263)+SUM(H9:H12)</f>
        <v>6.1860974644080002</v>
      </c>
      <c r="I8" s="227">
        <f>SUM([1]TimberSectorMinusCoreVPAExp!H$263:H$263)+SUM(I9:I12)</f>
        <v>5.2390349466759982</v>
      </c>
      <c r="J8" s="228">
        <f>SUM([1]TimberSectorMinusCoreVPAExp!I$263:I$263)+SUM(J9:J12)</f>
        <v>4.8638644436599989</v>
      </c>
      <c r="K8" s="228">
        <f>SUM([1]TimberSectorMinusCoreVPAExp!J$263:J$263)+SUM(K9:K12)</f>
        <v>4.4650944162959991</v>
      </c>
      <c r="L8" s="228">
        <f>SUM([1]TimberSectorMinusCoreVPAExp!K$263:K$263)+SUM(L9:L12)</f>
        <v>3.5491253821480004</v>
      </c>
      <c r="M8" s="228">
        <f>SUM([1]TimberSectorMinusCoreVPAExp!L$263:L$263)+SUM(M9:M12)</f>
        <v>4.6993293043320001</v>
      </c>
      <c r="N8" s="227">
        <f>SUM([1]TimberSectorMinusCoreVPAExp!M$263:M$263)+SUM(N9:N12)</f>
        <v>5.3619260408320004</v>
      </c>
      <c r="O8" s="227">
        <f>SUM([1]TimberSectorMinusCoreVPAExp!N$263:N$263)+SUM(O9:O12)</f>
        <v>5.7048467131919978</v>
      </c>
      <c r="P8" s="227">
        <f>SUM([1]TimberSectorMinusCoreVPAExp!O$263:O$263)+SUM(P9:P12)</f>
        <v>6.634748136799999</v>
      </c>
      <c r="Q8" s="227">
        <f>SUM([1]TimberSectorMinusCoreVPAExp!P$263:P$263)+SUM(Q9:Q12)</f>
        <v>7.4779256525239974</v>
      </c>
      <c r="R8" s="227">
        <f>SUM([1]TimberSectorMinusCoreVPAExp!Q$263:Q$263)+SUM(R9:R12)</f>
        <v>8.4677867518199985</v>
      </c>
      <c r="S8" s="227">
        <f>SUM([1]TimberSectorMinusCoreVPAExp!R$263:R$263)+SUM(S9:S12)</f>
        <v>10.520686291240001</v>
      </c>
      <c r="T8" s="227">
        <f>SUM([1]TimberSectorMinusCoreVPAExp!S$263:S$263)+SUM(T9:T12)</f>
        <v>11.958334545111997</v>
      </c>
      <c r="U8" s="227">
        <f>SUM([1]TimberSectorMinusCoreVPAExp!T$263:T$263)+SUM(U9:U12)</f>
        <v>12.396373392619996</v>
      </c>
      <c r="V8" s="227">
        <f>SUM([1]TimberSectorMinusCoreVPAExp!U$263:U$263)+SUM(V9:V12)</f>
        <v>13.845380201119999</v>
      </c>
      <c r="W8" s="227">
        <f>SUM([1]TimberSectorMinusCoreVPAExp!V$263:V$263)+SUM(W9:W12)</f>
        <v>14.78837029364</v>
      </c>
      <c r="X8" s="227">
        <f>SUM([1]TimberSectorMinusCoreVPAExp!W$263:W$263)+SUM(X9:X12)</f>
        <v>0</v>
      </c>
      <c r="Y8" s="227">
        <f>SUM([1]TimberSectorMinusCoreVPAExp!X$263:X$263)+SUM(Y9:Y12)</f>
        <v>0</v>
      </c>
      <c r="Z8" s="227">
        <f>SUM([1]TimberSectorMinusCoreVPAExp!Y$263:Y$263)+SUM(Z9:Z12)</f>
        <v>0</v>
      </c>
      <c r="AA8" s="227">
        <f>SUM([1]TimberSectorMinusCoreVPAExp!Z$263:Z$263)+SUM(AA9:AA12)</f>
        <v>0</v>
      </c>
      <c r="AB8" s="229">
        <f>SUM([1]TimberSectorMinusCoreVPAExp!AA$263:AA$263)+SUM(AB9:AB12)</f>
        <v>0</v>
      </c>
      <c r="AC8" s="81"/>
      <c r="AD8" s="92">
        <f>1/1000*SUM([1]TimberSectorMinusCoreVPAExp!AB$263:AB$263)+SUM(AD9:AD12)</f>
        <v>0.29114979999999996</v>
      </c>
      <c r="AE8" s="93">
        <f>1/1000*SUM([1]TimberSectorMinusCoreVPAExp!AC$263:AC$263)+SUM(AE9:AE12)</f>
        <v>0.29978359999999993</v>
      </c>
      <c r="AF8" s="93">
        <f>1/1000*SUM([1]TimberSectorMinusCoreVPAExp!AD$263:AD$263)+SUM(AF9:AF12)</f>
        <v>0.33927770000000002</v>
      </c>
      <c r="AG8" s="93">
        <f>1/1000*SUM([1]TimberSectorMinusCoreVPAExp!AE$263:AE$263)+SUM(AG9:AG12)</f>
        <v>0.45867090000000005</v>
      </c>
      <c r="AH8" s="93">
        <f>1/1000*SUM([1]TimberSectorMinusCoreVPAExp!AF$263:AF$263)+SUM(AH9:AH12)</f>
        <v>0.60729610000000001</v>
      </c>
      <c r="AI8" s="93">
        <f>1/1000*SUM([1]TimberSectorMinusCoreVPAExp!AG$263:AG$263)+SUM(AI9:AI12)</f>
        <v>0.59158959999999983</v>
      </c>
      <c r="AJ8" s="93">
        <f>1/1000*SUM([1]TimberSectorMinusCoreVPAExp!AH$263:AH$263)+SUM(AJ9:AJ12)</f>
        <v>0.58713669999999984</v>
      </c>
      <c r="AK8" s="93">
        <f>1/1000*SUM([1]TimberSectorMinusCoreVPAExp!AI$263:AI$263)+SUM(AK9:AK12)</f>
        <v>0.79517709999999986</v>
      </c>
      <c r="AL8" s="93">
        <f>1/1000*SUM([1]TimberSectorMinusCoreVPAExp!AJ$263:AJ$263)+SUM(AL9:AL12)</f>
        <v>0.81066450000000012</v>
      </c>
      <c r="AM8" s="93">
        <f>1/1000*SUM([1]TimberSectorMinusCoreVPAExp!AK$263:AK$263)+SUM(AM9:AM12)</f>
        <v>0.46347490000000019</v>
      </c>
      <c r="AN8" s="93">
        <f>1/1000*SUM([1]TimberSectorMinusCoreVPAExp!AL$263:AL$263)+SUM(AN9:AN12)</f>
        <v>0.62522010000000006</v>
      </c>
      <c r="AO8" s="93">
        <f>1/1000*SUM([1]TimberSectorMinusCoreVPAExp!AM$263:AM$263)+SUM(AO9:AO12)</f>
        <v>0.77689839999999988</v>
      </c>
      <c r="AP8" s="93">
        <f>1/1000*SUM([1]TimberSectorMinusCoreVPAExp!AN$263:AN$263)+SUM(AP9:AP12)</f>
        <v>0.81164769999999997</v>
      </c>
      <c r="AQ8" s="93">
        <f>1/1000*SUM([1]TimberSectorMinusCoreVPAExp!AO$263:AO$263)+SUM(AQ9:AQ12)</f>
        <v>0.98179820000000018</v>
      </c>
      <c r="AR8" s="93">
        <f>1/1000*SUM([1]TimberSectorMinusCoreVPAExp!AP$263:AP$263)+SUM(AR9:AR12)</f>
        <v>1.0800368</v>
      </c>
      <c r="AS8" s="93">
        <f>1/1000*SUM([1]TimberSectorMinusCoreVPAExp!AQ$263:AQ$263)+SUM(AS9:AS12)</f>
        <v>0.88433619999999991</v>
      </c>
      <c r="AT8" s="93">
        <f>1/1000*SUM([1]TimberSectorMinusCoreVPAExp!AR$263:AR$263)+SUM(AT9:AT12)</f>
        <v>1.0039245999999999</v>
      </c>
      <c r="AU8" s="93">
        <f>1/1000*SUM([1]TimberSectorMinusCoreVPAExp!AS$263:AS$263)+SUM(AU9:AU12)</f>
        <v>1.3435902</v>
      </c>
      <c r="AV8" s="93">
        <f>1/1000*SUM([1]TimberSectorMinusCoreVPAExp!AT$263:AT$263)+SUM(AV9:AV12)</f>
        <v>1.6085816999999993</v>
      </c>
      <c r="AW8" s="93">
        <f>1/1000*SUM([1]TimberSectorMinusCoreVPAExp!AU$263:AU$263)+SUM(AW9:AW12)</f>
        <v>1.5992348999999999</v>
      </c>
      <c r="AX8" s="93">
        <f>1/1000*SUM([1]TimberSectorMinusCoreVPAExp!AV$263:AV$263)+SUM(AX9:AX12)</f>
        <v>1.7302814999999998</v>
      </c>
      <c r="AY8" s="93">
        <f>1/1000*SUM([1]TimberSectorMinusCoreVPAExp!AW$263:AW$263)+SUM(AY9:AY12)</f>
        <v>0</v>
      </c>
      <c r="AZ8" s="93">
        <f>1/1000*SUM([1]TimberSectorMinusCoreVPAExp!AX$263:AX$263)+SUM(AZ9:AZ12)</f>
        <v>0</v>
      </c>
      <c r="BA8" s="93">
        <f>1/1000*SUM([1]TimberSectorMinusCoreVPAExp!AY$263:AY$263)+SUM(BA9:BA12)</f>
        <v>0</v>
      </c>
      <c r="BB8" s="93">
        <f>1/1000*SUM([1]TimberSectorMinusCoreVPAExp!AZ$263:AZ$263)+SUM(BB9:BB12)</f>
        <v>0</v>
      </c>
      <c r="BC8" s="94">
        <f>1/1000*SUM([1]TimberSectorMinusCoreVPAExp!BA$263:BA$263)+SUM(BC9:BC12)</f>
        <v>0</v>
      </c>
      <c r="BD8" s="259"/>
    </row>
    <row r="9" spans="2:56" ht="13">
      <c r="B9" s="5" t="s">
        <v>6</v>
      </c>
      <c r="C9" s="95">
        <f>'[1]4403Exp'!B$263</f>
        <v>0.92299600000000004</v>
      </c>
      <c r="D9" s="96">
        <f>'[1]4403Exp'!C$263</f>
        <v>1.0930870000000001</v>
      </c>
      <c r="E9" s="96">
        <f>'[1]4403Exp'!D$263</f>
        <v>1.3156389999999998</v>
      </c>
      <c r="F9" s="96">
        <f>'[1]4403Exp'!E$263</f>
        <v>1.0676686666666666</v>
      </c>
      <c r="G9" s="96">
        <f>'[1]4403Exp'!F$263</f>
        <v>1.7681270000000002</v>
      </c>
      <c r="H9" s="96">
        <f>'[1]4403Exp'!G$263</f>
        <v>2.0481840000000009</v>
      </c>
      <c r="I9" s="96">
        <f>'[1]4403Exp'!H$263</f>
        <v>1.9009609999999999</v>
      </c>
      <c r="J9" s="106">
        <f>'[1]4403Exp'!I$263</f>
        <v>1.9351619999999996</v>
      </c>
      <c r="K9" s="106">
        <f>'[1]4403Exp'!J$263</f>
        <v>1.9511629999999998</v>
      </c>
      <c r="L9" s="106">
        <f>'[1]4403Exp'!K$263</f>
        <v>1.4750709999999998</v>
      </c>
      <c r="M9" s="106">
        <f>'[1]4403Exp'!L$263</f>
        <v>2.2172959999999997</v>
      </c>
      <c r="N9" s="96">
        <f>'[1]4403Exp'!M$263</f>
        <v>2.5091459999999999</v>
      </c>
      <c r="O9" s="96">
        <f>'[1]4403Exp'!N$263</f>
        <v>2.4760209999999994</v>
      </c>
      <c r="P9" s="96">
        <f>'[1]4403Exp'!O$263</f>
        <v>2.6614680000000002</v>
      </c>
      <c r="Q9" s="96">
        <f>'[1]4403Exp'!P$263</f>
        <v>2.608085</v>
      </c>
      <c r="R9" s="96">
        <f>'[1]4403Exp'!Q$263</f>
        <v>2.9422379999999997</v>
      </c>
      <c r="S9" s="96">
        <f>'[1]4403Exp'!R$263</f>
        <v>2.9307959999999995</v>
      </c>
      <c r="T9" s="96">
        <f>'[1]4403Exp'!S$263</f>
        <v>1.975681</v>
      </c>
      <c r="U9" s="96">
        <f>'[1]4403Exp'!T$263</f>
        <v>5.2090000000000001E-3</v>
      </c>
      <c r="V9" s="14">
        <f>'[1]4403Exp'!U$263</f>
        <v>0.26792899999999997</v>
      </c>
      <c r="W9" s="14">
        <f>'[1]4403Exp'!V$263</f>
        <v>0.59615499999999988</v>
      </c>
      <c r="X9" s="96">
        <f>'[1]4403Exp'!W$263</f>
        <v>0</v>
      </c>
      <c r="Y9" s="96">
        <f>'[1]4403Exp'!X$263</f>
        <v>0</v>
      </c>
      <c r="Z9" s="96">
        <f>'[1]4403Exp'!Y$263</f>
        <v>0</v>
      </c>
      <c r="AA9" s="96">
        <f>'[1]4403Exp'!Z$263</f>
        <v>0</v>
      </c>
      <c r="AB9" s="97">
        <f>'[1]4403Exp'!AA$263</f>
        <v>0</v>
      </c>
      <c r="AC9" s="260"/>
      <c r="AD9" s="13">
        <f>1/1000*'[1]4403Exp'!AB$263</f>
        <v>2.1205899999999996E-2</v>
      </c>
      <c r="AE9" s="14">
        <f>1/1000*'[1]4403Exp'!AC$263</f>
        <v>2.26704E-2</v>
      </c>
      <c r="AF9" s="14">
        <f>1/1000*'[1]4403Exp'!AD$263</f>
        <v>2.6608699999999999E-2</v>
      </c>
      <c r="AG9" s="14">
        <f>1/1000*'[1]4403Exp'!AE$263</f>
        <v>3.51705E-2</v>
      </c>
      <c r="AH9" s="14">
        <f>1/1000*'[1]4403Exp'!AF$263</f>
        <v>4.8852600000000003E-2</v>
      </c>
      <c r="AI9" s="14">
        <f>1/1000*'[1]4403Exp'!AG$263</f>
        <v>6.1656399999999993E-2</v>
      </c>
      <c r="AJ9" s="14">
        <f>1/1000*'[1]4403Exp'!AH$263</f>
        <v>5.8643199999999993E-2</v>
      </c>
      <c r="AK9" s="14">
        <f>1/1000*'[1]4403Exp'!AI$263</f>
        <v>0.12459880000000001</v>
      </c>
      <c r="AL9" s="14">
        <f>1/1000*'[1]4403Exp'!AJ$263</f>
        <v>0.10086380000000002</v>
      </c>
      <c r="AM9" s="14">
        <f>1/1000*'[1]4403Exp'!AK$263</f>
        <v>4.5840200000000005E-2</v>
      </c>
      <c r="AN9" s="14">
        <f>1/1000*'[1]4403Exp'!AL$263</f>
        <v>0.10110340000000001</v>
      </c>
      <c r="AO9" s="14">
        <f>1/1000*'[1]4403Exp'!AM$263</f>
        <v>0.12856819999999999</v>
      </c>
      <c r="AP9" s="14">
        <f>1/1000*'[1]4403Exp'!AN$263</f>
        <v>8.2623499999999989E-2</v>
      </c>
      <c r="AQ9" s="14">
        <f>1/1000*'[1]4403Exp'!AO$263</f>
        <v>0.1076978</v>
      </c>
      <c r="AR9" s="14">
        <f>1/1000*'[1]4403Exp'!AP$263</f>
        <v>0.1164126</v>
      </c>
      <c r="AS9" s="14">
        <f>1/1000*'[1]4403Exp'!AQ$263</f>
        <v>9.3722700000000006E-2</v>
      </c>
      <c r="AT9" s="432">
        <f>1/1000*'[1]4403Exp'!AR$263</f>
        <v>8.7289400000000017E-2</v>
      </c>
      <c r="AU9" s="14">
        <f>1/1000*'[1]4403Exp'!AS$263</f>
        <v>7.6274700000000001E-2</v>
      </c>
      <c r="AV9" s="14">
        <f>1/1000*'[1]4403Exp'!AT$263</f>
        <v>1.852E-4</v>
      </c>
      <c r="AW9" s="14">
        <f>1/1000*'[1]4403Exp'!AU$263</f>
        <v>6.3578000000000003E-3</v>
      </c>
      <c r="AX9" s="14">
        <f>1/1000*'[1]4403Exp'!AV$263</f>
        <v>1.35455E-2</v>
      </c>
      <c r="AY9" s="14">
        <f>1/1000*'[1]4403Exp'!AW$263</f>
        <v>0</v>
      </c>
      <c r="AZ9" s="14">
        <f>1/1000*'[1]4403Exp'!AX$263</f>
        <v>0</v>
      </c>
      <c r="BA9" s="14">
        <f>1/1000*'[1]4403Exp'!AY$263</f>
        <v>0</v>
      </c>
      <c r="BB9" s="14">
        <f>1/1000*'[1]4403Exp'!AZ$263</f>
        <v>0</v>
      </c>
      <c r="BC9" s="16">
        <f>1/1000*'[1]4403Exp'!BA$263</f>
        <v>0</v>
      </c>
      <c r="BD9" s="307"/>
    </row>
    <row r="10" spans="2:56" ht="13">
      <c r="B10" s="5" t="s">
        <v>7</v>
      </c>
      <c r="C10" s="95">
        <f>'[1]4407Exp'!B$263</f>
        <v>1.2909545077520004</v>
      </c>
      <c r="D10" s="96">
        <f>'[1]4407Exp'!C$263</f>
        <v>1.218460030788</v>
      </c>
      <c r="E10" s="96">
        <f>'[1]4407Exp'!D$263</f>
        <v>1.6760646983080008</v>
      </c>
      <c r="F10" s="96">
        <f>'[1]4407Exp'!E$263</f>
        <v>2.2336447899999987</v>
      </c>
      <c r="G10" s="96">
        <f>'[1]4407Exp'!F$263</f>
        <v>2.6047958991599995</v>
      </c>
      <c r="H10" s="96">
        <f>'[1]4407Exp'!G$263</f>
        <v>2.1812387495079997</v>
      </c>
      <c r="I10" s="96">
        <f>'[1]4407Exp'!H$263</f>
        <v>1.2814556551159999</v>
      </c>
      <c r="J10" s="106">
        <f>'[1]4407Exp'!I$263</f>
        <v>0.77401910768000004</v>
      </c>
      <c r="K10" s="106">
        <f>'[1]4407Exp'!J$263</f>
        <v>0.51715290317600016</v>
      </c>
      <c r="L10" s="106">
        <f>'[1]4407Exp'!K$263</f>
        <v>0.61347042192799994</v>
      </c>
      <c r="M10" s="106">
        <f>'[1]4407Exp'!L$263</f>
        <v>0.85751345243199995</v>
      </c>
      <c r="N10" s="96">
        <f>'[1]4407Exp'!M$263</f>
        <v>1.1047860034120001</v>
      </c>
      <c r="O10" s="96">
        <f>'[1]4407Exp'!N$263</f>
        <v>1.3336168147119998</v>
      </c>
      <c r="P10" s="96">
        <f>'[1]4407Exp'!O$263</f>
        <v>1.7375360056599993</v>
      </c>
      <c r="Q10" s="96">
        <f>'[1]4407Exp'!P$263</f>
        <v>2.1646387712039998</v>
      </c>
      <c r="R10" s="96">
        <f>'[1]4407Exp'!Q$263</f>
        <v>2.2588311200000009</v>
      </c>
      <c r="S10" s="96">
        <f>'[1]4407Exp'!R$263</f>
        <v>2.8768012000000009</v>
      </c>
      <c r="T10" s="96">
        <f>'[1]4407Exp'!S$263</f>
        <v>4.2923569463319993</v>
      </c>
      <c r="U10" s="96">
        <f>'[1]4407Exp'!T$263</f>
        <v>6.3709136399999977</v>
      </c>
      <c r="V10" s="14">
        <f>'[1]4407Exp'!U$263</f>
        <v>7.3414686800000011</v>
      </c>
      <c r="W10" s="14">
        <f>'[1]4407Exp'!V$263</f>
        <v>7.3836799399999995</v>
      </c>
      <c r="X10" s="96">
        <f>'[1]4407Exp'!W$263</f>
        <v>0</v>
      </c>
      <c r="Y10" s="96">
        <f>'[1]4407Exp'!X$263</f>
        <v>0</v>
      </c>
      <c r="Z10" s="96">
        <f>'[1]4407Exp'!Y$263</f>
        <v>0</v>
      </c>
      <c r="AA10" s="96">
        <f>'[1]4407Exp'!Z$263</f>
        <v>0</v>
      </c>
      <c r="AB10" s="97">
        <f>'[1]4407Exp'!AA$263</f>
        <v>0</v>
      </c>
      <c r="AC10" s="260"/>
      <c r="AD10" s="13">
        <f>1/1000*'[1]4407Exp'!AB$263</f>
        <v>6.5522900000000009E-2</v>
      </c>
      <c r="AE10" s="14">
        <f>1/1000*'[1]4407Exp'!AC$263</f>
        <v>5.8514000000000024E-2</v>
      </c>
      <c r="AF10" s="14">
        <f>1/1000*'[1]4407Exp'!AD$263</f>
        <v>7.4760500000000008E-2</v>
      </c>
      <c r="AG10" s="14">
        <f>1/1000*'[1]4407Exp'!AE$263</f>
        <v>0.12071779999999997</v>
      </c>
      <c r="AH10" s="14">
        <f>1/1000*'[1]4407Exp'!AF$263</f>
        <v>0.1622741</v>
      </c>
      <c r="AI10" s="14">
        <f>1/1000*'[1]4407Exp'!AG$263</f>
        <v>0.13407909999999995</v>
      </c>
      <c r="AJ10" s="14">
        <f>1/1000*'[1]4407Exp'!AH$263</f>
        <v>8.1405100000000008E-2</v>
      </c>
      <c r="AK10" s="14">
        <f>1/1000*'[1]4407Exp'!AI$263</f>
        <v>7.3687799999999998E-2</v>
      </c>
      <c r="AL10" s="14">
        <f>1/1000*'[1]4407Exp'!AJ$263</f>
        <v>4.9350000000000019E-2</v>
      </c>
      <c r="AM10" s="14">
        <f>1/1000*'[1]4407Exp'!AK$263</f>
        <v>4.1365800000000001E-2</v>
      </c>
      <c r="AN10" s="14">
        <f>1/1000*'[1]4407Exp'!AL$263</f>
        <v>6.3541199999999992E-2</v>
      </c>
      <c r="AO10" s="14">
        <f>1/1000*'[1]4407Exp'!AM$263</f>
        <v>9.3722100000000003E-2</v>
      </c>
      <c r="AP10" s="14">
        <f>1/1000*'[1]4407Exp'!AN$263</f>
        <v>0.10243230000000003</v>
      </c>
      <c r="AQ10" s="14">
        <f>1/1000*'[1]4407Exp'!AO$263</f>
        <v>0.12524549999999998</v>
      </c>
      <c r="AR10" s="14">
        <f>1/1000*'[1]4407Exp'!AP$263</f>
        <v>0.17421489999999998</v>
      </c>
      <c r="AS10" s="14">
        <f>1/1000*'[1]4407Exp'!AQ$263</f>
        <v>0.14630529999999997</v>
      </c>
      <c r="AT10" s="432">
        <f>1/1000*'[1]4407Exp'!AR$263</f>
        <v>0.17554279999999997</v>
      </c>
      <c r="AU10" s="14">
        <f>1/1000*'[1]4407Exp'!AS$263</f>
        <v>0.27236040000000006</v>
      </c>
      <c r="AV10" s="14">
        <f>1/1000*'[1]4407Exp'!AT$263</f>
        <v>0.44836399999999987</v>
      </c>
      <c r="AW10" s="14">
        <f>1/1000*'[1]4407Exp'!AU$263</f>
        <v>0.47070380000000006</v>
      </c>
      <c r="AX10" s="14">
        <f>1/1000*'[1]4407Exp'!AV$263</f>
        <v>0.49562539999999999</v>
      </c>
      <c r="AY10" s="14">
        <f>1/1000*'[1]4407Exp'!AW$263</f>
        <v>0</v>
      </c>
      <c r="AZ10" s="14">
        <f>1/1000*'[1]4407Exp'!AX$263</f>
        <v>0</v>
      </c>
      <c r="BA10" s="14">
        <f>1/1000*'[1]4407Exp'!AY$263</f>
        <v>0</v>
      </c>
      <c r="BB10" s="14">
        <f>1/1000*'[1]4407Exp'!AZ$263</f>
        <v>0</v>
      </c>
      <c r="BC10" s="16">
        <f>1/1000*'[1]4407Exp'!BA$263</f>
        <v>0</v>
      </c>
      <c r="BD10" s="307"/>
    </row>
    <row r="11" spans="2:56" ht="13">
      <c r="B11" s="5" t="s">
        <v>8</v>
      </c>
      <c r="C11" s="13">
        <f>'[1]4408Exp'!B$263</f>
        <v>9.7214541199999987E-3</v>
      </c>
      <c r="D11" s="14">
        <f>'[1]4408Exp'!C$263</f>
        <v>4.299512279999999E-3</v>
      </c>
      <c r="E11" s="14">
        <f>'[1]4408Exp'!D$263</f>
        <v>3.6035365799999995E-3</v>
      </c>
      <c r="F11" s="14">
        <f>'[1]4408Exp'!E$263</f>
        <v>6.1560430666666663E-4</v>
      </c>
      <c r="G11" s="14">
        <f>'[1]4408Exp'!F$263</f>
        <v>3.5733854799999999E-3</v>
      </c>
      <c r="H11" s="14">
        <f>'[1]4408Exp'!G$263</f>
        <v>1.4461249600000001E-3</v>
      </c>
      <c r="I11" s="14">
        <f>'[1]4408Exp'!H$263</f>
        <v>6.0941397999999983E-4</v>
      </c>
      <c r="J11" s="107">
        <f>'[1]4408Exp'!I$263</f>
        <v>1.0158034599999999E-3</v>
      </c>
      <c r="K11" s="107">
        <f>'[1]4408Exp'!J$263</f>
        <v>1.8888739799999999E-3</v>
      </c>
      <c r="L11" s="107">
        <f>'[1]4408Exp'!K$263</f>
        <v>1.4542752E-3</v>
      </c>
      <c r="M11" s="107">
        <f>'[1]4408Exp'!L$263</f>
        <v>2.0703232199999998E-3</v>
      </c>
      <c r="N11" s="14">
        <f>'[1]4408Exp'!M$263</f>
        <v>2.7957823600000004E-3</v>
      </c>
      <c r="O11" s="14">
        <f>'[1]4408Exp'!N$263</f>
        <v>3.4100907400000002E-3</v>
      </c>
      <c r="P11" s="14">
        <f>'[1]4408Exp'!O$263</f>
        <v>4.2436629199999994E-3</v>
      </c>
      <c r="Q11" s="14">
        <f>'[1]4408Exp'!P$263</f>
        <v>6.8971060199999991E-3</v>
      </c>
      <c r="R11" s="14">
        <f>'[1]4408Exp'!Q$263</f>
        <v>1.2662562919999997E-2</v>
      </c>
      <c r="S11" s="14">
        <f>'[1]4408Exp'!R$263</f>
        <v>1.1949150919999998E-2</v>
      </c>
      <c r="T11" s="14">
        <f>'[1]4408Exp'!S$263</f>
        <v>1.5440613719999998E-2</v>
      </c>
      <c r="U11" s="14">
        <f>'[1]4408Exp'!T$263</f>
        <v>1.7727274739999997E-2</v>
      </c>
      <c r="V11" s="14">
        <f>'[1]4408Exp'!U$263</f>
        <v>2.0520812059999997E-2</v>
      </c>
      <c r="W11" s="14">
        <f>'[1]4408Exp'!V$263</f>
        <v>1.8815613740000001E-2</v>
      </c>
      <c r="X11" s="14">
        <f>'[1]4408Exp'!W$263</f>
        <v>0</v>
      </c>
      <c r="Y11" s="14">
        <f>'[1]4408Exp'!X$263</f>
        <v>0</v>
      </c>
      <c r="Z11" s="14">
        <f>'[1]4408Exp'!Y$263</f>
        <v>0</v>
      </c>
      <c r="AA11" s="14">
        <f>'[1]4408Exp'!Z$263</f>
        <v>0</v>
      </c>
      <c r="AB11" s="16">
        <f>'[1]4408Exp'!AA$263</f>
        <v>0</v>
      </c>
      <c r="AC11" s="81"/>
      <c r="AD11" s="13">
        <f>1/1000*'[1]4408Exp'!AB$263</f>
        <v>1.0664000000000001E-3</v>
      </c>
      <c r="AE11" s="14">
        <f>1/1000*'[1]4408Exp'!AC$263</f>
        <v>6.3969999999999999E-4</v>
      </c>
      <c r="AF11" s="14">
        <f>1/1000*'[1]4408Exp'!AD$263</f>
        <v>5.2139999999999999E-4</v>
      </c>
      <c r="AG11" s="14">
        <f>1/1000*'[1]4408Exp'!AE$263</f>
        <v>6.0079999999999997E-4</v>
      </c>
      <c r="AH11" s="14">
        <f>1/1000*'[1]4408Exp'!AF$263</f>
        <v>4.7259999999999999E-4</v>
      </c>
      <c r="AI11" s="14">
        <f>1/1000*'[1]4408Exp'!AG$263</f>
        <v>1.5249999999999997E-4</v>
      </c>
      <c r="AJ11" s="14">
        <f>1/1000*'[1]4408Exp'!AH$263</f>
        <v>1.4939999999999997E-4</v>
      </c>
      <c r="AK11" s="14">
        <f>1/1000*'[1]4408Exp'!AI$263</f>
        <v>2.2359999999999999E-4</v>
      </c>
      <c r="AL11" s="14">
        <f>1/1000*'[1]4408Exp'!AJ$263</f>
        <v>3.5E-4</v>
      </c>
      <c r="AM11" s="14">
        <f>1/1000*'[1]4408Exp'!AK$263</f>
        <v>2.7179999999999999E-4</v>
      </c>
      <c r="AN11" s="14">
        <f>1/1000*'[1]4408Exp'!AL$263</f>
        <v>5.3889999999999993E-4</v>
      </c>
      <c r="AO11" s="14">
        <f>1/1000*'[1]4408Exp'!AM$263</f>
        <v>4.4299999999999998E-4</v>
      </c>
      <c r="AP11" s="14">
        <f>1/1000*'[1]4408Exp'!AN$263</f>
        <v>6.7249999999999992E-4</v>
      </c>
      <c r="AQ11" s="14">
        <f>1/1000*'[1]4408Exp'!AO$263</f>
        <v>1.0682999999999999E-3</v>
      </c>
      <c r="AR11" s="14">
        <f>1/1000*'[1]4408Exp'!AP$263</f>
        <v>1.4544E-3</v>
      </c>
      <c r="AS11" s="14">
        <f>1/1000*'[1]4408Exp'!AQ$263</f>
        <v>1.7588E-3</v>
      </c>
      <c r="AT11" s="432">
        <f>1/1000*'[1]4408Exp'!AR$263</f>
        <v>2.1909999999999998E-3</v>
      </c>
      <c r="AU11" s="14">
        <f>1/1000*'[1]4408Exp'!AS$263</f>
        <v>3.1773999999999999E-3</v>
      </c>
      <c r="AV11" s="14">
        <f>1/1000*'[1]4408Exp'!AT$263</f>
        <v>3.6229999999999995E-3</v>
      </c>
      <c r="AW11" s="14">
        <f>1/1000*'[1]4408Exp'!AU$263</f>
        <v>3.1719000000000001E-3</v>
      </c>
      <c r="AX11" s="14">
        <f>1/1000*'[1]4408Exp'!AV$263</f>
        <v>3.5794999999999993E-3</v>
      </c>
      <c r="AY11" s="14">
        <f>1/1000*'[1]4408Exp'!AW$263</f>
        <v>0</v>
      </c>
      <c r="AZ11" s="14">
        <f>1/1000*'[1]4408Exp'!AX$263</f>
        <v>0</v>
      </c>
      <c r="BA11" s="14">
        <f>1/1000*'[1]4408Exp'!AY$263</f>
        <v>0</v>
      </c>
      <c r="BB11" s="14">
        <f>1/1000*'[1]4408Exp'!AZ$263</f>
        <v>0</v>
      </c>
      <c r="BC11" s="16">
        <f>1/1000*'[1]4408Exp'!BA$263</f>
        <v>0</v>
      </c>
      <c r="BD11" s="307"/>
    </row>
    <row r="12" spans="2:56" ht="13">
      <c r="B12" s="306" t="s">
        <v>9</v>
      </c>
      <c r="C12" s="13">
        <f>'[1]4412Exp'!B$263</f>
        <v>0.20343155782000005</v>
      </c>
      <c r="D12" s="14">
        <f>'[1]4412Exp'!C$263</f>
        <v>0.22702747539999998</v>
      </c>
      <c r="E12" s="14">
        <f>'[1]4412Exp'!D$263</f>
        <v>0.27104571996000004</v>
      </c>
      <c r="F12" s="14">
        <f>'[1]4412Exp'!E$263</f>
        <v>0.24541526148000001</v>
      </c>
      <c r="G12" s="14">
        <f>'[1]4412Exp'!F$263</f>
        <v>0.33445466146000002</v>
      </c>
      <c r="H12" s="14">
        <f>'[1]4412Exp'!G$263</f>
        <v>0.29907838077999993</v>
      </c>
      <c r="I12" s="14">
        <f>'[1]4412Exp'!H$263</f>
        <v>0.26855163353999989</v>
      </c>
      <c r="J12" s="107">
        <f>'[1]4412Exp'!I$263</f>
        <v>0.28652930247999986</v>
      </c>
      <c r="K12" s="107">
        <f>'[1]4412Exp'!J$263</f>
        <v>0.21060838305999996</v>
      </c>
      <c r="L12" s="107">
        <f>'[1]4412Exp'!K$263</f>
        <v>0.29277095323999991</v>
      </c>
      <c r="M12" s="107">
        <f>'[1]4412Exp'!L$263</f>
        <v>0.31726555349999991</v>
      </c>
      <c r="N12" s="14">
        <f>'[1]4412Exp'!M$263</f>
        <v>0.27336827283999993</v>
      </c>
      <c r="O12" s="14">
        <f>'[1]4412Exp'!N$263</f>
        <v>0.31097231189999991</v>
      </c>
      <c r="P12" s="14">
        <f>'[1]4412Exp'!O$263</f>
        <v>0.31645828524000003</v>
      </c>
      <c r="Q12" s="14">
        <f>'[1]4412Exp'!P$263</f>
        <v>0.31551717767999987</v>
      </c>
      <c r="R12" s="14">
        <f>'[1]4412Exp'!Q$263</f>
        <v>0.28779058935999996</v>
      </c>
      <c r="S12" s="14">
        <f>'[1]4412Exp'!R$263</f>
        <v>0.36912995595999992</v>
      </c>
      <c r="T12" s="14">
        <f>'[1]4412Exp'!S$263</f>
        <v>0.49620707011999987</v>
      </c>
      <c r="U12" s="14">
        <f>'[1]4412Exp'!T$263</f>
        <v>0.56207342131999971</v>
      </c>
      <c r="V12" s="14">
        <f>'[1]4412Exp'!U$263</f>
        <v>0.5790248040399999</v>
      </c>
      <c r="W12" s="14">
        <f>'[1]4412Exp'!V$263</f>
        <v>0.75879721865999994</v>
      </c>
      <c r="X12" s="14">
        <f>'[1]4412Exp'!W$263</f>
        <v>0</v>
      </c>
      <c r="Y12" s="14">
        <f>'[1]4412Exp'!X$263</f>
        <v>0</v>
      </c>
      <c r="Z12" s="14">
        <f>'[1]4412Exp'!Y$263</f>
        <v>0</v>
      </c>
      <c r="AA12" s="14">
        <f>'[1]4412Exp'!Z$263</f>
        <v>0</v>
      </c>
      <c r="AB12" s="16">
        <f>'[1]4412Exp'!AA$263</f>
        <v>0</v>
      </c>
      <c r="AC12" s="81"/>
      <c r="AD12" s="13">
        <f>1/1000*'[1]4412Exp'!AB$263</f>
        <v>2.1816699999999994E-2</v>
      </c>
      <c r="AE12" s="14">
        <f>1/1000*'[1]4412Exp'!AC$263</f>
        <v>2.2003899999999996E-2</v>
      </c>
      <c r="AF12" s="14">
        <f>1/1000*'[1]4412Exp'!AD$263</f>
        <v>2.5088900000000001E-2</v>
      </c>
      <c r="AG12" s="14">
        <f>1/1000*'[1]4412Exp'!AE$263</f>
        <v>2.7166499999999996E-2</v>
      </c>
      <c r="AH12" s="14">
        <f>1/1000*'[1]4412Exp'!AF$263</f>
        <v>3.6728899999999995E-2</v>
      </c>
      <c r="AI12" s="14">
        <f>1/1000*'[1]4412Exp'!AG$263</f>
        <v>3.8667400000000005E-2</v>
      </c>
      <c r="AJ12" s="14">
        <f>1/1000*'[1]4412Exp'!AH$263</f>
        <v>3.2553699999999998E-2</v>
      </c>
      <c r="AK12" s="14">
        <f>1/1000*'[1]4412Exp'!AI$263</f>
        <v>5.2784399999999995E-2</v>
      </c>
      <c r="AL12" s="14">
        <f>1/1000*'[1]4412Exp'!AJ$263</f>
        <v>4.0735199999999992E-2</v>
      </c>
      <c r="AM12" s="14">
        <f>1/1000*'[1]4412Exp'!AK$263</f>
        <v>3.5838599999999984E-2</v>
      </c>
      <c r="AN12" s="14">
        <f>1/1000*'[1]4412Exp'!AL$263</f>
        <v>5.0833199999999995E-2</v>
      </c>
      <c r="AO12" s="14">
        <f>1/1000*'[1]4412Exp'!AM$263</f>
        <v>5.7881599999999991E-2</v>
      </c>
      <c r="AP12" s="14">
        <f>1/1000*'[1]4412Exp'!AN$263</f>
        <v>6.3812500000000008E-2</v>
      </c>
      <c r="AQ12" s="14">
        <f>1/1000*'[1]4412Exp'!AO$263</f>
        <v>6.8502800000000003E-2</v>
      </c>
      <c r="AR12" s="14">
        <f>1/1000*'[1]4412Exp'!AP$263</f>
        <v>7.1169900000000022E-2</v>
      </c>
      <c r="AS12" s="14">
        <f>1/1000*'[1]4412Exp'!AQ$263</f>
        <v>4.9377400000000009E-2</v>
      </c>
      <c r="AT12" s="432">
        <f>1/1000*'[1]4412Exp'!AR$263</f>
        <v>5.2834999999999986E-2</v>
      </c>
      <c r="AU12" s="14">
        <f>1/1000*'[1]4412Exp'!AS$263</f>
        <v>7.8640500000000002E-2</v>
      </c>
      <c r="AV12" s="14">
        <f>1/1000*'[1]4412Exp'!AT$263</f>
        <v>0.1079594</v>
      </c>
      <c r="AW12" s="14">
        <f>1/1000*'[1]4412Exp'!AU$263</f>
        <v>9.6938800000000033E-2</v>
      </c>
      <c r="AX12" s="14">
        <f>1/1000*'[1]4412Exp'!AV$263</f>
        <v>0.1250156</v>
      </c>
      <c r="AY12" s="14">
        <f>1/1000*'[1]4412Exp'!AW$263</f>
        <v>0</v>
      </c>
      <c r="AZ12" s="14">
        <f>1/1000*'[1]4412Exp'!AX$263</f>
        <v>0</v>
      </c>
      <c r="BA12" s="14">
        <f>1/1000*'[1]4412Exp'!AY$263</f>
        <v>0</v>
      </c>
      <c r="BB12" s="14">
        <f>1/1000*'[1]4412Exp'!AZ$263</f>
        <v>0</v>
      </c>
      <c r="BC12" s="16">
        <f>1/1000*'[1]4412Exp'!BA$263</f>
        <v>0</v>
      </c>
      <c r="BD12" s="307"/>
    </row>
    <row r="13" spans="2:56" ht="13">
      <c r="B13" s="5" t="s">
        <v>48</v>
      </c>
      <c r="C13" s="95">
        <f>'[1]44104411Exp'!B$263</f>
        <v>0.4265827137599999</v>
      </c>
      <c r="D13" s="96">
        <f>'[1]44104411Exp'!C$263</f>
        <v>0.44585088996</v>
      </c>
      <c r="E13" s="96">
        <f>'[1]44104411Exp'!D$263</f>
        <v>0.44132918004000005</v>
      </c>
      <c r="F13" s="96">
        <f>'[1]44104411Exp'!E$263</f>
        <v>0.26471881687999999</v>
      </c>
      <c r="G13" s="96">
        <f>'[1]44104411Exp'!F$263</f>
        <v>0.58772548043999984</v>
      </c>
      <c r="H13" s="96">
        <f>'[1]44104411Exp'!G$263</f>
        <v>0.57414682303999998</v>
      </c>
      <c r="I13" s="96">
        <f>'[1]44104411Exp'!H$263</f>
        <v>0.62271035848</v>
      </c>
      <c r="J13" s="106">
        <f>'[1]44104411Exp'!I$263</f>
        <v>0.60976276283999997</v>
      </c>
      <c r="K13" s="106">
        <f>'[1]44104411Exp'!J$263</f>
        <v>0.59728671379999998</v>
      </c>
      <c r="L13" s="106">
        <f>'[1]44104411Exp'!K$263</f>
        <v>0.42093063627999994</v>
      </c>
      <c r="M13" s="106">
        <f>'[1]44104411Exp'!L$263</f>
        <v>0.46152998835999987</v>
      </c>
      <c r="N13" s="96">
        <f>'[1]44104411Exp'!M$263</f>
        <v>0.36804664119999997</v>
      </c>
      <c r="O13" s="96">
        <f>'[1]44104411Exp'!N$263</f>
        <v>0.42622760599999998</v>
      </c>
      <c r="P13" s="96">
        <f>'[1]44104411Exp'!O$263</f>
        <v>0.75796133307999969</v>
      </c>
      <c r="Q13" s="96">
        <f>'[1]44104411Exp'!P$263</f>
        <v>1.0880434569199997</v>
      </c>
      <c r="R13" s="96">
        <f>'[1]44104411Exp'!Q$263</f>
        <v>1.6143633995999997</v>
      </c>
      <c r="S13" s="96">
        <f>'[1]44104411Exp'!R$263</f>
        <v>2.6511102438799998</v>
      </c>
      <c r="T13" s="96">
        <f>'[1]44104411Exp'!S$263</f>
        <v>3.4818548819600004</v>
      </c>
      <c r="U13" s="96">
        <f>'[1]44104411Exp'!T$263</f>
        <v>3.4166411862799988</v>
      </c>
      <c r="V13" s="14">
        <f>'[1]44104411Exp'!U$263</f>
        <v>3.3406491014399999</v>
      </c>
      <c r="W13" s="14">
        <f>'[1]44104411Exp'!V$263</f>
        <v>3.6308278512800003</v>
      </c>
      <c r="X13" s="96">
        <f>'[1]44104411Exp'!W$263</f>
        <v>0</v>
      </c>
      <c r="Y13" s="96">
        <f>'[1]44104411Exp'!X$263</f>
        <v>0</v>
      </c>
      <c r="Z13" s="96">
        <f>'[1]44104411Exp'!Y$263</f>
        <v>0</v>
      </c>
      <c r="AA13" s="96">
        <f>'[1]44104411Exp'!Z$263</f>
        <v>0</v>
      </c>
      <c r="AB13" s="97">
        <f>'[1]44104411Exp'!AA$263</f>
        <v>0</v>
      </c>
      <c r="AC13" s="81"/>
      <c r="AD13" s="13">
        <f>1/1000*'[1]44104411Exp'!AB$263</f>
        <v>2.7997599999999994E-2</v>
      </c>
      <c r="AE13" s="14">
        <f>1/1000*'[1]44104411Exp'!AC$263</f>
        <v>2.9934200000000001E-2</v>
      </c>
      <c r="AF13" s="14">
        <f>1/1000*'[1]44104411Exp'!AD$263</f>
        <v>2.89606E-2</v>
      </c>
      <c r="AG13" s="14">
        <f>1/1000*'[1]44104411Exp'!AE$263</f>
        <v>4.0542099999999984E-2</v>
      </c>
      <c r="AH13" s="14">
        <f>1/1000*'[1]44104411Exp'!AF$263</f>
        <v>4.9549599999999999E-2</v>
      </c>
      <c r="AI13" s="14">
        <f>1/1000*'[1]44104411Exp'!AG$263</f>
        <v>5.2949900000000001E-2</v>
      </c>
      <c r="AJ13" s="14">
        <f>1/1000*'[1]44104411Exp'!AH$263</f>
        <v>6.2975600000000007E-2</v>
      </c>
      <c r="AK13" s="14">
        <f>1/1000*'[1]44104411Exp'!AI$263</f>
        <v>7.9096799999999995E-2</v>
      </c>
      <c r="AL13" s="14">
        <f>1/1000*'[1]44104411Exp'!AJ$263</f>
        <v>9.0923599999999993E-2</v>
      </c>
      <c r="AM13" s="14">
        <f>1/1000*'[1]44104411Exp'!AK$263</f>
        <v>4.3120699999999998E-2</v>
      </c>
      <c r="AN13" s="14">
        <f>1/1000*'[1]44104411Exp'!AL$263</f>
        <v>5.3272699999999999E-2</v>
      </c>
      <c r="AO13" s="14">
        <f>1/1000*'[1]44104411Exp'!AM$263</f>
        <v>5.9129899999999999E-2</v>
      </c>
      <c r="AP13" s="14">
        <f>1/1000*'[1]44104411Exp'!AN$263</f>
        <v>6.5020699999999987E-2</v>
      </c>
      <c r="AQ13" s="14">
        <f>1/1000*'[1]44104411Exp'!AO$263</f>
        <v>0.13756589999999999</v>
      </c>
      <c r="AR13" s="14">
        <f>1/1000*'[1]44104411Exp'!AP$263</f>
        <v>0.1723819</v>
      </c>
      <c r="AS13" s="14">
        <f>1/1000*'[1]44104411Exp'!AQ$263</f>
        <v>0.21453850000000002</v>
      </c>
      <c r="AT13" s="432">
        <f>1/1000*'[1]44104411Exp'!AR$263</f>
        <v>0.32573779999999997</v>
      </c>
      <c r="AU13" s="14">
        <f>1/1000*'[1]44104411Exp'!AS$263</f>
        <v>0.46119269999999996</v>
      </c>
      <c r="AV13" s="14">
        <f>1/1000*'[1]44104411Exp'!AT$263</f>
        <v>0.49215959999999997</v>
      </c>
      <c r="AW13" s="14">
        <f>1/1000*'[1]44104411Exp'!AU$263</f>
        <v>0.43200219999999989</v>
      </c>
      <c r="AX13" s="14">
        <f>1/1000*'[1]44104411Exp'!AV$263</f>
        <v>0.46051270000000011</v>
      </c>
      <c r="AY13" s="14">
        <f>1/1000*'[1]44104411Exp'!AW$263</f>
        <v>0</v>
      </c>
      <c r="AZ13" s="14">
        <f>1/1000*'[1]44104411Exp'!AX$263</f>
        <v>0</v>
      </c>
      <c r="BA13" s="14">
        <f>1/1000*'[1]44104411Exp'!AY$263</f>
        <v>0</v>
      </c>
      <c r="BB13" s="14">
        <f>1/1000*'[1]44104411Exp'!AZ$263</f>
        <v>0</v>
      </c>
      <c r="BC13" s="16">
        <f>1/1000*'[1]44104411Exp'!BA$263</f>
        <v>0</v>
      </c>
      <c r="BD13" s="307"/>
    </row>
    <row r="14" spans="2:56" ht="13">
      <c r="B14" s="5" t="s">
        <v>49</v>
      </c>
      <c r="C14" s="13">
        <f>'[1]44094418Exp'!B$263</f>
        <v>0.14655370365999995</v>
      </c>
      <c r="D14" s="14">
        <f>'[1]44094418Exp'!C$263</f>
        <v>9.9295587440000027E-2</v>
      </c>
      <c r="E14" s="14">
        <f>'[1]44094418Exp'!D$263</f>
        <v>0.10243875585999999</v>
      </c>
      <c r="F14" s="14">
        <f>'[1]44094418Exp'!E$263</f>
        <v>0.12121582424000001</v>
      </c>
      <c r="G14" s="14">
        <f>'[1]44094418Exp'!F$263</f>
        <v>0.1518858649</v>
      </c>
      <c r="H14" s="14">
        <f>'[1]44094418Exp'!G$263</f>
        <v>0.14451794826</v>
      </c>
      <c r="I14" s="14">
        <f>'[1]44094418Exp'!H$263</f>
        <v>0.17655193415999998</v>
      </c>
      <c r="J14" s="107">
        <f>'[1]44094418Exp'!I$263</f>
        <v>0.20637589364</v>
      </c>
      <c r="K14" s="107">
        <f>'[1]44094418Exp'!J$263</f>
        <v>0.16108398375999999</v>
      </c>
      <c r="L14" s="107">
        <f>'[1]44094418Exp'!K$263</f>
        <v>0.11074219687999999</v>
      </c>
      <c r="M14" s="107">
        <f>'[1]44094418Exp'!L$263</f>
        <v>0.14641409580000003</v>
      </c>
      <c r="N14" s="14">
        <f>'[1]44094418Exp'!M$263</f>
        <v>0.17004867417999994</v>
      </c>
      <c r="O14" s="14">
        <f>'[1]44094418Exp'!N$263</f>
        <v>0.18364963652000002</v>
      </c>
      <c r="P14" s="14">
        <f>'[1]44094418Exp'!O$263</f>
        <v>0.17866672669999997</v>
      </c>
      <c r="Q14" s="14">
        <f>'[1]44094418Exp'!P$263</f>
        <v>0.16583767675999989</v>
      </c>
      <c r="R14" s="14">
        <f>'[1]44094418Exp'!Q$263</f>
        <v>0.14118369398</v>
      </c>
      <c r="S14" s="14">
        <f>'[1]44094418Exp'!R$263</f>
        <v>0.15070856373999997</v>
      </c>
      <c r="T14" s="14">
        <f>'[1]44094418Exp'!S$263</f>
        <v>0.19194477498000004</v>
      </c>
      <c r="U14" s="14">
        <f>'[1]44094418Exp'!T$263</f>
        <v>0.22174295261999996</v>
      </c>
      <c r="V14" s="14">
        <f>'[1]44094418Exp'!U$263</f>
        <v>0.23507589616000008</v>
      </c>
      <c r="W14" s="14">
        <f>'[1]44094418Exp'!V$263</f>
        <v>0.23566844364000003</v>
      </c>
      <c r="X14" s="14">
        <f>'[1]44094418Exp'!W$263</f>
        <v>0</v>
      </c>
      <c r="Y14" s="14">
        <f>'[1]44094418Exp'!X$263</f>
        <v>0</v>
      </c>
      <c r="Z14" s="14">
        <f>'[1]44094418Exp'!Y$263</f>
        <v>0</v>
      </c>
      <c r="AA14" s="14">
        <f>'[1]44094418Exp'!Z$263</f>
        <v>0</v>
      </c>
      <c r="AB14" s="16">
        <f>'[1]44094418Exp'!AA$263</f>
        <v>0</v>
      </c>
      <c r="AC14" s="81"/>
      <c r="AD14" s="13">
        <f>1/1000*'[1]44094418Exp'!AB$263</f>
        <v>2.2533899999999996E-2</v>
      </c>
      <c r="AE14" s="14">
        <f>1/1000*'[1]44094418Exp'!AC$263</f>
        <v>2.40205E-2</v>
      </c>
      <c r="AF14" s="14">
        <f>1/1000*'[1]44094418Exp'!AD$263</f>
        <v>2.6753799999999998E-2</v>
      </c>
      <c r="AG14" s="14">
        <f>1/1000*'[1]44094418Exp'!AE$263</f>
        <v>3.6100800000000009E-2</v>
      </c>
      <c r="AH14" s="14">
        <f>1/1000*'[1]44094418Exp'!AF$263</f>
        <v>5.1232300000000001E-2</v>
      </c>
      <c r="AI14" s="14">
        <f>1/1000*'[1]44094418Exp'!AG$263</f>
        <v>5.3970099999999993E-2</v>
      </c>
      <c r="AJ14" s="14">
        <f>1/1000*'[1]44094418Exp'!AH$263</f>
        <v>6.9132699999999991E-2</v>
      </c>
      <c r="AK14" s="14">
        <f>1/1000*'[1]44094418Exp'!AI$263</f>
        <v>9.9889600000000009E-2</v>
      </c>
      <c r="AL14" s="14">
        <f>1/1000*'[1]44094418Exp'!AJ$263</f>
        <v>0.11130890000000002</v>
      </c>
      <c r="AM14" s="14">
        <f>1/1000*'[1]44094418Exp'!AK$263</f>
        <v>6.357539999999999E-2</v>
      </c>
      <c r="AN14" s="14">
        <f>1/1000*'[1]44094418Exp'!AL$263</f>
        <v>8.4159100000000028E-2</v>
      </c>
      <c r="AO14" s="14">
        <f>1/1000*'[1]44094418Exp'!AM$263</f>
        <v>0.10359279999999998</v>
      </c>
      <c r="AP14" s="14">
        <f>1/1000*'[1]44094418Exp'!AN$263</f>
        <v>0.12323919999999999</v>
      </c>
      <c r="AQ14" s="14">
        <f>1/1000*'[1]44094418Exp'!AO$263</f>
        <v>0.12910129999999997</v>
      </c>
      <c r="AR14" s="14">
        <f>1/1000*'[1]44094418Exp'!AP$263</f>
        <v>0.11068180000000001</v>
      </c>
      <c r="AS14" s="14">
        <f>1/1000*'[1]44094418Exp'!AQ$263</f>
        <v>7.1258800000000025E-2</v>
      </c>
      <c r="AT14" s="432">
        <f>1/1000*'[1]44094418Exp'!AR$263</f>
        <v>6.7233299999999954E-2</v>
      </c>
      <c r="AU14" s="14">
        <f>1/1000*'[1]44094418Exp'!AS$263</f>
        <v>8.43695E-2</v>
      </c>
      <c r="AV14" s="14">
        <f>1/1000*'[1]44094418Exp'!AT$263</f>
        <v>9.9982599999999977E-2</v>
      </c>
      <c r="AW14" s="14">
        <f>1/1000*'[1]44094418Exp'!AU$263</f>
        <v>0.10563639999999999</v>
      </c>
      <c r="AX14" s="14">
        <f>1/1000*'[1]44094418Exp'!AV$263</f>
        <v>0.10573200000000001</v>
      </c>
      <c r="AY14" s="14">
        <f>1/1000*'[1]44094418Exp'!AW$263</f>
        <v>0</v>
      </c>
      <c r="AZ14" s="14">
        <f>1/1000*'[1]44094418Exp'!AX$263</f>
        <v>0</v>
      </c>
      <c r="BA14" s="14">
        <f>1/1000*'[1]44094418Exp'!AY$263</f>
        <v>0</v>
      </c>
      <c r="BB14" s="14">
        <f>1/1000*'[1]44094418Exp'!AZ$263</f>
        <v>0</v>
      </c>
      <c r="BC14" s="16">
        <f>1/1000*'[1]44094418Exp'!BA$263</f>
        <v>0</v>
      </c>
      <c r="BD14" s="307"/>
    </row>
    <row r="15" spans="2:56" ht="13">
      <c r="B15" s="5" t="s">
        <v>106</v>
      </c>
      <c r="C15" s="13">
        <f>'[1]94Exp'!B$263</f>
        <v>0.24444684319999996</v>
      </c>
      <c r="D15" s="14">
        <f>'[1]94Exp'!C$263</f>
        <v>0.26296522839999997</v>
      </c>
      <c r="E15" s="14">
        <f>'[1]94Exp'!D$263</f>
        <v>0.28184058840000004</v>
      </c>
      <c r="F15" s="14">
        <f>'[1]94Exp'!E$263</f>
        <v>0.30456878407002375</v>
      </c>
      <c r="G15" s="14">
        <f>'[1]94Exp'!F$263</f>
        <v>0.37893676519999997</v>
      </c>
      <c r="H15" s="14">
        <f>'[1]94Exp'!G$263</f>
        <v>0.37196921439999997</v>
      </c>
      <c r="I15" s="14">
        <f>'[1]94Exp'!H$263</f>
        <v>0.39058728519999991</v>
      </c>
      <c r="J15" s="107">
        <f>'[1]94Exp'!I$263</f>
        <v>0.39589048799999993</v>
      </c>
      <c r="K15" s="107">
        <f>'[1]94Exp'!J$263</f>
        <v>0.37422675639999997</v>
      </c>
      <c r="L15" s="107">
        <f>'[1]94Exp'!K$263</f>
        <v>0.21697691679999997</v>
      </c>
      <c r="M15" s="107">
        <f>'[1]94Exp'!L$263</f>
        <v>0.24911417159999993</v>
      </c>
      <c r="N15" s="14">
        <f>'[1]94Exp'!M$263</f>
        <v>0.26696140239999999</v>
      </c>
      <c r="O15" s="14">
        <f>'[1]94Exp'!N$263</f>
        <v>0.30571124640000003</v>
      </c>
      <c r="P15" s="14">
        <f>'[1]94Exp'!O$263</f>
        <v>0.37311952999999998</v>
      </c>
      <c r="Q15" s="14">
        <f>'[1]94Exp'!P$263</f>
        <v>0.43307642559999998</v>
      </c>
      <c r="R15" s="14">
        <f>'[1]94Exp'!Q$263</f>
        <v>0.39349654959999991</v>
      </c>
      <c r="S15" s="14">
        <f>'[1]94Exp'!R$263</f>
        <v>0.36926262520000003</v>
      </c>
      <c r="T15" s="14">
        <f>'[1]94Exp'!S$263</f>
        <v>0.48926108839999988</v>
      </c>
      <c r="U15" s="14">
        <f>'[1]94Exp'!T$263</f>
        <v>0.59906880880000024</v>
      </c>
      <c r="V15" s="14">
        <f>'[1]94Exp'!U$263</f>
        <v>0.63544839119999996</v>
      </c>
      <c r="W15" s="14">
        <f>'[1]94Exp'!V$263</f>
        <v>0.69645708159999997</v>
      </c>
      <c r="X15" s="14">
        <f>'[1]94Exp'!W$263</f>
        <v>0</v>
      </c>
      <c r="Y15" s="14">
        <f>'[1]94Exp'!X$263</f>
        <v>0</v>
      </c>
      <c r="Z15" s="14">
        <f>'[1]94Exp'!Y$263</f>
        <v>0</v>
      </c>
      <c r="AA15" s="14">
        <f>'[1]94Exp'!Z$263</f>
        <v>0</v>
      </c>
      <c r="AB15" s="16">
        <f>'[1]94Exp'!AA$263</f>
        <v>0</v>
      </c>
      <c r="AC15" s="81"/>
      <c r="AD15" s="13">
        <f>1/1000*'[1]94Exp'!AB$263</f>
        <v>0.11342519999999998</v>
      </c>
      <c r="AE15" s="14">
        <f>1/1000*'[1]94Exp'!AC$263</f>
        <v>0.1238257</v>
      </c>
      <c r="AF15" s="14">
        <f>1/1000*'[1]94Exp'!AD$263</f>
        <v>0.13416610000000001</v>
      </c>
      <c r="AG15" s="14">
        <f>1/1000*'[1]94Exp'!AE$263</f>
        <v>0.16480619999999999</v>
      </c>
      <c r="AH15" s="14">
        <f>1/1000*'[1]94Exp'!AF$263</f>
        <v>0.21682449999999998</v>
      </c>
      <c r="AI15" s="14">
        <f>1/1000*'[1]94Exp'!AG$263</f>
        <v>0.20742000000000002</v>
      </c>
      <c r="AJ15" s="14">
        <f>1/1000*'[1]94Exp'!AH$263</f>
        <v>0.23421569999999997</v>
      </c>
      <c r="AK15" s="14">
        <f>1/1000*'[1]94Exp'!AI$263</f>
        <v>0.30002969999999995</v>
      </c>
      <c r="AL15" s="14">
        <f>1/1000*'[1]94Exp'!AJ$263</f>
        <v>0.34480099999999986</v>
      </c>
      <c r="AM15" s="14">
        <f>1/1000*'[1]94Exp'!AK$263</f>
        <v>0.19469989999999998</v>
      </c>
      <c r="AN15" s="14">
        <f>1/1000*'[1]94Exp'!AL$263</f>
        <v>0.22787290000000002</v>
      </c>
      <c r="AO15" s="14">
        <f>1/1000*'[1]94Exp'!AM$263</f>
        <v>0.27156299999999994</v>
      </c>
      <c r="AP15" s="14">
        <f>1/1000*'[1]94Exp'!AN$263</f>
        <v>0.31052619999999997</v>
      </c>
      <c r="AQ15" s="14">
        <f>1/1000*'[1]94Exp'!AO$263</f>
        <v>0.35009389999999996</v>
      </c>
      <c r="AR15" s="14">
        <f>1/1000*'[1]94Exp'!AP$263</f>
        <v>0.36770700000000001</v>
      </c>
      <c r="AS15" s="14">
        <f>1/1000*'[1]94Exp'!AQ$263</f>
        <v>0.24662689999999995</v>
      </c>
      <c r="AT15" s="432">
        <f>1/1000*'[1]94Exp'!AR$263</f>
        <v>0.22112680000000004</v>
      </c>
      <c r="AU15" s="14">
        <f>1/1000*'[1]94Exp'!AS$263</f>
        <v>0.29246709999999992</v>
      </c>
      <c r="AV15" s="14">
        <f>1/1000*'[1]94Exp'!AT$263</f>
        <v>0.35475659999999992</v>
      </c>
      <c r="AW15" s="14">
        <f>1/1000*'[1]94Exp'!AU$263</f>
        <v>0.364786</v>
      </c>
      <c r="AX15" s="14">
        <f>1/1000*'[1]94Exp'!AV$263</f>
        <v>0.39844859999999993</v>
      </c>
      <c r="AY15" s="14">
        <f>1/1000*'[1]94Exp'!AW$263</f>
        <v>0</v>
      </c>
      <c r="AZ15" s="14">
        <f>1/1000*'[1]94Exp'!AX$263</f>
        <v>0</v>
      </c>
      <c r="BA15" s="14">
        <f>1/1000*'[1]94Exp'!AY$263</f>
        <v>0</v>
      </c>
      <c r="BB15" s="14">
        <f>1/1000*'[1]94Exp'!AZ$263</f>
        <v>0</v>
      </c>
      <c r="BC15" s="16">
        <f>1/1000*'[1]94Exp'!BA$263</f>
        <v>0</v>
      </c>
      <c r="BD15" s="307"/>
    </row>
    <row r="16" spans="2:56" ht="13">
      <c r="B16" s="450" t="s">
        <v>128</v>
      </c>
      <c r="C16" s="13">
        <f>'[1]4415Exp'!B$263</f>
        <v>0.22035301119999998</v>
      </c>
      <c r="D16" s="14">
        <f>'[1]4415Exp'!C$263</f>
        <v>0.25452175839999996</v>
      </c>
      <c r="E16" s="14">
        <f>'[1]4415Exp'!D$263</f>
        <v>0.28952558599999995</v>
      </c>
      <c r="F16" s="14">
        <f>'[1]4415Exp'!E$263</f>
        <v>0.32928187880000009</v>
      </c>
      <c r="G16" s="14">
        <f>'[1]4415Exp'!F$263</f>
        <v>0.37939369719999999</v>
      </c>
      <c r="H16" s="14">
        <f>'[1]4415Exp'!G$263</f>
        <v>0.39495108799999995</v>
      </c>
      <c r="I16" s="14">
        <f>'[1]4415Exp'!H$263</f>
        <v>0.41590581760000001</v>
      </c>
      <c r="J16" s="107">
        <f>'[1]4415Exp'!I$263</f>
        <v>0.44702675359999988</v>
      </c>
      <c r="K16" s="107">
        <f>'[1]4415Exp'!J$263</f>
        <v>0.43527447039999984</v>
      </c>
      <c r="L16" s="107">
        <f>'[1]4415Exp'!K$263</f>
        <v>0.28172410279999993</v>
      </c>
      <c r="M16" s="107">
        <f>'[1]4415Exp'!L$263</f>
        <v>0.30437912400000017</v>
      </c>
      <c r="N16" s="14">
        <f>'[1]4415Exp'!M$263</f>
        <v>0.35723555000000012</v>
      </c>
      <c r="O16" s="14">
        <f>'[1]4415Exp'!N$263</f>
        <v>0.33471956839999994</v>
      </c>
      <c r="P16" s="14">
        <f>'[1]4415Exp'!O$263</f>
        <v>0.28429692759999992</v>
      </c>
      <c r="Q16" s="14">
        <f>'[1]4415Exp'!P$263</f>
        <v>0.33470047239999989</v>
      </c>
      <c r="R16" s="14">
        <f>'[1]4415Exp'!Q$263</f>
        <v>0.35245193199999986</v>
      </c>
      <c r="S16" s="14">
        <f>'[1]4415Exp'!R$263</f>
        <v>0.36998803800000002</v>
      </c>
      <c r="T16" s="14">
        <f>'[1]4415Exp'!S$263</f>
        <v>0.45646797000000006</v>
      </c>
      <c r="U16" s="14">
        <f>'[1]4415Exp'!T$263</f>
        <v>0.54703924519999991</v>
      </c>
      <c r="V16" s="14">
        <f>'[1]4415Exp'!U$263</f>
        <v>0.66076202499999981</v>
      </c>
      <c r="W16" s="14">
        <f>'[1]4415Exp'!V$263</f>
        <v>0.70858301150000036</v>
      </c>
      <c r="X16" s="14">
        <f>'[1]4415Exp'!W$263</f>
        <v>0</v>
      </c>
      <c r="Y16" s="14">
        <f>'[1]4415Exp'!X$263</f>
        <v>0</v>
      </c>
      <c r="Z16" s="14">
        <f>'[1]4415Exp'!Y$263</f>
        <v>0</v>
      </c>
      <c r="AA16" s="14">
        <f>'[1]4415Exp'!Z$263</f>
        <v>0</v>
      </c>
      <c r="AB16" s="16">
        <f>'[1]4415Exp'!AA$263</f>
        <v>0</v>
      </c>
      <c r="AC16" s="81"/>
      <c r="AD16" s="13">
        <f>1/1000*'[1]4415Exp'!AB$263</f>
        <v>1.0803399999999998E-2</v>
      </c>
      <c r="AE16" s="14">
        <f>1/1000*'[1]4415Exp'!AC$263</f>
        <v>1.0785900000000003E-2</v>
      </c>
      <c r="AF16" s="14">
        <f>1/1000*'[1]4415Exp'!AD$263</f>
        <v>1.2644000000000001E-2</v>
      </c>
      <c r="AG16" s="14">
        <f>1/1000*'[1]4415Exp'!AE$263</f>
        <v>1.7276699999999999E-2</v>
      </c>
      <c r="AH16" s="14">
        <f>1/1000*'[1]4415Exp'!AF$263</f>
        <v>2.0861799999999989E-2</v>
      </c>
      <c r="AI16" s="14">
        <f>1/1000*'[1]4415Exp'!AG$263</f>
        <v>2.2821199999999993E-2</v>
      </c>
      <c r="AJ16" s="14">
        <f>1/1000*'[1]4415Exp'!AH$263</f>
        <v>2.6640099999999996E-2</v>
      </c>
      <c r="AK16" s="14">
        <f>1/1000*'[1]4415Exp'!AI$263</f>
        <v>3.71043E-2</v>
      </c>
      <c r="AL16" s="14">
        <f>1/1000*'[1]4415Exp'!AJ$263</f>
        <v>3.9848600000000026E-2</v>
      </c>
      <c r="AM16" s="14">
        <f>1/1000*'[1]4415Exp'!AK$263</f>
        <v>1.8728800000000004E-2</v>
      </c>
      <c r="AN16" s="14">
        <f>1/1000*'[1]4415Exp'!AL$263</f>
        <v>1.9487499999999994E-2</v>
      </c>
      <c r="AO16" s="14">
        <f>1/1000*'[1]4415Exp'!AM$263</f>
        <v>2.687489999999999E-2</v>
      </c>
      <c r="AP16" s="14">
        <f>1/1000*'[1]4415Exp'!AN$263</f>
        <v>2.3324099999999997E-2</v>
      </c>
      <c r="AQ16" s="14">
        <f>1/1000*'[1]4415Exp'!AO$263</f>
        <v>1.9710100000000001E-2</v>
      </c>
      <c r="AR16" s="14">
        <f>1/1000*'[1]4415Exp'!AP$263</f>
        <v>2.3970700000000001E-2</v>
      </c>
      <c r="AS16" s="14">
        <f>1/1000*'[1]4415Exp'!AQ$263</f>
        <v>2.2463999999999991E-2</v>
      </c>
      <c r="AT16" s="432">
        <f>1/1000*'[1]4415Exp'!AR$263</f>
        <v>2.2832499999999995E-2</v>
      </c>
      <c r="AU16" s="14">
        <f>1/1000*'[1]4415Exp'!AS$263</f>
        <v>3.0225100000000001E-2</v>
      </c>
      <c r="AV16" s="14">
        <f>1/1000*'[1]4415Exp'!AT$263</f>
        <v>4.205819999999999E-2</v>
      </c>
      <c r="AW16" s="14">
        <f>1/1000*'[1]4415Exp'!AU$263</f>
        <v>4.2340000000000017E-2</v>
      </c>
      <c r="AX16" s="14">
        <f>1/1000*'[1]4415Exp'!AV$263</f>
        <v>4.0637199999999998E-2</v>
      </c>
      <c r="AY16" s="14">
        <f>1/1000*'[1]4415Exp'!AW$263</f>
        <v>0</v>
      </c>
      <c r="AZ16" s="14">
        <f>1/1000*'[1]4415Exp'!AX$263</f>
        <v>0</v>
      </c>
      <c r="BA16" s="14">
        <f>1/1000*'[1]4415Exp'!AY$263</f>
        <v>0</v>
      </c>
      <c r="BB16" s="14">
        <f>1/1000*'[1]4415Exp'!AZ$263</f>
        <v>0</v>
      </c>
      <c r="BC16" s="16">
        <f>1/1000*'[1]4415Exp'!BA$263</f>
        <v>0</v>
      </c>
      <c r="BD16" s="307"/>
    </row>
    <row r="17" spans="2:56" ht="13">
      <c r="B17" s="8" t="s">
        <v>10</v>
      </c>
      <c r="C17" s="70">
        <f t="shared" ref="C17:O17" si="9">C8-SUM(C9:C16)</f>
        <v>0.13167182986000059</v>
      </c>
      <c r="D17" s="42">
        <f t="shared" si="9"/>
        <v>0.13666146361999942</v>
      </c>
      <c r="E17" s="42">
        <f t="shared" si="9"/>
        <v>0.1585814774399994</v>
      </c>
      <c r="F17" s="42">
        <f t="shared" si="9"/>
        <v>0.21322741978000082</v>
      </c>
      <c r="G17" s="42">
        <f t="shared" si="9"/>
        <v>0.19919008380000136</v>
      </c>
      <c r="H17" s="42">
        <f t="shared" si="9"/>
        <v>0.17056513546000041</v>
      </c>
      <c r="I17" s="42">
        <f t="shared" si="9"/>
        <v>0.18170184859999949</v>
      </c>
      <c r="J17" s="43">
        <f t="shared" si="9"/>
        <v>0.20808233196000003</v>
      </c>
      <c r="K17" s="43">
        <f t="shared" si="9"/>
        <v>0.21640933171999954</v>
      </c>
      <c r="L17" s="43">
        <f t="shared" si="9"/>
        <v>0.13598487902000045</v>
      </c>
      <c r="M17" s="43">
        <f t="shared" si="9"/>
        <v>0.14374659542000057</v>
      </c>
      <c r="N17" s="42">
        <f t="shared" si="9"/>
        <v>0.30953771444000022</v>
      </c>
      <c r="O17" s="42">
        <f t="shared" si="9"/>
        <v>0.33051843851999774</v>
      </c>
      <c r="P17" s="42">
        <f t="shared" ref="P17:S17" si="10">P8-SUM(P9:P16)</f>
        <v>0.32099766559999932</v>
      </c>
      <c r="Q17" s="42">
        <f t="shared" si="10"/>
        <v>0.36112956593999801</v>
      </c>
      <c r="R17" s="42">
        <f t="shared" si="10"/>
        <v>0.46476890435999785</v>
      </c>
      <c r="S17" s="42">
        <f t="shared" si="10"/>
        <v>0.79094051354000072</v>
      </c>
      <c r="T17" s="42">
        <f t="shared" ref="T17:AB17" si="11">T8-SUM(T9:T16)</f>
        <v>0.55912019959999881</v>
      </c>
      <c r="U17" s="42">
        <f t="shared" si="11"/>
        <v>0.65595786365999942</v>
      </c>
      <c r="V17" s="42">
        <f t="shared" si="11"/>
        <v>0.76450149121999722</v>
      </c>
      <c r="W17" s="42">
        <f t="shared" si="11"/>
        <v>0.75938613322000137</v>
      </c>
      <c r="X17" s="42">
        <f t="shared" si="11"/>
        <v>0</v>
      </c>
      <c r="Y17" s="42">
        <f t="shared" si="11"/>
        <v>0</v>
      </c>
      <c r="Z17" s="42">
        <f t="shared" si="11"/>
        <v>0</v>
      </c>
      <c r="AA17" s="42">
        <f t="shared" si="11"/>
        <v>0</v>
      </c>
      <c r="AB17" s="57">
        <f t="shared" si="11"/>
        <v>0</v>
      </c>
      <c r="AC17" s="81"/>
      <c r="AD17" s="70">
        <f t="shared" ref="AD17:BC17" si="12">AD8-SUM(AD9:AD16)</f>
        <v>6.7778000000000005E-3</v>
      </c>
      <c r="AE17" s="42">
        <f t="shared" si="12"/>
        <v>7.389299999999932E-3</v>
      </c>
      <c r="AF17" s="42">
        <f t="shared" si="12"/>
        <v>9.7736999999999963E-3</v>
      </c>
      <c r="AG17" s="42">
        <f t="shared" si="12"/>
        <v>1.6289500000000179E-2</v>
      </c>
      <c r="AH17" s="42">
        <f t="shared" si="12"/>
        <v>2.049970000000001E-2</v>
      </c>
      <c r="AI17" s="42">
        <f t="shared" si="12"/>
        <v>1.9872999999999807E-2</v>
      </c>
      <c r="AJ17" s="42">
        <f t="shared" si="12"/>
        <v>2.1421199999999918E-2</v>
      </c>
      <c r="AK17" s="42">
        <f t="shared" si="12"/>
        <v>2.7762099999999901E-2</v>
      </c>
      <c r="AL17" s="42">
        <f t="shared" si="12"/>
        <v>3.2483400000000273E-2</v>
      </c>
      <c r="AM17" s="42">
        <f t="shared" si="12"/>
        <v>2.003370000000021E-2</v>
      </c>
      <c r="AN17" s="42">
        <f t="shared" si="12"/>
        <v>2.4411199999999966E-2</v>
      </c>
      <c r="AO17" s="42">
        <f t="shared" si="12"/>
        <v>3.5122899999999846E-2</v>
      </c>
      <c r="AP17" s="42">
        <f t="shared" si="12"/>
        <v>3.9996700000000107E-2</v>
      </c>
      <c r="AQ17" s="42">
        <f t="shared" si="12"/>
        <v>4.2812600000000312E-2</v>
      </c>
      <c r="AR17" s="42">
        <f t="shared" si="12"/>
        <v>4.2043599999999959E-2</v>
      </c>
      <c r="AS17" s="42">
        <f t="shared" si="12"/>
        <v>3.8283799999999757E-2</v>
      </c>
      <c r="AT17" s="433">
        <f t="shared" si="12"/>
        <v>4.9136000000000069E-2</v>
      </c>
      <c r="AU17" s="42">
        <f t="shared" si="12"/>
        <v>4.4882800000000111E-2</v>
      </c>
      <c r="AV17" s="42">
        <f t="shared" si="12"/>
        <v>5.9493099999999632E-2</v>
      </c>
      <c r="AW17" s="42">
        <f t="shared" si="12"/>
        <v>7.7297999999999867E-2</v>
      </c>
      <c r="AX17" s="42">
        <f t="shared" si="12"/>
        <v>8.7184999999999846E-2</v>
      </c>
      <c r="AY17" s="42">
        <f t="shared" si="12"/>
        <v>0</v>
      </c>
      <c r="AZ17" s="42">
        <f t="shared" si="12"/>
        <v>0</v>
      </c>
      <c r="BA17" s="42">
        <f t="shared" si="12"/>
        <v>0</v>
      </c>
      <c r="BB17" s="42">
        <f t="shared" si="12"/>
        <v>0</v>
      </c>
      <c r="BC17" s="57">
        <f t="shared" si="12"/>
        <v>0</v>
      </c>
      <c r="BD17" s="307"/>
    </row>
    <row r="18" spans="2:56" ht="20" customHeight="1">
      <c r="B18" s="344" t="s">
        <v>116</v>
      </c>
      <c r="C18" s="507">
        <f t="shared" ref="C18:AB18" si="13">SUM(C19:C21)</f>
        <v>0</v>
      </c>
      <c r="D18" s="508">
        <f t="shared" si="13"/>
        <v>0</v>
      </c>
      <c r="E18" s="508">
        <f t="shared" si="13"/>
        <v>0</v>
      </c>
      <c r="F18" s="508">
        <f t="shared" si="13"/>
        <v>0</v>
      </c>
      <c r="G18" s="508">
        <f t="shared" si="13"/>
        <v>0</v>
      </c>
      <c r="H18" s="508">
        <f t="shared" si="13"/>
        <v>0</v>
      </c>
      <c r="I18" s="508">
        <f t="shared" si="13"/>
        <v>0</v>
      </c>
      <c r="J18" s="508">
        <f t="shared" si="13"/>
        <v>0</v>
      </c>
      <c r="K18" s="508">
        <f t="shared" si="13"/>
        <v>0</v>
      </c>
      <c r="L18" s="508">
        <f t="shared" si="13"/>
        <v>0</v>
      </c>
      <c r="M18" s="508">
        <f t="shared" si="13"/>
        <v>0</v>
      </c>
      <c r="N18" s="508">
        <f t="shared" si="13"/>
        <v>0</v>
      </c>
      <c r="O18" s="93">
        <f t="shared" si="13"/>
        <v>0.32209570380000002</v>
      </c>
      <c r="P18" s="93">
        <f t="shared" ref="P18:S18" si="14">SUM(P19:P21)</f>
        <v>0.33462826540000001</v>
      </c>
      <c r="Q18" s="93">
        <f t="shared" si="14"/>
        <v>0.39137522279999992</v>
      </c>
      <c r="R18" s="93">
        <f t="shared" si="14"/>
        <v>0.52692114060000006</v>
      </c>
      <c r="S18" s="93">
        <f t="shared" si="14"/>
        <v>0.31110501637999993</v>
      </c>
      <c r="T18" s="93">
        <f t="shared" si="13"/>
        <v>0.60591220255652189</v>
      </c>
      <c r="U18" s="93">
        <f t="shared" si="13"/>
        <v>0.82585805639999976</v>
      </c>
      <c r="V18" s="93">
        <f t="shared" si="13"/>
        <v>0.91945136347826084</v>
      </c>
      <c r="W18" s="93">
        <f t="shared" si="13"/>
        <v>1.2963030615652174</v>
      </c>
      <c r="X18" s="93">
        <f t="shared" si="13"/>
        <v>0</v>
      </c>
      <c r="Y18" s="93">
        <f t="shared" si="13"/>
        <v>0</v>
      </c>
      <c r="Z18" s="93">
        <f t="shared" si="13"/>
        <v>0</v>
      </c>
      <c r="AA18" s="93">
        <f t="shared" si="13"/>
        <v>0</v>
      </c>
      <c r="AB18" s="94">
        <f t="shared" si="13"/>
        <v>0</v>
      </c>
      <c r="AC18" s="260"/>
      <c r="AD18" s="505">
        <f t="shared" ref="AD18:AU18" si="15">SUM(AD19:AD21)</f>
        <v>0</v>
      </c>
      <c r="AE18" s="506">
        <f t="shared" si="15"/>
        <v>0</v>
      </c>
      <c r="AF18" s="506">
        <f t="shared" si="15"/>
        <v>0</v>
      </c>
      <c r="AG18" s="506">
        <f t="shared" si="15"/>
        <v>0</v>
      </c>
      <c r="AH18" s="506">
        <f t="shared" si="15"/>
        <v>0</v>
      </c>
      <c r="AI18" s="506">
        <f t="shared" si="15"/>
        <v>0</v>
      </c>
      <c r="AJ18" s="506">
        <f t="shared" si="15"/>
        <v>0</v>
      </c>
      <c r="AK18" s="506">
        <f t="shared" si="15"/>
        <v>0</v>
      </c>
      <c r="AL18" s="506">
        <f t="shared" si="15"/>
        <v>0</v>
      </c>
      <c r="AM18" s="506">
        <f t="shared" si="15"/>
        <v>0</v>
      </c>
      <c r="AN18" s="506">
        <f t="shared" si="15"/>
        <v>0</v>
      </c>
      <c r="AO18" s="506">
        <f t="shared" si="15"/>
        <v>0</v>
      </c>
      <c r="AP18" s="27">
        <f t="shared" si="15"/>
        <v>1.5529399999999999E-2</v>
      </c>
      <c r="AQ18" s="27">
        <f t="shared" si="15"/>
        <v>1.7878100000000001E-2</v>
      </c>
      <c r="AR18" s="27">
        <f t="shared" si="15"/>
        <v>2.2320999999999994E-2</v>
      </c>
      <c r="AS18" s="27">
        <f t="shared" si="15"/>
        <v>2.3196500000000002E-2</v>
      </c>
      <c r="AT18" s="27">
        <f t="shared" si="15"/>
        <v>2.0099499999999999E-2</v>
      </c>
      <c r="AU18" s="27">
        <f t="shared" si="15"/>
        <v>2.9731899999999999E-2</v>
      </c>
      <c r="AV18" s="27">
        <f t="shared" ref="AV18:BC18" si="16">SUM(AV21:AV21)</f>
        <v>3.441049999999999E-2</v>
      </c>
      <c r="AW18" s="27">
        <f t="shared" si="16"/>
        <v>5.0272299999999999E-2</v>
      </c>
      <c r="AX18" s="27">
        <f t="shared" si="16"/>
        <v>6.3813800000000004E-2</v>
      </c>
      <c r="AY18" s="27">
        <f t="shared" si="16"/>
        <v>0</v>
      </c>
      <c r="AZ18" s="27">
        <f t="shared" si="16"/>
        <v>0</v>
      </c>
      <c r="BA18" s="27">
        <f t="shared" si="16"/>
        <v>0</v>
      </c>
      <c r="BB18" s="27">
        <f t="shared" si="16"/>
        <v>0</v>
      </c>
      <c r="BC18" s="28">
        <f t="shared" si="16"/>
        <v>0</v>
      </c>
      <c r="BD18" s="259"/>
    </row>
    <row r="19" spans="2:56" ht="13">
      <c r="B19" s="5" t="s">
        <v>118</v>
      </c>
      <c r="C19" s="514">
        <f>'[1]440110Exp'!B$263</f>
        <v>0</v>
      </c>
      <c r="D19" s="515">
        <f>'[1]440110Exp'!C$263</f>
        <v>0</v>
      </c>
      <c r="E19" s="515">
        <f>'[1]440110Exp'!D$263</f>
        <v>0</v>
      </c>
      <c r="F19" s="515">
        <f>'[1]440110Exp'!E$263</f>
        <v>0</v>
      </c>
      <c r="G19" s="515">
        <f>'[1]440110Exp'!F$263</f>
        <v>0</v>
      </c>
      <c r="H19" s="515">
        <f>'[1]440110Exp'!G$263</f>
        <v>0</v>
      </c>
      <c r="I19" s="515">
        <f>'[1]440110Exp'!H$263</f>
        <v>0</v>
      </c>
      <c r="J19" s="516">
        <f>'[1]440110Exp'!I$263</f>
        <v>0</v>
      </c>
      <c r="K19" s="516">
        <f>'[1]440110Exp'!J$263</f>
        <v>0</v>
      </c>
      <c r="L19" s="516">
        <f>'[1]440110Exp'!K$263</f>
        <v>0</v>
      </c>
      <c r="M19" s="516">
        <f>'[1]440110Exp'!L$263</f>
        <v>0</v>
      </c>
      <c r="N19" s="515">
        <f>'[1]440110Exp'!M$263</f>
        <v>0</v>
      </c>
      <c r="O19" s="18">
        <f>'[1]440110Exp'!N$263</f>
        <v>2.7750490600000004E-2</v>
      </c>
      <c r="P19" s="18">
        <f>'[1]440110Exp'!O$263</f>
        <v>4.1237844200000005E-2</v>
      </c>
      <c r="Q19" s="18">
        <f>'[1]440110Exp'!P$263</f>
        <v>5.2105362400000001E-2</v>
      </c>
      <c r="R19" s="18">
        <f>'[1]440110Exp'!Q$263</f>
        <v>6.0281207000000003E-2</v>
      </c>
      <c r="S19" s="18">
        <f>'[1]440110Exp'!R$263</f>
        <v>6.6280579399999998E-2</v>
      </c>
      <c r="T19" s="18">
        <f>'[1]440110Exp'!S$263</f>
        <v>8.1735379600000005E-2</v>
      </c>
      <c r="U19" s="18">
        <f>'[1]440110Exp'!T$263</f>
        <v>0.14159763239999998</v>
      </c>
      <c r="V19" s="18">
        <f>'[1]440110Exp'!U$263</f>
        <v>0</v>
      </c>
      <c r="W19" s="18">
        <f>'[1]440110Exp'!V$263</f>
        <v>0</v>
      </c>
      <c r="X19" s="18">
        <f>'[1]440110Exp'!W$263</f>
        <v>0</v>
      </c>
      <c r="Y19" s="18">
        <f>'[1]440110Exp'!X$263</f>
        <v>0</v>
      </c>
      <c r="Z19" s="18">
        <f>'[1]440110Exp'!Y$263</f>
        <v>0</v>
      </c>
      <c r="AA19" s="18">
        <f>'[1]440110Exp'!Z$263</f>
        <v>0</v>
      </c>
      <c r="AB19" s="113">
        <f>'[1]440110Exp'!AA$263</f>
        <v>0</v>
      </c>
      <c r="AC19" s="345"/>
      <c r="AD19" s="517">
        <f>1/1000*'[1]440110Exp'!AB$263</f>
        <v>0</v>
      </c>
      <c r="AE19" s="434">
        <f>1/1000*'[1]440110Exp'!AC$263</f>
        <v>0</v>
      </c>
      <c r="AF19" s="434">
        <f>1/1000*'[1]440110Exp'!AD$263</f>
        <v>0</v>
      </c>
      <c r="AG19" s="434">
        <f>1/1000*'[1]440110Exp'!AE$263</f>
        <v>0</v>
      </c>
      <c r="AH19" s="434">
        <f>1/1000*'[1]440110Exp'!AF$263</f>
        <v>0</v>
      </c>
      <c r="AI19" s="434">
        <f>1/1000*'[1]440110Exp'!AG$263</f>
        <v>0</v>
      </c>
      <c r="AJ19" s="434">
        <f>1/1000*'[1]440110Exp'!AH$263</f>
        <v>0</v>
      </c>
      <c r="AK19" s="434">
        <f>1/1000*'[1]440110Exp'!AI$263</f>
        <v>0</v>
      </c>
      <c r="AL19" s="434">
        <f>1/1000*'[1]440110Exp'!AJ$263</f>
        <v>0</v>
      </c>
      <c r="AM19" s="434">
        <f>1/1000*'[1]440110Exp'!AK$263</f>
        <v>0</v>
      </c>
      <c r="AN19" s="434">
        <f>1/1000*'[1]440110Exp'!AL$263</f>
        <v>0</v>
      </c>
      <c r="AO19" s="434">
        <f>1/1000*'[1]440110Exp'!AM$263</f>
        <v>0</v>
      </c>
      <c r="AP19" s="434">
        <f>1/1000*'[1]440110Exp'!AN$263</f>
        <v>2.0084E-3</v>
      </c>
      <c r="AQ19" s="434">
        <f>1/1000*'[1]440110Exp'!AO$263</f>
        <v>3.3110000000000006E-3</v>
      </c>
      <c r="AR19" s="434">
        <f>1/1000*'[1]440110Exp'!AP$263</f>
        <v>4.6642999999999997E-3</v>
      </c>
      <c r="AS19" s="18">
        <f>1/1000*'[1]440110Exp'!AQ$263</f>
        <v>4.3514000000000001E-3</v>
      </c>
      <c r="AT19" s="434">
        <f>1/1000*'[1]440110Exp'!AR$263</f>
        <v>4.6489999999999995E-3</v>
      </c>
      <c r="AU19" s="18">
        <f>1/1000*'[1]440110Exp'!AS$263</f>
        <v>6.0013000000000011E-3</v>
      </c>
      <c r="AV19" s="18">
        <f>1/1000*'[1]440110Exp'!AT$263</f>
        <v>1.0376000000000002E-2</v>
      </c>
      <c r="AW19" s="14">
        <f>1/1000*'[1]440110Exp'!AU$263</f>
        <v>0</v>
      </c>
      <c r="AX19" s="14">
        <f>1/1000*'[1]440110Exp'!AV$263</f>
        <v>0</v>
      </c>
      <c r="AY19" s="14">
        <f>1/1000*'[1]440110Exp'!AW$263</f>
        <v>0</v>
      </c>
      <c r="AZ19" s="14">
        <f>1/1000*'[1]440110Exp'!AX$263</f>
        <v>0</v>
      </c>
      <c r="BA19" s="14">
        <f>1/1000*'[1]440110Exp'!AY$263</f>
        <v>0</v>
      </c>
      <c r="BB19" s="14">
        <f>1/1000*'[1]440110Exp'!AZ$263</f>
        <v>0</v>
      </c>
      <c r="BC19" s="16">
        <f>1/1000*'[1]440110Exp'!BA$263</f>
        <v>0</v>
      </c>
      <c r="BD19" s="307"/>
    </row>
    <row r="20" spans="2:56" ht="13">
      <c r="B20" s="5" t="s">
        <v>119</v>
      </c>
      <c r="C20" s="514">
        <f>'[1]440290Exp'!B$263</f>
        <v>0</v>
      </c>
      <c r="D20" s="515">
        <f>'[1]440290Exp'!C$263</f>
        <v>0</v>
      </c>
      <c r="E20" s="515">
        <f>'[1]440290Exp'!D$263</f>
        <v>0</v>
      </c>
      <c r="F20" s="515">
        <f>'[1]440290Exp'!E$263</f>
        <v>0</v>
      </c>
      <c r="G20" s="515">
        <f>'[1]440290Exp'!F$263</f>
        <v>0</v>
      </c>
      <c r="H20" s="515">
        <f>'[1]440290Exp'!G$263</f>
        <v>0</v>
      </c>
      <c r="I20" s="515">
        <f>'[1]440290Exp'!H$263</f>
        <v>0</v>
      </c>
      <c r="J20" s="516">
        <f>'[1]440290Exp'!I$263</f>
        <v>0</v>
      </c>
      <c r="K20" s="516">
        <f>'[1]440290Exp'!J$263</f>
        <v>0</v>
      </c>
      <c r="L20" s="516">
        <f>'[1]440290Exp'!K$263</f>
        <v>0</v>
      </c>
      <c r="M20" s="516">
        <f>'[1]440290Exp'!L$263</f>
        <v>0</v>
      </c>
      <c r="N20" s="515">
        <f>'[1]440290Exp'!M$263</f>
        <v>0</v>
      </c>
      <c r="O20" s="18">
        <f>'[1]440290Exp'!N$263</f>
        <v>2.0355024000000003E-2</v>
      </c>
      <c r="P20" s="18">
        <f>'[1]440290Exp'!O$263</f>
        <v>1.2602574000000002E-2</v>
      </c>
      <c r="Q20" s="18">
        <f>'[1]440290Exp'!P$263</f>
        <v>1.5070662E-2</v>
      </c>
      <c r="R20" s="18">
        <f>'[1]440290Exp'!Q$263</f>
        <v>2.7432012000000002E-2</v>
      </c>
      <c r="S20" s="18">
        <f>'[1]440290Exp'!R$263</f>
        <v>3.0847680000000002E-2</v>
      </c>
      <c r="T20" s="18">
        <f>'[1]440290Exp'!S$263</f>
        <v>2.5693175999999998E-2</v>
      </c>
      <c r="U20" s="18">
        <f>'[1]440290Exp'!T$263</f>
        <v>4.7225928E-2</v>
      </c>
      <c r="V20" s="18">
        <f>'[1]440290Exp'!U$263</f>
        <v>0</v>
      </c>
      <c r="W20" s="18">
        <f>'[1]440290Exp'!V$263</f>
        <v>0</v>
      </c>
      <c r="X20" s="18">
        <f>'[1]440290Exp'!W$263</f>
        <v>0</v>
      </c>
      <c r="Y20" s="18">
        <f>'[1]440290Exp'!X$263</f>
        <v>0</v>
      </c>
      <c r="Z20" s="18">
        <f>'[1]440290Exp'!Y$263</f>
        <v>0</v>
      </c>
      <c r="AA20" s="18">
        <f>'[1]440290Exp'!Z$263</f>
        <v>0</v>
      </c>
      <c r="AB20" s="113">
        <f>'[1]440290Exp'!AA$263</f>
        <v>0</v>
      </c>
      <c r="AC20" s="345"/>
      <c r="AD20" s="517">
        <f>1/1000*'[1]440290Exp'!AB$263</f>
        <v>0</v>
      </c>
      <c r="AE20" s="434">
        <f>1/1000*'[1]440290Exp'!AC$263</f>
        <v>0</v>
      </c>
      <c r="AF20" s="434">
        <f>1/1000*'[1]440290Exp'!AD$263</f>
        <v>0</v>
      </c>
      <c r="AG20" s="434">
        <f>1/1000*'[1]440290Exp'!AE$263</f>
        <v>0</v>
      </c>
      <c r="AH20" s="434">
        <f>1/1000*'[1]440290Exp'!AF$263</f>
        <v>0</v>
      </c>
      <c r="AI20" s="434">
        <f>1/1000*'[1]440290Exp'!AG$263</f>
        <v>0</v>
      </c>
      <c r="AJ20" s="434">
        <f>1/1000*'[1]440290Exp'!AH$263</f>
        <v>0</v>
      </c>
      <c r="AK20" s="434">
        <f>1/1000*'[1]440290Exp'!AI$263</f>
        <v>0</v>
      </c>
      <c r="AL20" s="434">
        <f>1/1000*'[1]440290Exp'!AJ$263</f>
        <v>0</v>
      </c>
      <c r="AM20" s="434">
        <f>1/1000*'[1]440290Exp'!AK$263</f>
        <v>0</v>
      </c>
      <c r="AN20" s="434">
        <f>1/1000*'[1]440290Exp'!AL$263</f>
        <v>0</v>
      </c>
      <c r="AO20" s="434">
        <f>1/1000*'[1]440290Exp'!AM$263</f>
        <v>0</v>
      </c>
      <c r="AP20" s="434">
        <f>1/1000*'[1]440290Exp'!AN$263</f>
        <v>1.2910999999999999E-3</v>
      </c>
      <c r="AQ20" s="434">
        <f>1/1000*'[1]440290Exp'!AO$263</f>
        <v>8.673000000000001E-4</v>
      </c>
      <c r="AR20" s="434">
        <f>1/1000*'[1]440290Exp'!AP$263</f>
        <v>1.5173000000000001E-3</v>
      </c>
      <c r="AS20" s="18">
        <f>1/1000*'[1]440290Exp'!AQ$263</f>
        <v>2.1530000000000004E-3</v>
      </c>
      <c r="AT20" s="434">
        <f>1/1000*'[1]440290Exp'!AR$263</f>
        <v>1.4444E-3</v>
      </c>
      <c r="AU20" s="18">
        <f>1/1000*'[1]440290Exp'!AS$263</f>
        <v>1.0348E-3</v>
      </c>
      <c r="AV20" s="18">
        <f>1/1000*'[1]440290Exp'!AT$263</f>
        <v>2.2393999999999999E-3</v>
      </c>
      <c r="AW20" s="14">
        <f>1/1000*'[1]440290Exp'!AU$263</f>
        <v>0</v>
      </c>
      <c r="AX20" s="14">
        <f>1/1000*'[1]440290Exp'!AV$263</f>
        <v>0</v>
      </c>
      <c r="AY20" s="14">
        <f>1/1000*'[1]440290Exp'!AW$263</f>
        <v>0</v>
      </c>
      <c r="AZ20" s="14">
        <f>1/1000*'[1]440290Exp'!AX$263</f>
        <v>0</v>
      </c>
      <c r="BA20" s="14">
        <f>1/1000*'[1]440290Exp'!AY$263</f>
        <v>0</v>
      </c>
      <c r="BB20" s="14">
        <f>1/1000*'[1]440290Exp'!AZ$263</f>
        <v>0</v>
      </c>
      <c r="BC20" s="16">
        <f>1/1000*'[1]440290Exp'!BA$263</f>
        <v>0</v>
      </c>
      <c r="BD20" s="307"/>
    </row>
    <row r="21" spans="2:56" ht="13">
      <c r="B21" s="354" t="s">
        <v>120</v>
      </c>
      <c r="C21" s="509">
        <f>'[1]440131Exp'!B$263</f>
        <v>0</v>
      </c>
      <c r="D21" s="510">
        <f>'[1]440131Exp'!C$263</f>
        <v>0</v>
      </c>
      <c r="E21" s="510">
        <f>'[1]440131Exp'!D$263</f>
        <v>0</v>
      </c>
      <c r="F21" s="510">
        <f>'[1]440131Exp'!E$263</f>
        <v>0</v>
      </c>
      <c r="G21" s="510">
        <f>'[1]440131Exp'!F$263</f>
        <v>0</v>
      </c>
      <c r="H21" s="510">
        <f>'[1]440131Exp'!G$263</f>
        <v>0</v>
      </c>
      <c r="I21" s="510">
        <f>'[1]440131Exp'!H$263</f>
        <v>0</v>
      </c>
      <c r="J21" s="511">
        <f>'[1]440131Exp'!I$263</f>
        <v>0</v>
      </c>
      <c r="K21" s="511">
        <f>'[1]440131Exp'!J$263</f>
        <v>0</v>
      </c>
      <c r="L21" s="511">
        <f>'[1]440131Exp'!K$263</f>
        <v>0</v>
      </c>
      <c r="M21" s="511">
        <f>'[1]440131Exp'!L$263</f>
        <v>0</v>
      </c>
      <c r="N21" s="510">
        <f>'[1]440131Exp'!M$263</f>
        <v>0</v>
      </c>
      <c r="O21" s="115">
        <f>'[1]440131Exp'!N$263</f>
        <v>0.27399018920000001</v>
      </c>
      <c r="P21" s="115">
        <f>'[1]440131Exp'!O$263</f>
        <v>0.2807878472</v>
      </c>
      <c r="Q21" s="115">
        <f>'[1]440131Exp'!P$263</f>
        <v>0.32419919839999994</v>
      </c>
      <c r="R21" s="115">
        <f>'[1]440131Exp'!Q$263</f>
        <v>0.4392079216</v>
      </c>
      <c r="S21" s="115">
        <f>'[1]440131Exp'!R$263</f>
        <v>0.21397675697999993</v>
      </c>
      <c r="T21" s="115">
        <f>'[1]440131Exp'!S$263</f>
        <v>0.49848364695652186</v>
      </c>
      <c r="U21" s="115">
        <f>'[1]440131Exp'!T$263</f>
        <v>0.63703449599999984</v>
      </c>
      <c r="V21" s="115">
        <f>'[1]440131Exp'!U$263</f>
        <v>0.91945136347826084</v>
      </c>
      <c r="W21" s="115">
        <f>'[1]440131Exp'!V$263</f>
        <v>1.2963030615652174</v>
      </c>
      <c r="X21" s="115">
        <f>'[1]440131Exp'!W$263</f>
        <v>0</v>
      </c>
      <c r="Y21" s="115">
        <f>'[1]440131Exp'!X$263</f>
        <v>0</v>
      </c>
      <c r="Z21" s="115">
        <f>'[1]440131Exp'!Y$263</f>
        <v>0</v>
      </c>
      <c r="AA21" s="115">
        <f>'[1]440131Exp'!Z$263</f>
        <v>0</v>
      </c>
      <c r="AB21" s="117">
        <f>'[1]440131Exp'!AA$263</f>
        <v>0</v>
      </c>
      <c r="AC21" s="20"/>
      <c r="AD21" s="325">
        <f>1/1000*'[1]440131Exp'!AB$263</f>
        <v>0</v>
      </c>
      <c r="AE21" s="323">
        <f>1/1000*'[1]440131Exp'!AC$263</f>
        <v>0</v>
      </c>
      <c r="AF21" s="323">
        <f>1/1000*'[1]440131Exp'!AD$263</f>
        <v>0</v>
      </c>
      <c r="AG21" s="323">
        <f>1/1000*'[1]440131Exp'!AE$263</f>
        <v>0</v>
      </c>
      <c r="AH21" s="323">
        <f>1/1000*'[1]440131Exp'!AF$263</f>
        <v>0</v>
      </c>
      <c r="AI21" s="323">
        <f>1/1000*'[1]440131Exp'!AG$263</f>
        <v>0</v>
      </c>
      <c r="AJ21" s="323">
        <f>1/1000*'[1]440131Exp'!AH$263</f>
        <v>0</v>
      </c>
      <c r="AK21" s="323">
        <f>1/1000*'[1]440131Exp'!AI$263</f>
        <v>0</v>
      </c>
      <c r="AL21" s="323">
        <f>1/1000*'[1]440131Exp'!AJ$263</f>
        <v>0</v>
      </c>
      <c r="AM21" s="323">
        <f>1/1000*'[1]440131Exp'!AK$263</f>
        <v>0</v>
      </c>
      <c r="AN21" s="323">
        <f>1/1000*'[1]440131Exp'!AL$263</f>
        <v>0</v>
      </c>
      <c r="AO21" s="323">
        <f>1/1000*'[1]440131Exp'!AM$263</f>
        <v>0</v>
      </c>
      <c r="AP21" s="504">
        <f>1/1000*'[1]440131Exp'!AN$263</f>
        <v>1.2229899999999998E-2</v>
      </c>
      <c r="AQ21" s="504">
        <f>1/1000*'[1]440131Exp'!AO$263</f>
        <v>1.3699800000000002E-2</v>
      </c>
      <c r="AR21" s="14">
        <f>1/1000*'[1]440131Exp'!AP$263</f>
        <v>1.6139399999999995E-2</v>
      </c>
      <c r="AS21" s="14">
        <f>1/1000*'[1]440131Exp'!AQ$263</f>
        <v>1.6692100000000001E-2</v>
      </c>
      <c r="AT21" s="432">
        <f>1/1000*'[1]440131Exp'!AR$263</f>
        <v>1.40061E-2</v>
      </c>
      <c r="AU21" s="14">
        <f>1/1000*'[1]440131Exp'!AS$263</f>
        <v>2.2695799999999999E-2</v>
      </c>
      <c r="AV21" s="14">
        <f>1/1000*'[1]440131Exp'!AT$263</f>
        <v>3.441049999999999E-2</v>
      </c>
      <c r="AW21" s="14">
        <f>1/1000*'[1]440131Exp'!AU$263</f>
        <v>5.0272299999999999E-2</v>
      </c>
      <c r="AX21" s="14">
        <f>1/1000*'[1]440131Exp'!AV$263</f>
        <v>6.3813800000000004E-2</v>
      </c>
      <c r="AY21" s="14">
        <f>1/1000*'[1]440131Exp'!AW$263</f>
        <v>0</v>
      </c>
      <c r="AZ21" s="14">
        <f>1/1000*'[1]440131Exp'!AX$263</f>
        <v>0</v>
      </c>
      <c r="BA21" s="14">
        <f>1/1000*'[1]440131Exp'!AY$263</f>
        <v>0</v>
      </c>
      <c r="BB21" s="14">
        <f>1/1000*'[1]440131Exp'!AZ$263</f>
        <v>0</v>
      </c>
      <c r="BC21" s="16">
        <f>1/1000*'[1]440131Exp'!BA$263</f>
        <v>0</v>
      </c>
      <c r="BD21" s="259"/>
    </row>
    <row r="22" spans="2:56" ht="20" customHeight="1">
      <c r="B22" s="88" t="s">
        <v>12</v>
      </c>
      <c r="C22" s="92">
        <f>[1]PaperSectorMinusCoreVPAExp!B$263</f>
        <v>0.52066274400000001</v>
      </c>
      <c r="D22" s="93">
        <f>[1]PaperSectorMinusCoreVPAExp!C$263</f>
        <v>0.56986749386000013</v>
      </c>
      <c r="E22" s="93">
        <f>[1]PaperSectorMinusCoreVPAExp!D$263</f>
        <v>0.56406654286000002</v>
      </c>
      <c r="F22" s="93">
        <f>[1]PaperSectorMinusCoreVPAExp!E$263</f>
        <v>0.58964441569000015</v>
      </c>
      <c r="G22" s="93">
        <f>[1]PaperSectorMinusCoreVPAExp!F$263</f>
        <v>0.65648594039000008</v>
      </c>
      <c r="H22" s="93">
        <f>[1]PaperSectorMinusCoreVPAExp!G$263</f>
        <v>0.75475348761000005</v>
      </c>
      <c r="I22" s="93">
        <f>[1]PaperSectorMinusCoreVPAExp!H$263</f>
        <v>0.80299906853000003</v>
      </c>
      <c r="J22" s="109">
        <f>[1]PaperSectorMinusCoreVPAExp!I$263</f>
        <v>0.95544975307000013</v>
      </c>
      <c r="K22" s="109">
        <f>[1]PaperSectorMinusCoreVPAExp!J$263</f>
        <v>1.0691774067299997</v>
      </c>
      <c r="L22" s="109">
        <f>[1]PaperSectorMinusCoreVPAExp!K$263</f>
        <v>0.87281663288000011</v>
      </c>
      <c r="M22" s="109">
        <f>[1]PaperSectorMinusCoreVPAExp!L$263</f>
        <v>1.0799797455299998</v>
      </c>
      <c r="N22" s="93">
        <f>[1]PaperSectorMinusCoreVPAExp!M$263</f>
        <v>1.4180651715299997</v>
      </c>
      <c r="O22" s="93">
        <f>[1]PaperSectorMinusCoreVPAExp!N$263</f>
        <v>2.0343339373000004</v>
      </c>
      <c r="P22" s="93">
        <f>[1]PaperSectorMinusCoreVPAExp!O$263</f>
        <v>2.0541743606999998</v>
      </c>
      <c r="Q22" s="93">
        <f>[1]PaperSectorMinusCoreVPAExp!P$263</f>
        <v>2.766875447139999</v>
      </c>
      <c r="R22" s="93">
        <f>[1]PaperSectorMinusCoreVPAExp!Q$263</f>
        <v>3.0960251192499992</v>
      </c>
      <c r="S22" s="93">
        <f>[1]PaperSectorMinusCoreVPAExp!R$263</f>
        <v>3.3820395263900003</v>
      </c>
      <c r="T22" s="93">
        <f>[1]PaperSectorMinusCoreVPAExp!S$263</f>
        <v>3.1781279379499998</v>
      </c>
      <c r="U22" s="93">
        <f>[1]PaperSectorMinusCoreVPAExp!T$263</f>
        <v>5.1744823792899997</v>
      </c>
      <c r="V22" s="93">
        <f>[1]PaperSectorMinusCoreVPAExp!U$263</f>
        <v>7.1329485717800001</v>
      </c>
      <c r="W22" s="93">
        <f>[1]PaperSectorMinusCoreVPAExp!V$263</f>
        <v>7.2922066597700006</v>
      </c>
      <c r="X22" s="93">
        <f>[1]PaperSectorMinusCoreVPAExp!W$263</f>
        <v>0</v>
      </c>
      <c r="Y22" s="93">
        <f>[1]PaperSectorMinusCoreVPAExp!X$263</f>
        <v>0</v>
      </c>
      <c r="Z22" s="93">
        <f>[1]PaperSectorMinusCoreVPAExp!Y$263</f>
        <v>0</v>
      </c>
      <c r="AA22" s="93">
        <f>[1]PaperSectorMinusCoreVPAExp!Z$263</f>
        <v>0</v>
      </c>
      <c r="AB22" s="94">
        <f>[1]PaperSectorMinusCoreVPAExp!AA$263</f>
        <v>0</v>
      </c>
      <c r="AC22" s="260"/>
      <c r="AD22" s="92">
        <f>1/1000*[1]PaperSectorMinusCoreVPAExp!AB$263</f>
        <v>0.12215940000000004</v>
      </c>
      <c r="AE22" s="93">
        <f>1/1000*[1]PaperSectorMinusCoreVPAExp!AC$263</f>
        <v>0.11860580000000001</v>
      </c>
      <c r="AF22" s="93">
        <f>1/1000*[1]PaperSectorMinusCoreVPAExp!AD$263</f>
        <v>0.11205629999999998</v>
      </c>
      <c r="AG22" s="93">
        <f>1/1000*[1]PaperSectorMinusCoreVPAExp!AE$263</f>
        <v>0.11706549999999999</v>
      </c>
      <c r="AH22" s="93">
        <f>1/1000*[1]PaperSectorMinusCoreVPAExp!AF$263</f>
        <v>0.14099899999999999</v>
      </c>
      <c r="AI22" s="93">
        <f>1/1000*[1]PaperSectorMinusCoreVPAExp!AG$263</f>
        <v>0.1422407</v>
      </c>
      <c r="AJ22" s="93">
        <f>1/1000*[1]PaperSectorMinusCoreVPAExp!AH$263</f>
        <v>0.15502119999999997</v>
      </c>
      <c r="AK22" s="93">
        <f>1/1000*[1]PaperSectorMinusCoreVPAExp!AI$263</f>
        <v>0.19873870000000005</v>
      </c>
      <c r="AL22" s="93">
        <f>1/1000*[1]PaperSectorMinusCoreVPAExp!AJ$263</f>
        <v>0.22593750000000001</v>
      </c>
      <c r="AM22" s="93">
        <f>1/1000*[1]PaperSectorMinusCoreVPAExp!AK$263</f>
        <v>0.15887640000000003</v>
      </c>
      <c r="AN22" s="93">
        <f>1/1000*[1]PaperSectorMinusCoreVPAExp!AL$263</f>
        <v>0.16829819999999998</v>
      </c>
      <c r="AO22" s="93">
        <f>1/1000*[1]PaperSectorMinusCoreVPAExp!AM$263</f>
        <v>0.26451469999999994</v>
      </c>
      <c r="AP22" s="93">
        <f>1/1000*[1]PaperSectorMinusCoreVPAExp!AN$263</f>
        <v>0.24169499999999999</v>
      </c>
      <c r="AQ22" s="93">
        <f>1/1000*[1]PaperSectorMinusCoreVPAExp!AO$263</f>
        <v>0.2320787</v>
      </c>
      <c r="AR22" s="93">
        <f>1/1000*[1]PaperSectorMinusCoreVPAExp!AP$263</f>
        <v>0.24544709999999997</v>
      </c>
      <c r="AS22" s="93">
        <f>1/1000*[1]PaperSectorMinusCoreVPAExp!AQ$263</f>
        <v>0.18096870000000001</v>
      </c>
      <c r="AT22" s="93">
        <f>1/1000*[1]PaperSectorMinusCoreVPAExp!AR$263</f>
        <v>0.18102279999999993</v>
      </c>
      <c r="AU22" s="93">
        <f>1/1000*[1]PaperSectorMinusCoreVPAExp!AS$263</f>
        <v>0.19040330000000003</v>
      </c>
      <c r="AV22" s="93">
        <f>1/1000*[1]PaperSectorMinusCoreVPAExp!AT$263</f>
        <v>0.29425659999999987</v>
      </c>
      <c r="AW22" s="93">
        <f>1/1000*[1]PaperSectorMinusCoreVPAExp!AU$263</f>
        <v>0.36412420000000012</v>
      </c>
      <c r="AX22" s="93">
        <f>1/1000*[1]PaperSectorMinusCoreVPAExp!AV$263</f>
        <v>0.38028280000000003</v>
      </c>
      <c r="AY22" s="93">
        <f>1/1000*[1]PaperSectorMinusCoreVPAExp!AW$263</f>
        <v>0</v>
      </c>
      <c r="AZ22" s="93">
        <f>1/1000*[1]PaperSectorMinusCoreVPAExp!AX$263</f>
        <v>0</v>
      </c>
      <c r="BA22" s="93">
        <f>1/1000*[1]PaperSectorMinusCoreVPAExp!AY$263</f>
        <v>0</v>
      </c>
      <c r="BB22" s="93">
        <f>1/1000*[1]PaperSectorMinusCoreVPAExp!AZ$263</f>
        <v>0</v>
      </c>
      <c r="BC22" s="94">
        <f>1/1000*[1]PaperSectorMinusCoreVPAExp!BA$263</f>
        <v>0</v>
      </c>
      <c r="BD22" s="259"/>
    </row>
    <row r="23" spans="2:56" ht="13">
      <c r="B23" s="5" t="s">
        <v>103</v>
      </c>
      <c r="C23" s="337">
        <f>'[1]440123Exp'!B$263</f>
        <v>5.2107649999999994E-4</v>
      </c>
      <c r="D23" s="338">
        <f>'[1]440123Exp'!C$263</f>
        <v>3.2960885999999993E-4</v>
      </c>
      <c r="E23" s="338">
        <f>'[1]440123Exp'!D$263</f>
        <v>1.3471835999999998E-4</v>
      </c>
      <c r="F23" s="338">
        <f>'[1]440123Exp'!E$263</f>
        <v>3.0870606899999994E-3</v>
      </c>
      <c r="G23" s="338">
        <f>'[1]440123Exp'!F$263</f>
        <v>1.8007043389999998E-2</v>
      </c>
      <c r="H23" s="338">
        <f>'[1]440123Exp'!G$263</f>
        <v>7.0995366609999985E-2</v>
      </c>
      <c r="I23" s="338">
        <f>'[1]440123Exp'!H$263</f>
        <v>0.14306544202999999</v>
      </c>
      <c r="J23" s="339">
        <f>'[1]440123Exp'!I$263</f>
        <v>0.21528298057</v>
      </c>
      <c r="K23" s="339">
        <f>'[1]440123Exp'!J$263</f>
        <v>0.32046887873000002</v>
      </c>
      <c r="L23" s="339">
        <f>'[1]440123Exp'!K$263</f>
        <v>0.32271131087999999</v>
      </c>
      <c r="M23" s="339">
        <f>'[1]440123Exp'!L$263</f>
        <v>0.47060191003000001</v>
      </c>
      <c r="N23" s="338">
        <f>'[1]440123Exp'!M$263</f>
        <v>0.78533388702999984</v>
      </c>
      <c r="O23" s="96">
        <f>'[1]440123Exp'!N$263</f>
        <v>1.2719532937999998</v>
      </c>
      <c r="P23" s="96">
        <f>'[1]440123Exp'!O$263</f>
        <v>1.3943663236999999</v>
      </c>
      <c r="Q23" s="96">
        <f>'[1]440123Exp'!P$263</f>
        <v>2.0942547466399999</v>
      </c>
      <c r="R23" s="96">
        <f>'[1]440123Exp'!Q$263</f>
        <v>2.5085709722500003</v>
      </c>
      <c r="S23" s="96">
        <f>'[1]440123Exp'!R$263</f>
        <v>2.8663436148899999</v>
      </c>
      <c r="T23" s="96">
        <f>'[1]440123Exp'!S$263</f>
        <v>2.6065423359499995</v>
      </c>
      <c r="U23" s="96">
        <f>'[1]440123Exp'!T$263</f>
        <v>4.4107406872899997</v>
      </c>
      <c r="V23" s="96">
        <f>'[1]440123Exp'!U$263</f>
        <v>5.8563786192799983</v>
      </c>
      <c r="W23" s="96">
        <f>'[1]440123Exp'!V$263</f>
        <v>5.4912923772699997</v>
      </c>
      <c r="X23" s="96">
        <f>'[1]440123Exp'!W$263</f>
        <v>0</v>
      </c>
      <c r="Y23" s="96">
        <f>'[1]440123Exp'!X$263</f>
        <v>0</v>
      </c>
      <c r="Z23" s="96">
        <f>'[1]440123Exp'!Y$263</f>
        <v>0</v>
      </c>
      <c r="AA23" s="96">
        <f>'[1]440123Exp'!Z$263</f>
        <v>0</v>
      </c>
      <c r="AB23" s="97">
        <f>'[1]440123Exp'!AA$263</f>
        <v>0</v>
      </c>
      <c r="AC23" s="81"/>
      <c r="AD23" s="335">
        <f>1/1000*'[1]440123Exp'!AB$263</f>
        <v>7.3000000000000004E-6</v>
      </c>
      <c r="AE23" s="336">
        <f>1/1000*'[1]440123Exp'!AC$263</f>
        <v>2.0800000000000001E-5</v>
      </c>
      <c r="AF23" s="336">
        <f>1/1000*'[1]440123Exp'!AD$263</f>
        <v>7.5000000000000002E-6</v>
      </c>
      <c r="AG23" s="336">
        <f>1/1000*'[1]440123Exp'!AE$263</f>
        <v>2.8600000000000001E-5</v>
      </c>
      <c r="AH23" s="336">
        <f>1/1000*'[1]440123Exp'!AF$263</f>
        <v>5.1340000000000001E-4</v>
      </c>
      <c r="AI23" s="336">
        <f>1/1000*'[1]440123Exp'!AG$263</f>
        <v>2.0806000000000006E-3</v>
      </c>
      <c r="AJ23" s="336">
        <f>1/1000*'[1]440123Exp'!AH$263</f>
        <v>4.9347000000000002E-3</v>
      </c>
      <c r="AK23" s="336">
        <f>1/1000*'[1]440123Exp'!AI$263</f>
        <v>9.2078999999999963E-3</v>
      </c>
      <c r="AL23" s="336">
        <f>1/1000*'[1]440123Exp'!AJ$263</f>
        <v>1.5138899999999999E-2</v>
      </c>
      <c r="AM23" s="336">
        <f>1/1000*'[1]440123Exp'!AK$263</f>
        <v>1.7681599999999995E-2</v>
      </c>
      <c r="AN23" s="336">
        <f>1/1000*'[1]440123Exp'!AL$263</f>
        <v>2.1017000000000001E-2</v>
      </c>
      <c r="AO23" s="336">
        <f>1/1000*'[1]440123Exp'!AM$263</f>
        <v>3.3928899999999998E-2</v>
      </c>
      <c r="AP23" s="14">
        <f>1/1000*'[1]440123Exp'!AN$263</f>
        <v>4.1552000000000006E-2</v>
      </c>
      <c r="AQ23" s="14">
        <f>1/1000*'[1]440123Exp'!AO$263</f>
        <v>5.2761200000000008E-2</v>
      </c>
      <c r="AR23" s="14">
        <f>1/1000*'[1]440123Exp'!AP$263</f>
        <v>7.2135999999999978E-2</v>
      </c>
      <c r="AS23" s="14">
        <f>1/1000*'[1]440123Exp'!AQ$263</f>
        <v>5.6589299999999995E-2</v>
      </c>
      <c r="AT23" s="432">
        <f>1/1000*'[1]440123Exp'!AR$263</f>
        <v>5.4802099999999999E-2</v>
      </c>
      <c r="AU23" s="14">
        <f>1/1000*'[1]440123Exp'!AS$263</f>
        <v>4.3005800000000011E-2</v>
      </c>
      <c r="AV23" s="14">
        <f>1/1000*'[1]440123Exp'!AT$263</f>
        <v>9.7509599999999988E-2</v>
      </c>
      <c r="AW23" s="14">
        <f>1/1000*'[1]440123Exp'!AU$263</f>
        <v>0.10768490000000001</v>
      </c>
      <c r="AX23" s="14">
        <f>1/1000*'[1]440123Exp'!AV$263</f>
        <v>8.8862699999999975E-2</v>
      </c>
      <c r="AY23" s="14">
        <f>1/1000*'[1]440123Exp'!AW$263</f>
        <v>0</v>
      </c>
      <c r="AZ23" s="14">
        <f>1/1000*'[1]440123Exp'!AX$263</f>
        <v>0</v>
      </c>
      <c r="BA23" s="14">
        <f>1/1000*'[1]440123Exp'!AY$263</f>
        <v>0</v>
      </c>
      <c r="BB23" s="14">
        <f>1/1000*'[1]440123Exp'!AZ$263</f>
        <v>0</v>
      </c>
      <c r="BC23" s="16">
        <f>1/1000*'[1]440123Exp'!BA$263</f>
        <v>0</v>
      </c>
      <c r="BD23" s="307"/>
    </row>
    <row r="24" spans="2:56" ht="13">
      <c r="B24" s="5" t="s">
        <v>11</v>
      </c>
      <c r="C24" s="13">
        <f>'[1]4701-5Exp'!B$263</f>
        <v>4.163355E-4</v>
      </c>
      <c r="D24" s="14">
        <f>'[1]4701-5Exp'!C$263</f>
        <v>0</v>
      </c>
      <c r="E24" s="14">
        <f>'[1]4701-5Exp'!D$263</f>
        <v>1.2813479999999999E-3</v>
      </c>
      <c r="F24" s="14">
        <f>'[1]4701-5Exp'!E$263</f>
        <v>1.8076499999999999E-5</v>
      </c>
      <c r="G24" s="14">
        <f>'[1]4701-5Exp'!F$263</f>
        <v>1.0073069999999998E-3</v>
      </c>
      <c r="H24" s="14">
        <f>'[1]4701-5Exp'!G$263</f>
        <v>1.3747279499999999E-2</v>
      </c>
      <c r="I24" s="14">
        <f>'[1]4701-5Exp'!H$263</f>
        <v>1.188E-2</v>
      </c>
      <c r="J24" s="107">
        <f>'[1]4701-5Exp'!I$263</f>
        <v>1.1266874999999999E-3</v>
      </c>
      <c r="K24" s="107">
        <f>'[1]4701-5Exp'!J$263</f>
        <v>1.4485499999999998E-2</v>
      </c>
      <c r="L24" s="107">
        <f>'[1]4701-5Exp'!K$263</f>
        <v>1.3499999999999999E-5</v>
      </c>
      <c r="M24" s="107">
        <f>'[1]4701-5Exp'!L$263</f>
        <v>0</v>
      </c>
      <c r="N24" s="14">
        <f>'[1]4701-5Exp'!M$263</f>
        <v>0</v>
      </c>
      <c r="O24" s="14">
        <f>'[1]4701-5Exp'!N$263</f>
        <v>0</v>
      </c>
      <c r="P24" s="14">
        <f>'[1]4701-5Exp'!O$263</f>
        <v>0</v>
      </c>
      <c r="Q24" s="14">
        <f>'[1]4701-5Exp'!P$263</f>
        <v>0</v>
      </c>
      <c r="R24" s="14">
        <f>'[1]4701-5Exp'!Q$263</f>
        <v>0</v>
      </c>
      <c r="S24" s="14">
        <f>'[1]4701-5Exp'!R$263</f>
        <v>0</v>
      </c>
      <c r="T24" s="14">
        <f>'[1]4701-5Exp'!S$263</f>
        <v>0</v>
      </c>
      <c r="U24" s="14">
        <f>'[1]4701-5Exp'!T$263</f>
        <v>0</v>
      </c>
      <c r="V24" s="14">
        <f>'[1]4701-5Exp'!U$263</f>
        <v>0.51769596600000001</v>
      </c>
      <c r="W24" s="14">
        <f>'[1]4701-5Exp'!V$263</f>
        <v>0.97050408299999991</v>
      </c>
      <c r="X24" s="14">
        <f>'[1]4701-5Exp'!W$263</f>
        <v>0</v>
      </c>
      <c r="Y24" s="14">
        <f>'[1]4701-5Exp'!X$263</f>
        <v>0</v>
      </c>
      <c r="Z24" s="14">
        <f>'[1]4701-5Exp'!Y$263</f>
        <v>0</v>
      </c>
      <c r="AA24" s="14">
        <f>'[1]4701-5Exp'!Z$263</f>
        <v>0</v>
      </c>
      <c r="AB24" s="16">
        <f>'[1]4701-5Exp'!AA$263</f>
        <v>0</v>
      </c>
      <c r="AC24" s="81"/>
      <c r="AD24" s="13">
        <f>1/1000*'[1]4701-5Exp'!AB$263</f>
        <v>6.9900000000000005E-5</v>
      </c>
      <c r="AE24" s="14">
        <f>1/1000*'[1]4701-5Exp'!AC$263</f>
        <v>0</v>
      </c>
      <c r="AF24" s="14">
        <f>1/1000*'[1]4701-5Exp'!AD$263</f>
        <v>1.1630000000000001E-4</v>
      </c>
      <c r="AG24" s="14">
        <f>1/1000*'[1]4701-5Exp'!AE$263</f>
        <v>3.3000000000000002E-6</v>
      </c>
      <c r="AH24" s="14">
        <f>1/1000*'[1]4701-5Exp'!AF$263</f>
        <v>1.528E-4</v>
      </c>
      <c r="AI24" s="14">
        <f>1/1000*'[1]4701-5Exp'!AG$263</f>
        <v>2.9099999999999999E-5</v>
      </c>
      <c r="AJ24" s="14">
        <f>1/1000*'[1]4701-5Exp'!AH$263</f>
        <v>3.3999999999999993E-5</v>
      </c>
      <c r="AK24" s="14">
        <f>1/1000*'[1]4701-5Exp'!AI$263</f>
        <v>1.2459999999999999E-4</v>
      </c>
      <c r="AL24" s="14">
        <f>1/1000*'[1]4701-5Exp'!AJ$263</f>
        <v>8.4699999999999999E-5</v>
      </c>
      <c r="AM24" s="14">
        <f>1/1000*'[1]4701-5Exp'!AK$263</f>
        <v>2.9999999999999999E-7</v>
      </c>
      <c r="AN24" s="14">
        <f>1/1000*'[1]4701-5Exp'!AL$263</f>
        <v>0</v>
      </c>
      <c r="AO24" s="14">
        <f>1/1000*'[1]4701-5Exp'!AM$263</f>
        <v>0</v>
      </c>
      <c r="AP24" s="14">
        <f>1/1000*'[1]4701-5Exp'!AN$263</f>
        <v>0</v>
      </c>
      <c r="AQ24" s="14">
        <f>1/1000*'[1]4701-5Exp'!AO$263</f>
        <v>0</v>
      </c>
      <c r="AR24" s="14">
        <f>1/1000*'[1]4701-5Exp'!AP$263</f>
        <v>0</v>
      </c>
      <c r="AS24" s="14">
        <f>1/1000*'[1]4701-5Exp'!AQ$263</f>
        <v>0</v>
      </c>
      <c r="AT24" s="432">
        <f>1/1000*'[1]4701-5Exp'!AR$263</f>
        <v>0</v>
      </c>
      <c r="AU24" s="14">
        <f>1/1000*'[1]4701-5Exp'!AS$263</f>
        <v>0</v>
      </c>
      <c r="AV24" s="14">
        <f>1/1000*'[1]4701-5Exp'!AT$263</f>
        <v>0</v>
      </c>
      <c r="AW24" s="14">
        <f>1/1000*'[1]4701-5Exp'!AU$263</f>
        <v>5.36149E-2</v>
      </c>
      <c r="AX24" s="14">
        <f>1/1000*'[1]4701-5Exp'!AV$263</f>
        <v>9.5687500000000036E-2</v>
      </c>
      <c r="AY24" s="14">
        <f>1/1000*'[1]4701-5Exp'!AW$263</f>
        <v>0</v>
      </c>
      <c r="AZ24" s="14">
        <f>1/1000*'[1]4701-5Exp'!AX$263</f>
        <v>0</v>
      </c>
      <c r="BA24" s="14">
        <f>1/1000*'[1]4701-5Exp'!AY$263</f>
        <v>0</v>
      </c>
      <c r="BB24" s="14">
        <f>1/1000*'[1]4701-5Exp'!AZ$263</f>
        <v>0</v>
      </c>
      <c r="BC24" s="16">
        <f>1/1000*'[1]4701-5Exp'!BA$263</f>
        <v>0</v>
      </c>
      <c r="BD24" s="307"/>
    </row>
    <row r="25" spans="2:56" ht="13.5" thickBot="1">
      <c r="B25" s="6" t="s">
        <v>16</v>
      </c>
      <c r="C25" s="98">
        <f>'[1]48Exp'!B$263</f>
        <v>0.51972533200000004</v>
      </c>
      <c r="D25" s="99">
        <f>'[1]48Exp'!C$263</f>
        <v>0.56953788500000013</v>
      </c>
      <c r="E25" s="99">
        <f>'[1]48Exp'!D$263</f>
        <v>0.5626504765</v>
      </c>
      <c r="F25" s="99">
        <f>'[1]48Exp'!E$263</f>
        <v>0.58653927850000009</v>
      </c>
      <c r="G25" s="99">
        <f>'[1]48Exp'!F$263</f>
        <v>0.63747159000000009</v>
      </c>
      <c r="H25" s="99">
        <f>'[1]48Exp'!G$263</f>
        <v>0.67001084150000001</v>
      </c>
      <c r="I25" s="99">
        <f>'[1]48Exp'!H$263</f>
        <v>0.64805362649999998</v>
      </c>
      <c r="J25" s="108">
        <f>'[1]48Exp'!I$263</f>
        <v>0.73904008499999996</v>
      </c>
      <c r="K25" s="108">
        <f>'[1]48Exp'!J$263</f>
        <v>0.73422302799999983</v>
      </c>
      <c r="L25" s="108">
        <f>'[1]48Exp'!K$263</f>
        <v>0.55009182200000006</v>
      </c>
      <c r="M25" s="108">
        <f>'[1]48Exp'!L$263</f>
        <v>0.60937783550000013</v>
      </c>
      <c r="N25" s="99">
        <f>'[1]48Exp'!M$263</f>
        <v>0.63273128449999994</v>
      </c>
      <c r="O25" s="99">
        <f>'[1]48Exp'!N$263</f>
        <v>0.7623806434999999</v>
      </c>
      <c r="P25" s="99">
        <f>'[1]48Exp'!O$263</f>
        <v>0.65980803700000012</v>
      </c>
      <c r="Q25" s="99">
        <f>'[1]48Exp'!P$263</f>
        <v>0.6726207005</v>
      </c>
      <c r="R25" s="99">
        <f>'[1]48Exp'!Q$263</f>
        <v>0.58745414699999987</v>
      </c>
      <c r="S25" s="99">
        <f>'[1]48Exp'!R$263</f>
        <v>0.51569591150000005</v>
      </c>
      <c r="T25" s="99">
        <f>'[1]48Exp'!S$263</f>
        <v>0.57158560200000008</v>
      </c>
      <c r="U25" s="99">
        <f>'[1]48Exp'!T$263</f>
        <v>0.76374169199999986</v>
      </c>
      <c r="V25" s="99">
        <f>'[1]48Exp'!U$263</f>
        <v>0.75887398649999993</v>
      </c>
      <c r="W25" s="99">
        <f>'[1]48Exp'!V$263</f>
        <v>0.83041019950000006</v>
      </c>
      <c r="X25" s="99">
        <f>'[1]48Exp'!W$263</f>
        <v>0</v>
      </c>
      <c r="Y25" s="99">
        <f>'[1]48Exp'!X$263</f>
        <v>0</v>
      </c>
      <c r="Z25" s="99">
        <f>'[1]48Exp'!Y$263</f>
        <v>0</v>
      </c>
      <c r="AA25" s="99">
        <f>'[1]48Exp'!Z$263</f>
        <v>0</v>
      </c>
      <c r="AB25" s="100">
        <f>'[1]48Exp'!AA$263</f>
        <v>0</v>
      </c>
      <c r="AC25" s="260"/>
      <c r="AD25" s="82">
        <f>1/1000*'[1]48Exp'!AB$263</f>
        <v>0.12208220000000002</v>
      </c>
      <c r="AE25" s="341">
        <f>1/1000*'[1]48Exp'!AC$263</f>
        <v>0.118585</v>
      </c>
      <c r="AF25" s="341">
        <f>1/1000*'[1]48Exp'!AD$263</f>
        <v>0.11193249999999998</v>
      </c>
      <c r="AG25" s="341">
        <f>1/1000*'[1]48Exp'!AE$263</f>
        <v>0.1170336</v>
      </c>
      <c r="AH25" s="341">
        <f>1/1000*'[1]48Exp'!AF$263</f>
        <v>0.14033279999999998</v>
      </c>
      <c r="AI25" s="341">
        <f>1/1000*'[1]48Exp'!AG$263</f>
        <v>0.14013100000000001</v>
      </c>
      <c r="AJ25" s="341">
        <f>1/1000*'[1]48Exp'!AH$263</f>
        <v>0.15005249999999998</v>
      </c>
      <c r="AK25" s="341">
        <f>1/1000*'[1]48Exp'!AI$263</f>
        <v>0.18940620000000005</v>
      </c>
      <c r="AL25" s="341">
        <f>1/1000*'[1]48Exp'!AJ$263</f>
        <v>0.21071390000000001</v>
      </c>
      <c r="AM25" s="341">
        <f>1/1000*'[1]48Exp'!AK$263</f>
        <v>0.1411945</v>
      </c>
      <c r="AN25" s="341">
        <f>1/1000*'[1]48Exp'!AL$263</f>
        <v>0.14728119999999995</v>
      </c>
      <c r="AO25" s="341">
        <f>1/1000*'[1]48Exp'!AM$263</f>
        <v>0.23058580000000004</v>
      </c>
      <c r="AP25" s="341">
        <f>1/1000*'[1]48Exp'!AN$263</f>
        <v>0.20014300000000002</v>
      </c>
      <c r="AQ25" s="341">
        <f>1/1000*'[1]48Exp'!AO$263</f>
        <v>0.17931750000000002</v>
      </c>
      <c r="AR25" s="341">
        <f>1/1000*'[1]48Exp'!AP$263</f>
        <v>0.1733111</v>
      </c>
      <c r="AS25" s="341">
        <f>1/1000*'[1]48Exp'!AQ$263</f>
        <v>0.1243794</v>
      </c>
      <c r="AT25" s="437">
        <f>1/1000*'[1]48Exp'!AR$263</f>
        <v>0.12622069999999999</v>
      </c>
      <c r="AU25" s="341">
        <f>1/1000*'[1]48Exp'!AS$263</f>
        <v>0.14739750000000004</v>
      </c>
      <c r="AV25" s="341">
        <f>1/1000*'[1]48Exp'!AT$263</f>
        <v>0.19674700000000001</v>
      </c>
      <c r="AW25" s="99">
        <f>1/1000*'[1]48Exp'!AU$263</f>
        <v>0.20282439999999999</v>
      </c>
      <c r="AX25" s="99">
        <f>1/1000*'[1]48Exp'!AV$263</f>
        <v>0.19573260000000006</v>
      </c>
      <c r="AY25" s="99">
        <f>1/1000*'[1]48Exp'!AW$263</f>
        <v>0</v>
      </c>
      <c r="AZ25" s="99">
        <f>1/1000*'[1]48Exp'!AX$263</f>
        <v>0</v>
      </c>
      <c r="BA25" s="99">
        <f>1/1000*'[1]48Exp'!AY$263</f>
        <v>0</v>
      </c>
      <c r="BB25" s="99">
        <f>1/1000*'[1]48Exp'!AZ$263</f>
        <v>0</v>
      </c>
      <c r="BC25" s="100">
        <f>1/1000*'[1]48Exp'!BA$263</f>
        <v>0</v>
      </c>
      <c r="BD25" s="259"/>
    </row>
    <row r="26" spans="2:56" ht="25" customHeight="1" thickTop="1">
      <c r="B26" s="7"/>
      <c r="C26" s="562" t="s">
        <v>111</v>
      </c>
      <c r="D26" s="563"/>
      <c r="E26" s="563"/>
      <c r="F26" s="563"/>
      <c r="G26" s="563"/>
      <c r="H26" s="563"/>
      <c r="I26" s="563"/>
      <c r="J26" s="563"/>
      <c r="K26" s="563"/>
      <c r="L26" s="563"/>
      <c r="M26" s="563"/>
      <c r="N26" s="563"/>
      <c r="O26" s="563"/>
      <c r="P26" s="563"/>
      <c r="Q26" s="563"/>
      <c r="R26" s="563"/>
      <c r="S26" s="563"/>
      <c r="T26" s="563"/>
      <c r="U26" s="563"/>
      <c r="V26" s="563"/>
      <c r="W26" s="563"/>
      <c r="X26" s="563"/>
      <c r="Y26" s="563"/>
      <c r="Z26" s="563"/>
      <c r="AA26" s="563"/>
      <c r="AB26" s="564"/>
      <c r="AC26" s="20"/>
      <c r="AD26" s="562" t="str">
        <f>C26</f>
        <v>Exports to all 28 EU member states</v>
      </c>
      <c r="AE26" s="563"/>
      <c r="AF26" s="563"/>
      <c r="AG26" s="563"/>
      <c r="AH26" s="563"/>
      <c r="AI26" s="563"/>
      <c r="AJ26" s="563"/>
      <c r="AK26" s="563"/>
      <c r="AL26" s="563"/>
      <c r="AM26" s="563"/>
      <c r="AN26" s="563"/>
      <c r="AO26" s="563"/>
      <c r="AP26" s="563"/>
      <c r="AQ26" s="563"/>
      <c r="AR26" s="563"/>
      <c r="AS26" s="563"/>
      <c r="AT26" s="563"/>
      <c r="AU26" s="563"/>
      <c r="AV26" s="563"/>
      <c r="AW26" s="563"/>
      <c r="AX26" s="563"/>
      <c r="AY26" s="563"/>
      <c r="AZ26" s="563"/>
      <c r="BA26" s="563"/>
      <c r="BB26" s="563"/>
      <c r="BC26" s="564"/>
      <c r="BD26" s="259"/>
    </row>
    <row r="27" spans="2:56" ht="20" customHeight="1">
      <c r="B27" s="88" t="s">
        <v>14</v>
      </c>
      <c r="C27" s="89">
        <f>C29+C43</f>
        <v>2.6171718878479999</v>
      </c>
      <c r="D27" s="90">
        <f t="shared" ref="D27:K27" si="17">D29+D43</f>
        <v>2.5806846169000002</v>
      </c>
      <c r="E27" s="90">
        <f t="shared" si="17"/>
        <v>3.2504547006360003</v>
      </c>
      <c r="F27" s="90">
        <f t="shared" si="17"/>
        <v>3.6583751600530188</v>
      </c>
      <c r="G27" s="90">
        <f t="shared" si="17"/>
        <v>4.5142167378160014</v>
      </c>
      <c r="H27" s="90">
        <f t="shared" si="17"/>
        <v>4.6405652738620002</v>
      </c>
      <c r="I27" s="90">
        <f t="shared" si="17"/>
        <v>3.9320048046860001</v>
      </c>
      <c r="J27" s="105">
        <f t="shared" si="17"/>
        <v>3.8137427005899998</v>
      </c>
      <c r="K27" s="105">
        <f t="shared" si="17"/>
        <v>3.4750630089999994</v>
      </c>
      <c r="L27" s="105">
        <f>L29+L43</f>
        <v>3.0889361979380006</v>
      </c>
      <c r="M27" s="105">
        <f>M29+M43</f>
        <v>4.2970251057599995</v>
      </c>
      <c r="N27" s="90">
        <f>N29+N43</f>
        <v>5.1647230926459988</v>
      </c>
      <c r="O27" s="90">
        <f t="shared" ref="O27:AA27" si="18">O29+O43</f>
        <v>5.6454263022499998</v>
      </c>
      <c r="P27" s="90">
        <f t="shared" ref="P27:S27" si="19">P29+P43</f>
        <v>5.8629610053579988</v>
      </c>
      <c r="Q27" s="90">
        <f t="shared" si="19"/>
        <v>7.4246418941099979</v>
      </c>
      <c r="R27" s="90">
        <f t="shared" si="19"/>
        <v>8.9831287750399973</v>
      </c>
      <c r="S27" s="90">
        <f t="shared" si="19"/>
        <v>11.261778885629999</v>
      </c>
      <c r="T27" s="90">
        <f t="shared" si="18"/>
        <v>11.66585075976</v>
      </c>
      <c r="U27" s="90">
        <f t="shared" si="18"/>
        <v>13.424831956800002</v>
      </c>
      <c r="V27" s="90">
        <f t="shared" si="18"/>
        <v>15.951364162109996</v>
      </c>
      <c r="W27" s="90">
        <f t="shared" si="18"/>
        <v>16.154082458609999</v>
      </c>
      <c r="X27" s="90">
        <f t="shared" si="18"/>
        <v>0</v>
      </c>
      <c r="Y27" s="90">
        <f t="shared" si="18"/>
        <v>0</v>
      </c>
      <c r="Z27" s="90">
        <f t="shared" si="18"/>
        <v>0</v>
      </c>
      <c r="AA27" s="90">
        <f t="shared" si="18"/>
        <v>0</v>
      </c>
      <c r="AB27" s="91">
        <f>AB29+AB43</f>
        <v>0</v>
      </c>
      <c r="AC27" s="81"/>
      <c r="AD27" s="92">
        <f>AD29+AD43</f>
        <v>0.15391869999999999</v>
      </c>
      <c r="AE27" s="93">
        <f>AE29+AE43</f>
        <v>0.14658460000000001</v>
      </c>
      <c r="AF27" s="93">
        <f t="shared" ref="AF27:BC27" si="20">AF29+AF43</f>
        <v>0.17171960000000003</v>
      </c>
      <c r="AG27" s="93">
        <f t="shared" si="20"/>
        <v>0.24233740000000001</v>
      </c>
      <c r="AH27" s="93">
        <f t="shared" si="20"/>
        <v>0.31585539999999995</v>
      </c>
      <c r="AI27" s="93">
        <f t="shared" si="20"/>
        <v>0.31741580000000003</v>
      </c>
      <c r="AJ27" s="93">
        <f t="shared" si="20"/>
        <v>0.28207320000000002</v>
      </c>
      <c r="AK27" s="93">
        <f t="shared" si="20"/>
        <v>0.39559329999999998</v>
      </c>
      <c r="AL27" s="93">
        <f t="shared" si="20"/>
        <v>0.32995990000000003</v>
      </c>
      <c r="AM27" s="93">
        <f t="shared" si="20"/>
        <v>0.22094449999999996</v>
      </c>
      <c r="AN27" s="93">
        <f t="shared" si="20"/>
        <v>0.31112929999999994</v>
      </c>
      <c r="AO27" s="93">
        <f t="shared" si="20"/>
        <v>0.39018399999999998</v>
      </c>
      <c r="AP27" s="93">
        <f t="shared" si="20"/>
        <v>0.33400240000000003</v>
      </c>
      <c r="AQ27" s="93">
        <f t="shared" si="20"/>
        <v>0.37722119999999998</v>
      </c>
      <c r="AR27" s="93">
        <f t="shared" si="20"/>
        <v>0.50673070000000009</v>
      </c>
      <c r="AS27" s="93">
        <f t="shared" si="20"/>
        <v>0.47830860000000003</v>
      </c>
      <c r="AT27" s="93">
        <f t="shared" si="20"/>
        <v>0.6200140999999999</v>
      </c>
      <c r="AU27" s="93">
        <f t="shared" si="20"/>
        <v>0.80527320000000002</v>
      </c>
      <c r="AV27" s="93">
        <f t="shared" si="20"/>
        <v>1.0532608999999999</v>
      </c>
      <c r="AW27" s="93">
        <f t="shared" si="20"/>
        <v>1.0426083000000002</v>
      </c>
      <c r="AX27" s="93">
        <f t="shared" si="20"/>
        <v>1.1433096000000003</v>
      </c>
      <c r="AY27" s="93">
        <f t="shared" si="20"/>
        <v>0</v>
      </c>
      <c r="AZ27" s="93">
        <f t="shared" si="20"/>
        <v>0</v>
      </c>
      <c r="BA27" s="93">
        <f t="shared" si="20"/>
        <v>0</v>
      </c>
      <c r="BB27" s="93">
        <f t="shared" si="20"/>
        <v>0</v>
      </c>
      <c r="BC27" s="94">
        <f t="shared" si="20"/>
        <v>0</v>
      </c>
      <c r="BD27" s="259"/>
    </row>
    <row r="28" spans="2:56" ht="16" customHeight="1">
      <c r="B28" s="25" t="s">
        <v>32</v>
      </c>
      <c r="C28" s="214">
        <f>[1]CoreVPAExp!B$264</f>
        <v>1.9847392734079998</v>
      </c>
      <c r="D28" s="215">
        <f>[1]CoreVPAExp!C$264</f>
        <v>1.9617387170200002</v>
      </c>
      <c r="E28" s="215">
        <f>[1]CoreVPAExp!D$264</f>
        <v>2.580824225135999</v>
      </c>
      <c r="F28" s="215">
        <f>[1]CoreVPAExp!E$264</f>
        <v>2.9452747835999999</v>
      </c>
      <c r="G28" s="215">
        <f>[1]CoreVPAExp!F$264</f>
        <v>3.6655057812559999</v>
      </c>
      <c r="H28" s="215">
        <f>[1]CoreVPAExp!G$264</f>
        <v>3.7153033453519999</v>
      </c>
      <c r="I28" s="215">
        <f>[1]CoreVPAExp!H$264</f>
        <v>2.8968613466560003</v>
      </c>
      <c r="J28" s="216">
        <f>[1]CoreVPAExp!I$264</f>
        <v>2.5976576139000005</v>
      </c>
      <c r="K28" s="217">
        <f>[1]CoreVPAExp!J$264</f>
        <v>2.3163002365599996</v>
      </c>
      <c r="L28" s="217">
        <f>[1]CoreVPAExp!K$264</f>
        <v>2.1923603825679994</v>
      </c>
      <c r="M28" s="217">
        <f>[1]CoreVPAExp!L$264</f>
        <v>3.2026080237599999</v>
      </c>
      <c r="N28" s="247">
        <f>[1]CoreVPAExp!M$264</f>
        <v>3.5784273709359997</v>
      </c>
      <c r="O28" s="247">
        <f>[1]CoreVPAExp!N$264</f>
        <v>3.57400074238</v>
      </c>
      <c r="P28" s="247">
        <f>[1]CoreVPAExp!O$264</f>
        <v>3.7041295879480001</v>
      </c>
      <c r="Q28" s="247">
        <f>[1]CoreVPAExp!P$264</f>
        <v>4.2443677147999983</v>
      </c>
      <c r="R28" s="247">
        <f>[1]CoreVPAExp!Q$264</f>
        <v>5.0220051249200015</v>
      </c>
      <c r="S28" s="247">
        <f>[1]CoreVPAExp!R$264</f>
        <v>5.8349144664000008</v>
      </c>
      <c r="T28" s="247">
        <f>[1]CoreVPAExp!S$264</f>
        <v>5.9946121193400019</v>
      </c>
      <c r="U28" s="247">
        <f>[1]CoreVPAExp!T$264</f>
        <v>5.9044080926999998</v>
      </c>
      <c r="V28" s="247">
        <f>[1]CoreVPAExp!U$264</f>
        <v>6.8388953899600002</v>
      </c>
      <c r="W28" s="247">
        <f>[1]CoreVPAExp!V$264</f>
        <v>7.1439328769399983</v>
      </c>
      <c r="X28" s="247">
        <f>[1]CoreVPAExp!W$264</f>
        <v>0</v>
      </c>
      <c r="Y28" s="247">
        <f>[1]CoreVPAExp!X$264</f>
        <v>0</v>
      </c>
      <c r="Z28" s="247">
        <f>[1]CoreVPAExp!Y$264</f>
        <v>0</v>
      </c>
      <c r="AA28" s="247">
        <f>[1]CoreVPAExp!Z$264</f>
        <v>0</v>
      </c>
      <c r="AB28" s="218">
        <f>[1]CoreVPAExp!AA$264</f>
        <v>0</v>
      </c>
      <c r="AC28" s="81"/>
      <c r="AD28" s="212">
        <f>1/1000*[1]CoreVPAExp!AB$264</f>
        <v>9.4664500000000013E-2</v>
      </c>
      <c r="AE28" s="213">
        <f>1/1000*[1]CoreVPAExp!AC$264</f>
        <v>8.74804E-2</v>
      </c>
      <c r="AF28" s="213">
        <f>1/1000*[1]CoreVPAExp!AD$264</f>
        <v>0.10877570000000002</v>
      </c>
      <c r="AG28" s="213">
        <f>1/1000*[1]CoreVPAExp!AE$264</f>
        <v>0.15769440000000001</v>
      </c>
      <c r="AH28" s="213">
        <f>1/1000*[1]CoreVPAExp!AF$264</f>
        <v>0.20931450000000001</v>
      </c>
      <c r="AI28" s="213">
        <f>1/1000*[1]CoreVPAExp!AG$264</f>
        <v>0.20163600000000004</v>
      </c>
      <c r="AJ28" s="213">
        <f>1/1000*[1]CoreVPAExp!AH$264</f>
        <v>0.1487618</v>
      </c>
      <c r="AK28" s="213">
        <f>1/1000*[1]CoreVPAExp!AI$264</f>
        <v>0.21257030000000002</v>
      </c>
      <c r="AL28" s="213">
        <f>1/1000*[1]CoreVPAExp!AJ$264</f>
        <v>0.15710490000000002</v>
      </c>
      <c r="AM28" s="213">
        <f>1/1000*[1]CoreVPAExp!AK$264</f>
        <v>0.10568519999999999</v>
      </c>
      <c r="AN28" s="213">
        <f>1/1000*[1]CoreVPAExp!AL$264</f>
        <v>0.18760669999999996</v>
      </c>
      <c r="AO28" s="213">
        <f>1/1000*[1]CoreVPAExp!AM$264</f>
        <v>0.23938050000000002</v>
      </c>
      <c r="AP28" s="213">
        <f>1/1000*[1]CoreVPAExp!AN$264</f>
        <v>0.18539599999999998</v>
      </c>
      <c r="AQ28" s="213">
        <f>1/1000*[1]CoreVPAExp!AO$264</f>
        <v>0.21678529999999996</v>
      </c>
      <c r="AR28" s="213">
        <f>1/1000*[1]CoreVPAExp!AP$264</f>
        <v>0.2839428</v>
      </c>
      <c r="AS28" s="213">
        <f>1/1000*[1]CoreVPAExp!AQ$264</f>
        <v>0.25644550000000005</v>
      </c>
      <c r="AT28" s="213">
        <f>1/1000*[1]CoreVPAExp!AR$264</f>
        <v>0.28509329999999999</v>
      </c>
      <c r="AU28" s="213">
        <f>1/1000*[1]CoreVPAExp!AS$264</f>
        <v>0.36381260000000004</v>
      </c>
      <c r="AV28" s="213">
        <f>1/1000*[1]CoreVPAExp!AT$264</f>
        <v>0.47809590000000002</v>
      </c>
      <c r="AW28" s="213">
        <f>1/1000*[1]CoreVPAExp!AU$264</f>
        <v>0.46583460000000004</v>
      </c>
      <c r="AX28" s="213">
        <f>1/1000*[1]CoreVPAExp!AV$264</f>
        <v>0.50065079999999995</v>
      </c>
      <c r="AY28" s="213">
        <f>1/1000*[1]CoreVPAExp!AW$264</f>
        <v>0</v>
      </c>
      <c r="AZ28" s="213">
        <f>1/1000*[1]CoreVPAExp!AX$264</f>
        <v>0</v>
      </c>
      <c r="BA28" s="213">
        <f>1/1000*[1]CoreVPAExp!AY$264</f>
        <v>0</v>
      </c>
      <c r="BB28" s="213">
        <f>1/1000*[1]CoreVPAExp!AZ$264</f>
        <v>0</v>
      </c>
      <c r="BC28" s="261">
        <f>1/1000*[1]CoreVPAExp!BA$264</f>
        <v>0</v>
      </c>
      <c r="BD28" s="259"/>
    </row>
    <row r="29" spans="2:56" ht="20" customHeight="1">
      <c r="B29" s="88" t="s">
        <v>13</v>
      </c>
      <c r="C29" s="89">
        <f>SUM([1]TimberSectorMinusCoreVPAExp!B$264:B$264)+SUM(C30:C33)</f>
        <v>2.5855960603479997</v>
      </c>
      <c r="D29" s="90">
        <f>SUM([1]TimberSectorMinusCoreVPAExp!C$264:C$264)+SUM(D30:D33)</f>
        <v>2.55869944236</v>
      </c>
      <c r="E29" s="90">
        <f>SUM([1]TimberSectorMinusCoreVPAExp!D$264:D$264)+SUM(E30:E33)</f>
        <v>3.2226937437760004</v>
      </c>
      <c r="F29" s="90">
        <f>SUM([1]TimberSectorMinusCoreVPAExp!E$264:E$264)+SUM(F30:F33)</f>
        <v>3.6112195661530189</v>
      </c>
      <c r="G29" s="90">
        <f>SUM([1]TimberSectorMinusCoreVPAExp!F$264:F$264)+SUM(G30:G33)</f>
        <v>4.4423107152960011</v>
      </c>
      <c r="H29" s="90">
        <f>SUM([1]TimberSectorMinusCoreVPAExp!G$264:G$264)+SUM(H30:H33)</f>
        <v>4.4803273534120001</v>
      </c>
      <c r="I29" s="90">
        <f>SUM([1]TimberSectorMinusCoreVPAExp!H$264:H$264)+SUM(I30:I33)</f>
        <v>3.729446161656</v>
      </c>
      <c r="J29" s="105">
        <f>SUM([1]TimberSectorMinusCoreVPAExp!I$264:I$264)+SUM(J30:J33)</f>
        <v>3.5152790453799998</v>
      </c>
      <c r="K29" s="105">
        <f>SUM([1]TimberSectorMinusCoreVPAExp!J$264:J$264)+SUM(K30:K33)</f>
        <v>3.0703513658599997</v>
      </c>
      <c r="L29" s="105">
        <f>SUM([1]TimberSectorMinusCoreVPAExp!K$264:K$264)+SUM(L30:L33)</f>
        <v>2.7077365656280006</v>
      </c>
      <c r="M29" s="105">
        <f>SUM([1]TimberSectorMinusCoreVPAExp!L$264:L$264)+SUM(M30:M33)</f>
        <v>3.7618995599799998</v>
      </c>
      <c r="N29" s="90">
        <f>SUM([1]TimberSectorMinusCoreVPAExp!M$264:M$264)+SUM(N30:N33)</f>
        <v>4.3132355678559993</v>
      </c>
      <c r="O29" s="90">
        <f>SUM([1]TimberSectorMinusCoreVPAExp!N$264:N$264)+SUM(O30:O33)</f>
        <v>4.2859013831199997</v>
      </c>
      <c r="P29" s="90">
        <f>SUM([1]TimberSectorMinusCoreVPAExp!O$264:O$264)+SUM(P30:P33)</f>
        <v>4.3714393046679989</v>
      </c>
      <c r="Q29" s="90">
        <f>SUM([1]TimberSectorMinusCoreVPAExp!P$264:P$264)+SUM(Q30:Q33)</f>
        <v>5.2119600377599991</v>
      </c>
      <c r="R29" s="90">
        <f>SUM([1]TimberSectorMinusCoreVPAExp!Q$264:Q$264)+SUM(R30:R33)</f>
        <v>6.3436849852599986</v>
      </c>
      <c r="S29" s="90">
        <f>SUM([1]TimberSectorMinusCoreVPAExp!R$264:R$264)+SUM(S30:S33)</f>
        <v>8.2829023139799993</v>
      </c>
      <c r="T29" s="90">
        <f>SUM([1]TimberSectorMinusCoreVPAExp!S$264:S$264)+SUM(T30:T33)</f>
        <v>8.94920296982</v>
      </c>
      <c r="U29" s="90">
        <f>SUM([1]TimberSectorMinusCoreVPAExp!T$264:T$264)+SUM(U30:U33)</f>
        <v>8.9266103865800019</v>
      </c>
      <c r="V29" s="90">
        <f>SUM([1]TimberSectorMinusCoreVPAExp!U$264:U$264)+SUM(V30:V33)</f>
        <v>9.9843733912399983</v>
      </c>
      <c r="W29" s="90">
        <f>SUM([1]TimberSectorMinusCoreVPAExp!V$264:V$264)+SUM(W30:W33)</f>
        <v>10.45348458886</v>
      </c>
      <c r="X29" s="90">
        <f>SUM([1]TimberSectorMinusCoreVPAExp!W$264:W$264)+SUM(X30:X33)</f>
        <v>0</v>
      </c>
      <c r="Y29" s="90">
        <f>SUM([1]TimberSectorMinusCoreVPAExp!X$264:X$264)+SUM(Y30:Y33)</f>
        <v>0</v>
      </c>
      <c r="Z29" s="90">
        <f>SUM([1]TimberSectorMinusCoreVPAExp!Y$264:Y$264)+SUM(Z30:Z33)</f>
        <v>0</v>
      </c>
      <c r="AA29" s="90">
        <f>SUM([1]TimberSectorMinusCoreVPAExp!Z$264:Z$264)+SUM(AA30:AA33)</f>
        <v>0</v>
      </c>
      <c r="AB29" s="91">
        <f>SUM([1]TimberSectorMinusCoreVPAExp!AA$264:AA$264)+SUM(AB30:AB33)</f>
        <v>0</v>
      </c>
      <c r="AC29" s="81"/>
      <c r="AD29" s="92">
        <f>1/1000*SUM([1]TimberSectorMinusCoreVPAExp!AB$264:AB$264)+SUM(AD30:AD33)</f>
        <v>0.15001059999999999</v>
      </c>
      <c r="AE29" s="93">
        <f>1/1000*SUM([1]TimberSectorMinusCoreVPAExp!AC$264:AC$264)+SUM(AE30:AE33)</f>
        <v>0.14381620000000001</v>
      </c>
      <c r="AF29" s="93">
        <f>1/1000*SUM([1]TimberSectorMinusCoreVPAExp!AD$264:AD$264)+SUM(AF30:AF33)</f>
        <v>0.16886290000000004</v>
      </c>
      <c r="AG29" s="93">
        <f>1/1000*SUM([1]TimberSectorMinusCoreVPAExp!AE$264:AE$264)+SUM(AG30:AG33)</f>
        <v>0.23704810000000001</v>
      </c>
      <c r="AH29" s="93">
        <f>1/1000*SUM([1]TimberSectorMinusCoreVPAExp!AF$264:AF$264)+SUM(AH30:AH33)</f>
        <v>0.30893099999999996</v>
      </c>
      <c r="AI29" s="93">
        <f>1/1000*SUM([1]TimberSectorMinusCoreVPAExp!AG$264:AG$264)+SUM(AI30:AI33)</f>
        <v>0.30763800000000002</v>
      </c>
      <c r="AJ29" s="93">
        <f>1/1000*SUM([1]TimberSectorMinusCoreVPAExp!AH$264:AH$264)+SUM(AJ30:AJ33)</f>
        <v>0.26932810000000001</v>
      </c>
      <c r="AK29" s="93">
        <f>1/1000*SUM([1]TimberSectorMinusCoreVPAExp!AI$264:AI$264)+SUM(AK30:AK33)</f>
        <v>0.37044630000000001</v>
      </c>
      <c r="AL29" s="93">
        <f>1/1000*SUM([1]TimberSectorMinusCoreVPAExp!AJ$264:AJ$264)+SUM(AL30:AL33)</f>
        <v>0.29524930000000005</v>
      </c>
      <c r="AM29" s="93">
        <f>1/1000*SUM([1]TimberSectorMinusCoreVPAExp!AK$264:AK$264)+SUM(AM30:AM33)</f>
        <v>0.19337789999999996</v>
      </c>
      <c r="AN29" s="93">
        <f>1/1000*SUM([1]TimberSectorMinusCoreVPAExp!AL$264:AL$264)+SUM(AN30:AN33)</f>
        <v>0.27919799999999995</v>
      </c>
      <c r="AO29" s="93">
        <f>1/1000*SUM([1]TimberSectorMinusCoreVPAExp!AM$264:AM$264)+SUM(AO30:AO33)</f>
        <v>0.3415378</v>
      </c>
      <c r="AP29" s="93">
        <f>1/1000*SUM([1]TimberSectorMinusCoreVPAExp!AN$264:AN$264)+SUM(AP30:AP33)</f>
        <v>0.27701810000000004</v>
      </c>
      <c r="AQ29" s="93">
        <f>1/1000*SUM([1]TimberSectorMinusCoreVPAExp!AO$264:AO$264)+SUM(AQ30:AQ33)</f>
        <v>0.30535119999999999</v>
      </c>
      <c r="AR29" s="93">
        <f>1/1000*SUM([1]TimberSectorMinusCoreVPAExp!AP$264:AP$264)+SUM(AR30:AR33)</f>
        <v>0.41217510000000007</v>
      </c>
      <c r="AS29" s="93">
        <f>1/1000*SUM([1]TimberSectorMinusCoreVPAExp!AQ$264:AQ$264)+SUM(AS30:AS33)</f>
        <v>0.40140020000000004</v>
      </c>
      <c r="AT29" s="93">
        <f>1/1000*SUM([1]TimberSectorMinusCoreVPAExp!AR$264:AR$264)+SUM(AT30:AT33)</f>
        <v>0.54791649999999992</v>
      </c>
      <c r="AU29" s="93">
        <f>1/1000*SUM([1]TimberSectorMinusCoreVPAExp!AS$264:AS$264)+SUM(AU30:AU33)</f>
        <v>0.7431487</v>
      </c>
      <c r="AV29" s="93">
        <f>1/1000*SUM([1]TimberSectorMinusCoreVPAExp!AT$264:AT$264)+SUM(AV30:AV33)</f>
        <v>0.92904209999999998</v>
      </c>
      <c r="AW29" s="93">
        <f>1/1000*SUM([1]TimberSectorMinusCoreVPAExp!AU$264:AU$264)+SUM(AW30:AW33)</f>
        <v>0.91448440000000009</v>
      </c>
      <c r="AX29" s="93">
        <f>1/1000*SUM([1]TimberSectorMinusCoreVPAExp!AV$264:AV$264)+SUM(AX30:AX33)</f>
        <v>1.0226502000000002</v>
      </c>
      <c r="AY29" s="93">
        <f>1/1000*SUM([1]TimberSectorMinusCoreVPAExp!AW$264:AW$264)+SUM(AY30:AY33)</f>
        <v>0</v>
      </c>
      <c r="AZ29" s="93">
        <f>1/1000*SUM([1]TimberSectorMinusCoreVPAExp!AX$264:AX$264)+SUM(AZ30:AZ33)</f>
        <v>0</v>
      </c>
      <c r="BA29" s="93">
        <f>1/1000*SUM([1]TimberSectorMinusCoreVPAExp!AY$264:AY$264)+SUM(BA30:BA33)</f>
        <v>0</v>
      </c>
      <c r="BB29" s="93">
        <f>1/1000*SUM([1]TimberSectorMinusCoreVPAExp!AZ$264:AZ$264)+SUM(BB30:BB33)</f>
        <v>0</v>
      </c>
      <c r="BC29" s="94">
        <f>1/1000*SUM([1]TimberSectorMinusCoreVPAExp!BA$264:BA$264)+SUM(BC30:BC33)</f>
        <v>0</v>
      </c>
      <c r="BD29" s="259"/>
    </row>
    <row r="30" spans="2:56" ht="13">
      <c r="B30" s="347" t="s">
        <v>6</v>
      </c>
      <c r="C30" s="114">
        <f>'[1]4403Exp'!B$264</f>
        <v>0.62242799999999998</v>
      </c>
      <c r="D30" s="348">
        <f>'[1]4403Exp'!C$264</f>
        <v>0.63079700000000005</v>
      </c>
      <c r="E30" s="348">
        <f>'[1]4403Exp'!D$264</f>
        <v>0.73820300000000005</v>
      </c>
      <c r="F30" s="348">
        <f>'[1]4403Exp'!E$264</f>
        <v>0.56291799999999992</v>
      </c>
      <c r="G30" s="348">
        <f>'[1]4403Exp'!F$264</f>
        <v>0.88014000000000003</v>
      </c>
      <c r="H30" s="348">
        <f>'[1]4403Exp'!G$264</f>
        <v>1.3841730000000001</v>
      </c>
      <c r="I30" s="348">
        <f>'[1]4403Exp'!H$264</f>
        <v>1.436501</v>
      </c>
      <c r="J30" s="349">
        <f>'[1]4403Exp'!I$264</f>
        <v>1.6439749999999997</v>
      </c>
      <c r="K30" s="116">
        <f>'[1]4403Exp'!J$264</f>
        <v>1.685759</v>
      </c>
      <c r="L30" s="116">
        <f>'[1]4403Exp'!K$264</f>
        <v>1.4145419999999997</v>
      </c>
      <c r="M30" s="116">
        <f>'[1]4403Exp'!L$264</f>
        <v>2.1946019999999997</v>
      </c>
      <c r="N30" s="115">
        <f>'[1]4403Exp'!M$264</f>
        <v>2.4412719999999997</v>
      </c>
      <c r="O30" s="115">
        <f>'[1]4403Exp'!N$264</f>
        <v>2.3633179999999991</v>
      </c>
      <c r="P30" s="115">
        <f>'[1]4403Exp'!O$264</f>
        <v>2.4667709999999996</v>
      </c>
      <c r="Q30" s="115">
        <f>'[1]4403Exp'!P$264</f>
        <v>2.4454509999999998</v>
      </c>
      <c r="R30" s="115">
        <f>'[1]4403Exp'!Q$264</f>
        <v>2.7747539999999997</v>
      </c>
      <c r="S30" s="115">
        <f>'[1]4403Exp'!R$264</f>
        <v>2.8372549999999999</v>
      </c>
      <c r="T30" s="115">
        <f>'[1]4403Exp'!S$264</f>
        <v>1.8639160000000001</v>
      </c>
      <c r="U30" s="115">
        <f>'[1]4403Exp'!T$264</f>
        <v>0</v>
      </c>
      <c r="V30" s="115">
        <f>'[1]4403Exp'!U$264</f>
        <v>0.26781799999999994</v>
      </c>
      <c r="W30" s="115">
        <f>'[1]4403Exp'!V$264</f>
        <v>0.59612599999999993</v>
      </c>
      <c r="X30" s="115">
        <f>'[1]4403Exp'!W$264</f>
        <v>0</v>
      </c>
      <c r="Y30" s="115">
        <f>'[1]4403Exp'!X$264</f>
        <v>0</v>
      </c>
      <c r="Z30" s="115">
        <f>'[1]4403Exp'!Y$264</f>
        <v>0</v>
      </c>
      <c r="AA30" s="115">
        <f>'[1]4403Exp'!Z$264</f>
        <v>0</v>
      </c>
      <c r="AB30" s="117">
        <f>'[1]4403Exp'!AA$264</f>
        <v>0</v>
      </c>
      <c r="AC30" s="20"/>
      <c r="AD30" s="13">
        <f>1/1000*'[1]4403Exp'!AB$264</f>
        <v>1.3847399999999999E-2</v>
      </c>
      <c r="AE30" s="24">
        <f>1/1000*'[1]4403Exp'!AC$264</f>
        <v>1.3617700000000002E-2</v>
      </c>
      <c r="AF30" s="24">
        <f>1/1000*'[1]4403Exp'!AD$264</f>
        <v>1.7115599999999998E-2</v>
      </c>
      <c r="AG30" s="24">
        <f>1/1000*'[1]4403Exp'!AE$264</f>
        <v>1.9981100000000002E-2</v>
      </c>
      <c r="AH30" s="24">
        <f>1/1000*'[1]4403Exp'!AF$264</f>
        <v>2.6410700000000002E-2</v>
      </c>
      <c r="AI30" s="24">
        <f>1/1000*'[1]4403Exp'!AG$264</f>
        <v>4.6313399999999998E-2</v>
      </c>
      <c r="AJ30" s="24">
        <f>1/1000*'[1]4403Exp'!AH$264</f>
        <v>4.5238699999999993E-2</v>
      </c>
      <c r="AK30" s="24">
        <f>1/1000*'[1]4403Exp'!AI$264</f>
        <v>0.10697080000000002</v>
      </c>
      <c r="AL30" s="24">
        <f>1/1000*'[1]4403Exp'!AJ$264</f>
        <v>8.6127800000000004E-2</v>
      </c>
      <c r="AM30" s="24">
        <f>1/1000*'[1]4403Exp'!AK$264</f>
        <v>4.4014600000000001E-2</v>
      </c>
      <c r="AN30" s="24">
        <f>1/1000*'[1]4403Exp'!AL$264</f>
        <v>9.9644699999999989E-2</v>
      </c>
      <c r="AO30" s="24">
        <f>1/1000*'[1]4403Exp'!AM$264</f>
        <v>0.12474499999999999</v>
      </c>
      <c r="AP30" s="24">
        <f>1/1000*'[1]4403Exp'!AN$264</f>
        <v>7.8261300000000006E-2</v>
      </c>
      <c r="AQ30" s="24">
        <f>1/1000*'[1]4403Exp'!AO$264</f>
        <v>9.7407400000000005E-2</v>
      </c>
      <c r="AR30" s="24">
        <f>1/1000*'[1]4403Exp'!AP$264</f>
        <v>0.1086037</v>
      </c>
      <c r="AS30" s="24">
        <f>1/1000*'[1]4403Exp'!AQ$264</f>
        <v>8.8373500000000008E-2</v>
      </c>
      <c r="AT30" s="436">
        <f>1/1000*'[1]4403Exp'!AR$264</f>
        <v>8.4227400000000008E-2</v>
      </c>
      <c r="AU30" s="24">
        <f>1/1000*'[1]4403Exp'!AS$264</f>
        <v>7.0948899999999981E-2</v>
      </c>
      <c r="AV30" s="24">
        <f>1/1000*'[1]4403Exp'!AT$264</f>
        <v>0</v>
      </c>
      <c r="AW30" s="24">
        <f>1/1000*'[1]4403Exp'!AU$264</f>
        <v>6.3523999999999994E-3</v>
      </c>
      <c r="AX30" s="24">
        <f>1/1000*'[1]4403Exp'!AV$264</f>
        <v>1.3544200000000001E-2</v>
      </c>
      <c r="AY30" s="24">
        <f>1/1000*'[1]4403Exp'!AW$264</f>
        <v>0</v>
      </c>
      <c r="AZ30" s="24">
        <f>1/1000*'[1]4403Exp'!AX$264</f>
        <v>0</v>
      </c>
      <c r="BA30" s="24">
        <f>1/1000*'[1]4403Exp'!AY$264</f>
        <v>0</v>
      </c>
      <c r="BB30" s="24">
        <f>1/1000*'[1]4403Exp'!AZ$264</f>
        <v>0</v>
      </c>
      <c r="BC30" s="256">
        <f>1/1000*'[1]4403Exp'!BA$264</f>
        <v>0</v>
      </c>
      <c r="BD30" s="307"/>
    </row>
    <row r="31" spans="2:56" ht="13">
      <c r="B31" s="347" t="s">
        <v>7</v>
      </c>
      <c r="C31" s="114">
        <f>'[1]4407Exp'!B$264</f>
        <v>1.1905127332279999</v>
      </c>
      <c r="D31" s="348">
        <f>'[1]4407Exp'!C$264</f>
        <v>1.1521386440200001</v>
      </c>
      <c r="E31" s="348">
        <f>'[1]4407Exp'!D$264</f>
        <v>1.6578709398160005</v>
      </c>
      <c r="F31" s="348">
        <f>'[1]4407Exp'!E$264</f>
        <v>2.2199418799999999</v>
      </c>
      <c r="G31" s="348">
        <f>'[1]4407Exp'!F$264</f>
        <v>2.5816147153160003</v>
      </c>
      <c r="H31" s="348">
        <f>'[1]4407Exp'!G$264</f>
        <v>2.1596078078119998</v>
      </c>
      <c r="I31" s="348">
        <f>'[1]4407Exp'!H$264</f>
        <v>1.2667699204159999</v>
      </c>
      <c r="J31" s="349">
        <f>'[1]4407Exp'!I$264</f>
        <v>0.76765052</v>
      </c>
      <c r="K31" s="116">
        <f>'[1]4407Exp'!J$264</f>
        <v>0.50785248150000006</v>
      </c>
      <c r="L31" s="116">
        <f>'[1]4407Exp'!K$264</f>
        <v>0.60277610192800002</v>
      </c>
      <c r="M31" s="116">
        <f>'[1]4407Exp'!L$264</f>
        <v>0.83334513989999992</v>
      </c>
      <c r="N31" s="115">
        <f>'[1]4407Exp'!M$264</f>
        <v>0.98302846241599995</v>
      </c>
      <c r="O31" s="115">
        <f>'[1]4407Exp'!N$264</f>
        <v>1.0762273722200002</v>
      </c>
      <c r="P31" s="115">
        <f>'[1]4407Exp'!O$264</f>
        <v>1.0833766168679999</v>
      </c>
      <c r="Q31" s="115">
        <f>'[1]4407Exp'!P$264</f>
        <v>1.5875738059999995</v>
      </c>
      <c r="R31" s="115">
        <f>'[1]4407Exp'!Q$264</f>
        <v>2.0142740799999999</v>
      </c>
      <c r="S31" s="115">
        <f>'[1]4407Exp'!R$264</f>
        <v>2.69940034</v>
      </c>
      <c r="T31" s="115">
        <f>'[1]4407Exp'!S$264</f>
        <v>3.7340284800000001</v>
      </c>
      <c r="U31" s="115">
        <f>'[1]4407Exp'!T$264</f>
        <v>5.45104378</v>
      </c>
      <c r="V31" s="115">
        <f>'[1]4407Exp'!U$264</f>
        <v>6.1321787800000003</v>
      </c>
      <c r="W31" s="115">
        <f>'[1]4407Exp'!V$264</f>
        <v>5.9852265200000012</v>
      </c>
      <c r="X31" s="115">
        <f>'[1]4407Exp'!W$264</f>
        <v>0</v>
      </c>
      <c r="Y31" s="115">
        <f>'[1]4407Exp'!X$264</f>
        <v>0</v>
      </c>
      <c r="Z31" s="115">
        <f>'[1]4407Exp'!Y$264</f>
        <v>0</v>
      </c>
      <c r="AA31" s="115">
        <f>'[1]4407Exp'!Z$264</f>
        <v>0</v>
      </c>
      <c r="AB31" s="117">
        <f>'[1]4407Exp'!AA$264</f>
        <v>0</v>
      </c>
      <c r="AC31" s="20"/>
      <c r="AD31" s="13">
        <f>1/1000*'[1]4407Exp'!AB$264</f>
        <v>6.2275399999999995E-2</v>
      </c>
      <c r="AE31" s="24">
        <f>1/1000*'[1]4407Exp'!AC$264</f>
        <v>5.6195400000000013E-2</v>
      </c>
      <c r="AF31" s="24">
        <f>1/1000*'[1]4407Exp'!AD$264</f>
        <v>7.3985800000000018E-2</v>
      </c>
      <c r="AG31" s="24">
        <f>1/1000*'[1]4407Exp'!AE$264</f>
        <v>0.11985129999999998</v>
      </c>
      <c r="AH31" s="24">
        <f>1/1000*'[1]4407Exp'!AF$264</f>
        <v>0.16057940000000001</v>
      </c>
      <c r="AI31" s="24">
        <f>1/1000*'[1]4407Exp'!AG$264</f>
        <v>0.13268039999999998</v>
      </c>
      <c r="AJ31" s="24">
        <f>1/1000*'[1]4407Exp'!AH$264</f>
        <v>7.9994800000000005E-2</v>
      </c>
      <c r="AK31" s="24">
        <f>1/1000*'[1]4407Exp'!AI$264</f>
        <v>7.2749699999999987E-2</v>
      </c>
      <c r="AL31" s="24">
        <f>1/1000*'[1]4407Exp'!AJ$264</f>
        <v>4.8367000000000007E-2</v>
      </c>
      <c r="AM31" s="24">
        <f>1/1000*'[1]4407Exp'!AK$264</f>
        <v>4.0446699999999995E-2</v>
      </c>
      <c r="AN31" s="24">
        <f>1/1000*'[1]4407Exp'!AL$264</f>
        <v>6.1599599999999997E-2</v>
      </c>
      <c r="AO31" s="24">
        <f>1/1000*'[1]4407Exp'!AM$264</f>
        <v>8.385819999999998E-2</v>
      </c>
      <c r="AP31" s="24">
        <f>1/1000*'[1]4407Exp'!AN$264</f>
        <v>8.2042100000000021E-2</v>
      </c>
      <c r="AQ31" s="24">
        <f>1/1000*'[1]4407Exp'!AO$264</f>
        <v>8.9595900000000034E-2</v>
      </c>
      <c r="AR31" s="24">
        <f>1/1000*'[1]4407Exp'!AP$264</f>
        <v>0.13430850000000003</v>
      </c>
      <c r="AS31" s="24">
        <f>1/1000*'[1]4407Exp'!AQ$264</f>
        <v>0.1349947</v>
      </c>
      <c r="AT31" s="436">
        <f>1/1000*'[1]4407Exp'!AR$264</f>
        <v>0.16684219999999997</v>
      </c>
      <c r="AU31" s="24">
        <f>1/1000*'[1]4407Exp'!AS$264</f>
        <v>0.24142329999999998</v>
      </c>
      <c r="AV31" s="24">
        <f>1/1000*'[1]4407Exp'!AT$264</f>
        <v>0.40488619999999997</v>
      </c>
      <c r="AW31" s="24">
        <f>1/1000*'[1]4407Exp'!AU$264</f>
        <v>0.40259620000000007</v>
      </c>
      <c r="AX31" s="24">
        <f>1/1000*'[1]4407Exp'!AV$264</f>
        <v>0.41122010000000003</v>
      </c>
      <c r="AY31" s="24">
        <f>1/1000*'[1]4407Exp'!AW$264</f>
        <v>0</v>
      </c>
      <c r="AZ31" s="24">
        <f>1/1000*'[1]4407Exp'!AX$264</f>
        <v>0</v>
      </c>
      <c r="BA31" s="24">
        <f>1/1000*'[1]4407Exp'!AY$264</f>
        <v>0</v>
      </c>
      <c r="BB31" s="24">
        <f>1/1000*'[1]4407Exp'!AZ$264</f>
        <v>0</v>
      </c>
      <c r="BC31" s="256">
        <f>1/1000*'[1]4407Exp'!BA$264</f>
        <v>0</v>
      </c>
      <c r="BD31" s="307"/>
    </row>
    <row r="32" spans="2:56" ht="13">
      <c r="B32" s="5" t="s">
        <v>8</v>
      </c>
      <c r="C32" s="13">
        <f>'[1]4408Exp'!B$264</f>
        <v>5.7998719799999994E-3</v>
      </c>
      <c r="D32" s="24">
        <f>'[1]4408Exp'!C$264</f>
        <v>1.8594729999999999E-3</v>
      </c>
      <c r="E32" s="24">
        <f>'[1]4408Exp'!D$264</f>
        <v>1.2704878199999998E-3</v>
      </c>
      <c r="F32" s="24">
        <f>'[1]4408Exp'!E$264</f>
        <v>1.9880574E-4</v>
      </c>
      <c r="G32" s="24">
        <f>'[1]4408Exp'!F$264</f>
        <v>1.4105554399999997E-3</v>
      </c>
      <c r="H32" s="24">
        <f>'[1]4408Exp'!G$264</f>
        <v>8.1561983999999985E-4</v>
      </c>
      <c r="I32" s="24">
        <f>'[1]4408Exp'!H$264</f>
        <v>2.5978623999999993E-4</v>
      </c>
      <c r="J32" s="102">
        <f>'[1]4408Exp'!I$264</f>
        <v>7.2742487999999991E-4</v>
      </c>
      <c r="K32" s="107">
        <f>'[1]4408Exp'!J$264</f>
        <v>1.7837773799999998E-3</v>
      </c>
      <c r="L32" s="107">
        <f>'[1]4408Exp'!K$264</f>
        <v>1.1540622800000002E-3</v>
      </c>
      <c r="M32" s="107">
        <f>'[1]4408Exp'!L$264</f>
        <v>1.9144738199999998E-3</v>
      </c>
      <c r="N32" s="14">
        <f>'[1]4408Exp'!M$264</f>
        <v>1.6336922E-3</v>
      </c>
      <c r="O32" s="14">
        <f>'[1]4408Exp'!N$264</f>
        <v>2.0664529200000001E-3</v>
      </c>
      <c r="P32" s="14">
        <f>'[1]4408Exp'!O$264</f>
        <v>2.1566269199999994E-3</v>
      </c>
      <c r="Q32" s="14">
        <f>'[1]4408Exp'!P$264</f>
        <v>9.4289285999999979E-4</v>
      </c>
      <c r="R32" s="14">
        <f>'[1]4408Exp'!Q$264</f>
        <v>1.8959708599999999E-3</v>
      </c>
      <c r="S32" s="14">
        <f>'[1]4408Exp'!R$264</f>
        <v>2.9997750999999997E-3</v>
      </c>
      <c r="T32" s="14">
        <f>'[1]4408Exp'!S$264</f>
        <v>7.6165908000000006E-3</v>
      </c>
      <c r="U32" s="14">
        <f>'[1]4408Exp'!T$264</f>
        <v>8.331518999999999E-3</v>
      </c>
      <c r="V32" s="14">
        <f>'[1]4408Exp'!U$264</f>
        <v>1.5281088199999999E-2</v>
      </c>
      <c r="W32" s="14">
        <f>'[1]4408Exp'!V$264</f>
        <v>1.4246779120000001E-2</v>
      </c>
      <c r="X32" s="14">
        <f>'[1]4408Exp'!W$264</f>
        <v>0</v>
      </c>
      <c r="Y32" s="14">
        <f>'[1]4408Exp'!X$264</f>
        <v>0</v>
      </c>
      <c r="Z32" s="14">
        <f>'[1]4408Exp'!Y$264</f>
        <v>0</v>
      </c>
      <c r="AA32" s="14">
        <f>'[1]4408Exp'!Z$264</f>
        <v>0</v>
      </c>
      <c r="AB32" s="16">
        <f>'[1]4408Exp'!AA$264</f>
        <v>0</v>
      </c>
      <c r="AC32" s="81"/>
      <c r="AD32" s="13">
        <f>1/1000*'[1]4408Exp'!AB$264</f>
        <v>5.6950000000000002E-4</v>
      </c>
      <c r="AE32" s="24">
        <f>1/1000*'[1]4408Exp'!AC$264</f>
        <v>1.4420000000000001E-4</v>
      </c>
      <c r="AF32" s="24">
        <f>1/1000*'[1]4408Exp'!AD$264</f>
        <v>1.1099999999999999E-4</v>
      </c>
      <c r="AG32" s="24">
        <f>1/1000*'[1]4408Exp'!AE$264</f>
        <v>1.9919999999999999E-4</v>
      </c>
      <c r="AH32" s="24">
        <f>1/1000*'[1]4408Exp'!AF$264</f>
        <v>1.3409999999999998E-4</v>
      </c>
      <c r="AI32" s="24">
        <f>1/1000*'[1]4408Exp'!AG$264</f>
        <v>5.3400000000000004E-5</v>
      </c>
      <c r="AJ32" s="24">
        <f>1/1000*'[1]4408Exp'!AH$264</f>
        <v>2.9799999999999999E-5</v>
      </c>
      <c r="AK32" s="24">
        <f>1/1000*'[1]4408Exp'!AI$264</f>
        <v>1.895E-4</v>
      </c>
      <c r="AL32" s="24">
        <f>1/1000*'[1]4408Exp'!AJ$264</f>
        <v>3.2919999999999998E-4</v>
      </c>
      <c r="AM32" s="24">
        <f>1/1000*'[1]4408Exp'!AK$264</f>
        <v>2.2949999999999999E-4</v>
      </c>
      <c r="AN32" s="24">
        <f>1/1000*'[1]4408Exp'!AL$264</f>
        <v>4.9410000000000003E-4</v>
      </c>
      <c r="AO32" s="24">
        <f>1/1000*'[1]4408Exp'!AM$264</f>
        <v>3.2889999999999997E-4</v>
      </c>
      <c r="AP32" s="24">
        <f>1/1000*'[1]4408Exp'!AN$264</f>
        <v>5.2769999999999998E-4</v>
      </c>
      <c r="AQ32" s="24">
        <f>1/1000*'[1]4408Exp'!AO$264</f>
        <v>6.2330000000000003E-4</v>
      </c>
      <c r="AR32" s="24">
        <f>1/1000*'[1]4408Exp'!AP$264</f>
        <v>4.8489999999999997E-4</v>
      </c>
      <c r="AS32" s="24">
        <f>1/1000*'[1]4408Exp'!AQ$264</f>
        <v>5.5719999999999988E-4</v>
      </c>
      <c r="AT32" s="436">
        <f>1/1000*'[1]4408Exp'!AR$264</f>
        <v>8.4859999999999981E-4</v>
      </c>
      <c r="AU32" s="24">
        <f>1/1000*'[1]4408Exp'!AS$264</f>
        <v>2.0892000000000003E-3</v>
      </c>
      <c r="AV32" s="24">
        <f>1/1000*'[1]4408Exp'!AT$264</f>
        <v>2.5483999999999997E-3</v>
      </c>
      <c r="AW32" s="24">
        <f>1/1000*'[1]4408Exp'!AU$264</f>
        <v>2.6346000000000004E-3</v>
      </c>
      <c r="AX32" s="24">
        <f>1/1000*'[1]4408Exp'!AV$264</f>
        <v>3.0563999999999999E-3</v>
      </c>
      <c r="AY32" s="24">
        <f>1/1000*'[1]4408Exp'!AW$264</f>
        <v>0</v>
      </c>
      <c r="AZ32" s="24">
        <f>1/1000*'[1]4408Exp'!AX$264</f>
        <v>0</v>
      </c>
      <c r="BA32" s="24">
        <f>1/1000*'[1]4408Exp'!AY$264</f>
        <v>0</v>
      </c>
      <c r="BB32" s="24">
        <f>1/1000*'[1]4408Exp'!AZ$264</f>
        <v>0</v>
      </c>
      <c r="BC32" s="256">
        <f>1/1000*'[1]4408Exp'!BA$264</f>
        <v>0</v>
      </c>
      <c r="BD32" s="307"/>
    </row>
    <row r="33" spans="2:56" ht="13">
      <c r="B33" s="5" t="s">
        <v>9</v>
      </c>
      <c r="C33" s="13">
        <f>'[1]4412Exp'!B$264</f>
        <v>0.16599866820000003</v>
      </c>
      <c r="D33" s="24">
        <f>'[1]4412Exp'!C$264</f>
        <v>0.17694359999999998</v>
      </c>
      <c r="E33" s="24">
        <f>'[1]4412Exp'!D$264</f>
        <v>0.18347979750000001</v>
      </c>
      <c r="F33" s="24">
        <f>'[1]4412Exp'!E$264</f>
        <v>0.16221609785999999</v>
      </c>
      <c r="G33" s="24">
        <f>'[1]4412Exp'!F$264</f>
        <v>0.20234051049999999</v>
      </c>
      <c r="H33" s="24">
        <f>'[1]4412Exp'!G$264</f>
        <v>0.17070691769999999</v>
      </c>
      <c r="I33" s="24">
        <f>'[1]4412Exp'!H$264</f>
        <v>0.19333063999999997</v>
      </c>
      <c r="J33" s="102">
        <f>'[1]4412Exp'!I$264</f>
        <v>0.18530466901999998</v>
      </c>
      <c r="K33" s="107">
        <f>'[1]4412Exp'!J$264</f>
        <v>0.12090497768</v>
      </c>
      <c r="L33" s="107">
        <f>'[1]4412Exp'!K$264</f>
        <v>0.17388821835999999</v>
      </c>
      <c r="M33" s="107">
        <f>'[1]4412Exp'!L$264</f>
        <v>0.17274641003999996</v>
      </c>
      <c r="N33" s="14">
        <f>'[1]4412Exp'!M$264</f>
        <v>0.15249321631999999</v>
      </c>
      <c r="O33" s="14">
        <f>'[1]4412Exp'!N$264</f>
        <v>0.13238891723999999</v>
      </c>
      <c r="P33" s="14">
        <f>'[1]4412Exp'!O$264</f>
        <v>0.15182534415999996</v>
      </c>
      <c r="Q33" s="14">
        <f>'[1]4412Exp'!P$264</f>
        <v>0.21040001593999996</v>
      </c>
      <c r="R33" s="14">
        <f>'[1]4412Exp'!Q$264</f>
        <v>0.23108107405999997</v>
      </c>
      <c r="S33" s="14">
        <f>'[1]4412Exp'!R$264</f>
        <v>0.29525935129999986</v>
      </c>
      <c r="T33" s="14">
        <f>'[1]4412Exp'!S$264</f>
        <v>0.38905104853999994</v>
      </c>
      <c r="U33" s="14">
        <f>'[1]4412Exp'!T$264</f>
        <v>0.44503279369999987</v>
      </c>
      <c r="V33" s="14">
        <f>'[1]4412Exp'!U$264</f>
        <v>0.42361752175999995</v>
      </c>
      <c r="W33" s="14">
        <f>'[1]4412Exp'!V$264</f>
        <v>0.54833357781999981</v>
      </c>
      <c r="X33" s="14">
        <f>'[1]4412Exp'!W$264</f>
        <v>0</v>
      </c>
      <c r="Y33" s="14">
        <f>'[1]4412Exp'!X$264</f>
        <v>0</v>
      </c>
      <c r="Z33" s="14">
        <f>'[1]4412Exp'!Y$264</f>
        <v>0</v>
      </c>
      <c r="AA33" s="14">
        <f>'[1]4412Exp'!Z$264</f>
        <v>0</v>
      </c>
      <c r="AB33" s="16">
        <f>'[1]4412Exp'!AA$264</f>
        <v>0</v>
      </c>
      <c r="AC33" s="81"/>
      <c r="AD33" s="13">
        <f>1/1000*'[1]4412Exp'!AB$264</f>
        <v>1.7972199999999997E-2</v>
      </c>
      <c r="AE33" s="24">
        <f>1/1000*'[1]4412Exp'!AC$264</f>
        <v>1.75231E-2</v>
      </c>
      <c r="AF33" s="24">
        <f>1/1000*'[1]4412Exp'!AD$264</f>
        <v>1.75633E-2</v>
      </c>
      <c r="AG33" s="24">
        <f>1/1000*'[1]4412Exp'!AE$264</f>
        <v>1.7662800000000003E-2</v>
      </c>
      <c r="AH33" s="24">
        <f>1/1000*'[1]4412Exp'!AF$264</f>
        <v>2.2190299999999996E-2</v>
      </c>
      <c r="AI33" s="24">
        <f>1/1000*'[1]4412Exp'!AG$264</f>
        <v>2.2588800000000003E-2</v>
      </c>
      <c r="AJ33" s="24">
        <f>1/1000*'[1]4412Exp'!AH$264</f>
        <v>2.3498499999999999E-2</v>
      </c>
      <c r="AK33" s="24">
        <f>1/1000*'[1]4412Exp'!AI$264</f>
        <v>3.266030000000001E-2</v>
      </c>
      <c r="AL33" s="24">
        <f>1/1000*'[1]4412Exp'!AJ$264</f>
        <v>2.2280899999999999E-2</v>
      </c>
      <c r="AM33" s="24">
        <f>1/1000*'[1]4412Exp'!AK$264</f>
        <v>2.09944E-2</v>
      </c>
      <c r="AN33" s="24">
        <f>1/1000*'[1]4412Exp'!AL$264</f>
        <v>2.5868299999999997E-2</v>
      </c>
      <c r="AO33" s="24">
        <f>1/1000*'[1]4412Exp'!AM$264</f>
        <v>3.04484E-2</v>
      </c>
      <c r="AP33" s="24">
        <f>1/1000*'[1]4412Exp'!AN$264</f>
        <v>2.4564900000000001E-2</v>
      </c>
      <c r="AQ33" s="24">
        <f>1/1000*'[1]4412Exp'!AO$264</f>
        <v>2.9158699999999996E-2</v>
      </c>
      <c r="AR33" s="24">
        <f>1/1000*'[1]4412Exp'!AP$264</f>
        <v>4.0545699999999997E-2</v>
      </c>
      <c r="AS33" s="24">
        <f>1/1000*'[1]4412Exp'!AQ$264</f>
        <v>3.252010000000001E-2</v>
      </c>
      <c r="AT33" s="436">
        <f>1/1000*'[1]4412Exp'!AR$264</f>
        <v>3.3175099999999999E-2</v>
      </c>
      <c r="AU33" s="24">
        <f>1/1000*'[1]4412Exp'!AS$264</f>
        <v>4.9351199999999998E-2</v>
      </c>
      <c r="AV33" s="24">
        <f>1/1000*'[1]4412Exp'!AT$264</f>
        <v>7.0661299999999982E-2</v>
      </c>
      <c r="AW33" s="24">
        <f>1/1000*'[1]4412Exp'!AU$264</f>
        <v>5.4251400000000012E-2</v>
      </c>
      <c r="AX33" s="24">
        <f>1/1000*'[1]4412Exp'!AV$264</f>
        <v>7.2830099999999995E-2</v>
      </c>
      <c r="AY33" s="24">
        <f>1/1000*'[1]4412Exp'!AW$264</f>
        <v>0</v>
      </c>
      <c r="AZ33" s="24">
        <f>1/1000*'[1]4412Exp'!AX$264</f>
        <v>0</v>
      </c>
      <c r="BA33" s="24">
        <f>1/1000*'[1]4412Exp'!AY$264</f>
        <v>0</v>
      </c>
      <c r="BB33" s="24">
        <f>1/1000*'[1]4412Exp'!AZ$264</f>
        <v>0</v>
      </c>
      <c r="BC33" s="256">
        <f>1/1000*'[1]4412Exp'!BA$264</f>
        <v>0</v>
      </c>
      <c r="BD33" s="307"/>
    </row>
    <row r="34" spans="2:56" ht="13">
      <c r="B34" s="5" t="s">
        <v>48</v>
      </c>
      <c r="C34" s="95">
        <f>'[1]44104411Exp'!B$264</f>
        <v>0.17488093616</v>
      </c>
      <c r="D34" s="492">
        <f>'[1]44104411Exp'!C$264</f>
        <v>0.14097418748000001</v>
      </c>
      <c r="E34" s="492">
        <f>'[1]44104411Exp'!D$264</f>
        <v>0.11643108735999999</v>
      </c>
      <c r="F34" s="492">
        <f>'[1]44104411Exp'!E$264</f>
        <v>4.5244206840000009E-2</v>
      </c>
      <c r="G34" s="492">
        <f>'[1]44104411Exp'!F$264</f>
        <v>0.12033724668</v>
      </c>
      <c r="H34" s="492">
        <f>'[1]44104411Exp'!G$264</f>
        <v>8.9763684919999975E-2</v>
      </c>
      <c r="I34" s="492">
        <f>'[1]44104411Exp'!H$264</f>
        <v>0.10926062364</v>
      </c>
      <c r="J34" s="518">
        <f>'[1]44104411Exp'!I$264</f>
        <v>0.12578229859999998</v>
      </c>
      <c r="K34" s="106">
        <f>'[1]44104411Exp'!J$264</f>
        <v>4.5874256959999998E-2</v>
      </c>
      <c r="L34" s="106">
        <f>'[1]44104411Exp'!K$264</f>
        <v>3.8864467879999996E-2</v>
      </c>
      <c r="M34" s="106">
        <f>'[1]44104411Exp'!L$264</f>
        <v>5.4836810279999995E-2</v>
      </c>
      <c r="N34" s="96">
        <f>'[1]44104411Exp'!M$264</f>
        <v>2.0784132879999997E-2</v>
      </c>
      <c r="O34" s="96">
        <f>'[1]44104411Exp'!N$264</f>
        <v>2.2252533519999999E-2</v>
      </c>
      <c r="P34" s="96">
        <f>'[1]44104411Exp'!O$264</f>
        <v>7.689811471999998E-2</v>
      </c>
      <c r="Q34" s="96">
        <f>'[1]44104411Exp'!P$264</f>
        <v>0.27287155644</v>
      </c>
      <c r="R34" s="96">
        <f>'[1]44104411Exp'!Q$264</f>
        <v>0.47820439911999996</v>
      </c>
      <c r="S34" s="96">
        <f>'[1]44104411Exp'!R$264</f>
        <v>1.1776114481599997</v>
      </c>
      <c r="T34" s="96">
        <f>'[1]44104411Exp'!S$264</f>
        <v>1.7626806534399995</v>
      </c>
      <c r="U34" s="96">
        <f>'[1]44104411Exp'!T$264</f>
        <v>1.5998900315999998</v>
      </c>
      <c r="V34" s="96">
        <f>'[1]44104411Exp'!U$264</f>
        <v>1.4671956697999999</v>
      </c>
      <c r="W34" s="96">
        <f>'[1]44104411Exp'!V$264</f>
        <v>1.50282538028</v>
      </c>
      <c r="X34" s="96">
        <f>'[1]44104411Exp'!W$264</f>
        <v>0</v>
      </c>
      <c r="Y34" s="96">
        <f>'[1]44104411Exp'!X$264</f>
        <v>0</v>
      </c>
      <c r="Z34" s="96">
        <f>'[1]44104411Exp'!Y$264</f>
        <v>0</v>
      </c>
      <c r="AA34" s="96">
        <f>'[1]44104411Exp'!Z$264</f>
        <v>0</v>
      </c>
      <c r="AB34" s="97">
        <f>'[1]44104411Exp'!AA$264</f>
        <v>0</v>
      </c>
      <c r="AC34" s="260"/>
      <c r="AD34" s="13">
        <f>1/1000*'[1]44104411Exp'!AB$264</f>
        <v>1.0432800000000001E-2</v>
      </c>
      <c r="AE34" s="24">
        <f>1/1000*'[1]44104411Exp'!AC$264</f>
        <v>7.6261999999999996E-3</v>
      </c>
      <c r="AF34" s="24">
        <f>1/1000*'[1]44104411Exp'!AD$264</f>
        <v>6.0637000000000009E-3</v>
      </c>
      <c r="AG34" s="24">
        <f>1/1000*'[1]44104411Exp'!AE$264</f>
        <v>7.1797000000000007E-3</v>
      </c>
      <c r="AH34" s="24">
        <f>1/1000*'[1]44104411Exp'!AF$264</f>
        <v>8.2571999999999993E-3</v>
      </c>
      <c r="AI34" s="24">
        <f>1/1000*'[1]44104411Exp'!AG$264</f>
        <v>7.5073999999999991E-3</v>
      </c>
      <c r="AJ34" s="24">
        <f>1/1000*'[1]44104411Exp'!AH$264</f>
        <v>9.6723E-3</v>
      </c>
      <c r="AK34" s="24">
        <f>1/1000*'[1]44104411Exp'!AI$264</f>
        <v>1.6043799999999997E-2</v>
      </c>
      <c r="AL34" s="24">
        <f>1/1000*'[1]44104411Exp'!AJ$264</f>
        <v>7.4736999999999998E-3</v>
      </c>
      <c r="AM34" s="24">
        <f>1/1000*'[1]44104411Exp'!AK$264</f>
        <v>3.8976000000000002E-3</v>
      </c>
      <c r="AN34" s="24">
        <f>1/1000*'[1]44104411Exp'!AL$264</f>
        <v>5.9546E-3</v>
      </c>
      <c r="AO34" s="24">
        <f>1/1000*'[1]44104411Exp'!AM$264</f>
        <v>2.9994000000000006E-3</v>
      </c>
      <c r="AP34" s="24">
        <f>1/1000*'[1]44104411Exp'!AN$264</f>
        <v>2.673E-3</v>
      </c>
      <c r="AQ34" s="24">
        <f>1/1000*'[1]44104411Exp'!AO$264</f>
        <v>9.5653999999999982E-3</v>
      </c>
      <c r="AR34" s="24">
        <f>1/1000*'[1]44104411Exp'!AP$264</f>
        <v>3.7672999999999998E-2</v>
      </c>
      <c r="AS34" s="24">
        <f>1/1000*'[1]44104411Exp'!AQ$264</f>
        <v>5.2942400000000001E-2</v>
      </c>
      <c r="AT34" s="436">
        <f>1/1000*'[1]44104411Exp'!AR$264</f>
        <v>0.11530649999999999</v>
      </c>
      <c r="AU34" s="24">
        <f>1/1000*'[1]44104411Exp'!AS$264</f>
        <v>0.20090109999999997</v>
      </c>
      <c r="AV34" s="24">
        <f>1/1000*'[1]44104411Exp'!AT$264</f>
        <v>0.2066972</v>
      </c>
      <c r="AW34" s="24">
        <f>1/1000*'[1]44104411Exp'!AU$264</f>
        <v>0.17634559999999999</v>
      </c>
      <c r="AX34" s="24">
        <f>1/1000*'[1]44104411Exp'!AV$264</f>
        <v>0.18690420000000002</v>
      </c>
      <c r="AY34" s="24">
        <f>1/1000*'[1]44104411Exp'!AW$264</f>
        <v>0</v>
      </c>
      <c r="AZ34" s="24">
        <f>1/1000*'[1]44104411Exp'!AX$264</f>
        <v>0</v>
      </c>
      <c r="BA34" s="24">
        <f>1/1000*'[1]44104411Exp'!AY$264</f>
        <v>0</v>
      </c>
      <c r="BB34" s="24">
        <f>1/1000*'[1]44104411Exp'!AZ$264</f>
        <v>0</v>
      </c>
      <c r="BC34" s="256">
        <f>1/1000*'[1]44104411Exp'!BA$264</f>
        <v>0</v>
      </c>
      <c r="BD34" s="307"/>
    </row>
    <row r="35" spans="2:56" ht="13">
      <c r="B35" s="5" t="s">
        <v>49</v>
      </c>
      <c r="C35" s="13">
        <f>'[1]44094418Exp'!B$264</f>
        <v>0.10053121441999999</v>
      </c>
      <c r="D35" s="24">
        <f>'[1]44094418Exp'!C$264</f>
        <v>4.9336062019999995E-2</v>
      </c>
      <c r="E35" s="24">
        <f>'[1]44094418Exp'!D$264</f>
        <v>4.8345960879999997E-2</v>
      </c>
      <c r="F35" s="24">
        <f>'[1]44094418Exp'!E$264</f>
        <v>5.9735417839999992E-2</v>
      </c>
      <c r="G35" s="24">
        <f>'[1]44094418Exp'!F$264</f>
        <v>7.3574342939999982E-2</v>
      </c>
      <c r="H35" s="24">
        <f>'[1]44094418Exp'!G$264</f>
        <v>6.9274530779999996E-2</v>
      </c>
      <c r="I35" s="24">
        <f>'[1]44094418Exp'!H$264</f>
        <v>9.7905928539999978E-2</v>
      </c>
      <c r="J35" s="102">
        <f>'[1]44094418Exp'!I$264</f>
        <v>0.11320952299999998</v>
      </c>
      <c r="K35" s="107">
        <f>'[1]44094418Exp'!J$264</f>
        <v>5.4955768559999993E-2</v>
      </c>
      <c r="L35" s="107">
        <f>'[1]44094418Exp'!K$264</f>
        <v>4.30423105E-2</v>
      </c>
      <c r="M35" s="107">
        <f>'[1]44094418Exp'!L$264</f>
        <v>4.6609898439999999E-2</v>
      </c>
      <c r="N35" s="14">
        <f>'[1]44094418Exp'!M$264</f>
        <v>5.5529215139999984E-2</v>
      </c>
      <c r="O35" s="14">
        <f>'[1]44094418Exp'!N$264</f>
        <v>4.4173794700000005E-2</v>
      </c>
      <c r="P35" s="14">
        <f>'[1]44094418Exp'!O$264</f>
        <v>4.1070828119999993E-2</v>
      </c>
      <c r="Q35" s="14">
        <f>'[1]44094418Exp'!P$264</f>
        <v>4.8610787260000003E-2</v>
      </c>
      <c r="R35" s="14">
        <f>'[1]44094418Exp'!Q$264</f>
        <v>6.044992926E-2</v>
      </c>
      <c r="S35" s="14">
        <f>'[1]44094418Exp'!R$264</f>
        <v>8.3982046259999998E-2</v>
      </c>
      <c r="T35" s="14">
        <f>'[1]44094418Exp'!S$264</f>
        <v>9.8456795220000004E-2</v>
      </c>
      <c r="U35" s="14">
        <f>'[1]44094418Exp'!T$264</f>
        <v>0.12539985527999997</v>
      </c>
      <c r="V35" s="14">
        <f>'[1]44094418Exp'!U$264</f>
        <v>0.14412127814000003</v>
      </c>
      <c r="W35" s="14">
        <f>'[1]44094418Exp'!V$264</f>
        <v>0.15369757102000001</v>
      </c>
      <c r="X35" s="14">
        <f>'[1]44094418Exp'!W$264</f>
        <v>0</v>
      </c>
      <c r="Y35" s="14">
        <f>'[1]44094418Exp'!X$264</f>
        <v>0</v>
      </c>
      <c r="Z35" s="14">
        <f>'[1]44094418Exp'!Y$264</f>
        <v>0</v>
      </c>
      <c r="AA35" s="14">
        <f>'[1]44094418Exp'!Z$264</f>
        <v>0</v>
      </c>
      <c r="AB35" s="16">
        <f>'[1]44094418Exp'!AA$264</f>
        <v>0</v>
      </c>
      <c r="AC35" s="81"/>
      <c r="AD35" s="13">
        <f>1/1000*'[1]44094418Exp'!AB$264</f>
        <v>6.0468000000000006E-3</v>
      </c>
      <c r="AE35" s="24">
        <f>1/1000*'[1]44094418Exp'!AC$264</f>
        <v>5.0592999999999992E-3</v>
      </c>
      <c r="AF35" s="24">
        <f>1/1000*'[1]44094418Exp'!AD$264</f>
        <v>6.0247999999999994E-3</v>
      </c>
      <c r="AG35" s="24">
        <f>1/1000*'[1]44094418Exp'!AE$264</f>
        <v>9.0223000000000005E-3</v>
      </c>
      <c r="AH35" s="24">
        <f>1/1000*'[1]44094418Exp'!AF$264</f>
        <v>1.3063199999999999E-2</v>
      </c>
      <c r="AI35" s="24">
        <f>1/1000*'[1]44094418Exp'!AG$264</f>
        <v>1.5419199999999999E-2</v>
      </c>
      <c r="AJ35" s="24">
        <f>1/1000*'[1]44094418Exp'!AH$264</f>
        <v>2.3651899999999997E-2</v>
      </c>
      <c r="AK35" s="24">
        <f>1/1000*'[1]44094418Exp'!AI$264</f>
        <v>3.3814499999999997E-2</v>
      </c>
      <c r="AL35" s="24">
        <f>1/1000*'[1]44094418Exp'!AJ$264</f>
        <v>2.3417399999999998E-2</v>
      </c>
      <c r="AM35" s="24">
        <f>1/1000*'[1]44094418Exp'!AK$264</f>
        <v>1.3576299999999998E-2</v>
      </c>
      <c r="AN35" s="24">
        <f>1/1000*'[1]44094418Exp'!AL$264</f>
        <v>1.3898799999999999E-2</v>
      </c>
      <c r="AO35" s="24">
        <f>1/1000*'[1]44094418Exp'!AM$264</f>
        <v>1.6756499999999997E-2</v>
      </c>
      <c r="AP35" s="24">
        <f>1/1000*'[1]44094418Exp'!AN$264</f>
        <v>1.3147900000000002E-2</v>
      </c>
      <c r="AQ35" s="24">
        <f>1/1000*'[1]44094418Exp'!AO$264</f>
        <v>1.30846E-2</v>
      </c>
      <c r="AR35" s="24">
        <f>1/1000*'[1]44094418Exp'!AP$264</f>
        <v>1.54425E-2</v>
      </c>
      <c r="AS35" s="24">
        <f>1/1000*'[1]44094418Exp'!AQ$264</f>
        <v>1.5915400000000003E-2</v>
      </c>
      <c r="AT35" s="436">
        <f>1/1000*'[1]44094418Exp'!AR$264</f>
        <v>2.32518E-2</v>
      </c>
      <c r="AU35" s="24">
        <f>1/1000*'[1]44094418Exp'!AS$264</f>
        <v>2.8552499999999998E-2</v>
      </c>
      <c r="AV35" s="24">
        <f>1/1000*'[1]44094418Exp'!AT$264</f>
        <v>4.0194499999999987E-2</v>
      </c>
      <c r="AW35" s="24">
        <f>1/1000*'[1]44094418Exp'!AU$264</f>
        <v>4.6857799999999998E-2</v>
      </c>
      <c r="AX35" s="24">
        <f>1/1000*'[1]44094418Exp'!AV$264</f>
        <v>5.3171599999999986E-2</v>
      </c>
      <c r="AY35" s="24">
        <f>1/1000*'[1]44094418Exp'!AW$264</f>
        <v>0</v>
      </c>
      <c r="AZ35" s="24">
        <f>1/1000*'[1]44094418Exp'!AX$264</f>
        <v>0</v>
      </c>
      <c r="BA35" s="24">
        <f>1/1000*'[1]44094418Exp'!AY$264</f>
        <v>0</v>
      </c>
      <c r="BB35" s="24">
        <f>1/1000*'[1]44094418Exp'!AZ$264</f>
        <v>0</v>
      </c>
      <c r="BC35" s="256">
        <f>1/1000*'[1]44094418Exp'!BA$264</f>
        <v>0</v>
      </c>
      <c r="BD35" s="307"/>
    </row>
    <row r="36" spans="2:56" ht="13">
      <c r="B36" s="450" t="s">
        <v>128</v>
      </c>
      <c r="C36" s="13">
        <f>'[1]94Exp'!B$264</f>
        <v>5.07766812E-2</v>
      </c>
      <c r="D36" s="24">
        <f>'[1]94Exp'!C$264</f>
        <v>6.0993111200000005E-2</v>
      </c>
      <c r="E36" s="24">
        <f>'[1]94Exp'!D$264</f>
        <v>6.0199913199999983E-2</v>
      </c>
      <c r="F36" s="24">
        <f>'[1]94Exp'!E$264</f>
        <v>5.6800052273018722E-2</v>
      </c>
      <c r="G36" s="24">
        <f>'[1]94Exp'!F$264</f>
        <v>6.8454595999999979E-2</v>
      </c>
      <c r="H36" s="24">
        <f>'[1]94Exp'!G$264</f>
        <v>6.6462480000000004E-2</v>
      </c>
      <c r="I36" s="24">
        <f>'[1]94Exp'!H$264</f>
        <v>6.0588527999999996E-2</v>
      </c>
      <c r="J36" s="102">
        <f>'[1]94Exp'!I$264</f>
        <v>5.7465962400000001E-2</v>
      </c>
      <c r="K36" s="107">
        <f>'[1]94Exp'!J$264</f>
        <v>4.6564677599999986E-2</v>
      </c>
      <c r="L36" s="107">
        <f>'[1]94Exp'!K$264</f>
        <v>4.438027440000001E-2</v>
      </c>
      <c r="M36" s="107">
        <f>'[1]94Exp'!L$264</f>
        <v>4.53065816E-2</v>
      </c>
      <c r="N36" s="14">
        <f>'[1]94Exp'!M$264</f>
        <v>3.7300930799999993E-2</v>
      </c>
      <c r="O36" s="14">
        <f>'[1]94Exp'!N$264</f>
        <v>3.6785781199999999E-2</v>
      </c>
      <c r="P36" s="14">
        <f>'[1]94Exp'!O$264</f>
        <v>3.1378037599999999E-2</v>
      </c>
      <c r="Q36" s="14">
        <f>'[1]94Exp'!P$264</f>
        <v>3.3704605200000001E-2</v>
      </c>
      <c r="R36" s="14">
        <f>'[1]94Exp'!Q$264</f>
        <v>4.7357237199999999E-2</v>
      </c>
      <c r="S36" s="14">
        <f>'[1]94Exp'!R$264</f>
        <v>0.1336808172</v>
      </c>
      <c r="T36" s="14">
        <f>'[1]94Exp'!S$264</f>
        <v>0.17927287839999997</v>
      </c>
      <c r="U36" s="14">
        <f>'[1]94Exp'!T$264</f>
        <v>0.22034943280000002</v>
      </c>
      <c r="V36" s="14">
        <f>'[1]94Exp'!U$264</f>
        <v>0.24784552239999996</v>
      </c>
      <c r="W36" s="14">
        <f>'[1]94Exp'!V$264</f>
        <v>0.31869699959999992</v>
      </c>
      <c r="X36" s="14">
        <f>'[1]94Exp'!W$264</f>
        <v>0</v>
      </c>
      <c r="Y36" s="14">
        <f>'[1]94Exp'!X$264</f>
        <v>0</v>
      </c>
      <c r="Z36" s="14">
        <f>'[1]94Exp'!Y$264</f>
        <v>0</v>
      </c>
      <c r="AA36" s="14">
        <f>'[1]94Exp'!Z$264</f>
        <v>0</v>
      </c>
      <c r="AB36" s="16">
        <f>'[1]94Exp'!AA$264</f>
        <v>0</v>
      </c>
      <c r="AC36" s="81"/>
      <c r="AD36" s="13">
        <f>1/1000*'[1]94Exp'!AB$264</f>
        <v>2.5066899999999996E-2</v>
      </c>
      <c r="AE36" s="24">
        <f>1/1000*'[1]94Exp'!AC$264</f>
        <v>2.8354899999999995E-2</v>
      </c>
      <c r="AF36" s="24">
        <f>1/1000*'[1]94Exp'!AD$264</f>
        <v>2.8652400000000005E-2</v>
      </c>
      <c r="AG36" s="24">
        <f>1/1000*'[1]94Exp'!AE$264</f>
        <v>3.3924999999999997E-2</v>
      </c>
      <c r="AH36" s="24">
        <f>1/1000*'[1]94Exp'!AF$264</f>
        <v>4.5080000000000002E-2</v>
      </c>
      <c r="AI36" s="24">
        <f>1/1000*'[1]94Exp'!AG$264</f>
        <v>4.5617900000000017E-2</v>
      </c>
      <c r="AJ36" s="24">
        <f>1/1000*'[1]94Exp'!AH$264</f>
        <v>4.5199099999999999E-2</v>
      </c>
      <c r="AK36" s="24">
        <f>1/1000*'[1]94Exp'!AI$264</f>
        <v>5.1680300000000012E-2</v>
      </c>
      <c r="AL36" s="24">
        <f>1/1000*'[1]94Exp'!AJ$264</f>
        <v>4.8050800000000005E-2</v>
      </c>
      <c r="AM36" s="24">
        <f>1/1000*'[1]94Exp'!AK$264</f>
        <v>4.0265799999999997E-2</v>
      </c>
      <c r="AN36" s="24">
        <f>1/1000*'[1]94Exp'!AL$264</f>
        <v>4.0648499999999997E-2</v>
      </c>
      <c r="AO36" s="24">
        <f>1/1000*'[1]94Exp'!AM$264</f>
        <v>3.7037199999999999E-2</v>
      </c>
      <c r="AP36" s="24">
        <f>1/1000*'[1]94Exp'!AN$264</f>
        <v>3.4565199999999997E-2</v>
      </c>
      <c r="AQ36" s="24">
        <f>1/1000*'[1]94Exp'!AO$264</f>
        <v>2.9762400000000001E-2</v>
      </c>
      <c r="AR36" s="24">
        <f>1/1000*'[1]94Exp'!AP$264</f>
        <v>3.2437199999999992E-2</v>
      </c>
      <c r="AS36" s="24">
        <f>1/1000*'[1]94Exp'!AQ$264</f>
        <v>3.2039499999999999E-2</v>
      </c>
      <c r="AT36" s="436">
        <f>1/1000*'[1]94Exp'!AR$264</f>
        <v>6.7172599999999999E-2</v>
      </c>
      <c r="AU36" s="24">
        <f>1/1000*'[1]94Exp'!AS$264</f>
        <v>9.1934299999999997E-2</v>
      </c>
      <c r="AV36" s="24">
        <f>1/1000*'[1]94Exp'!AT$264</f>
        <v>0.12268909999999997</v>
      </c>
      <c r="AW36" s="24">
        <f>1/1000*'[1]94Exp'!AU$264</f>
        <v>0.12911679999999998</v>
      </c>
      <c r="AX36" s="24">
        <f>1/1000*'[1]94Exp'!AV$264</f>
        <v>0.17874730000000003</v>
      </c>
      <c r="AY36" s="24">
        <f>1/1000*'[1]94Exp'!AW$264</f>
        <v>0</v>
      </c>
      <c r="AZ36" s="24">
        <f>1/1000*'[1]94Exp'!AX$264</f>
        <v>0</v>
      </c>
      <c r="BA36" s="24">
        <f>1/1000*'[1]94Exp'!AY$264</f>
        <v>0</v>
      </c>
      <c r="BB36" s="24">
        <f>1/1000*'[1]94Exp'!AZ$264</f>
        <v>0</v>
      </c>
      <c r="BC36" s="256">
        <f>1/1000*'[1]94Exp'!BA$264</f>
        <v>0</v>
      </c>
      <c r="BD36" s="307"/>
    </row>
    <row r="37" spans="2:56" ht="13">
      <c r="B37" s="5" t="s">
        <v>106</v>
      </c>
      <c r="C37" s="13">
        <f>'[1]4415Exp'!B$264</f>
        <v>0.21015926959999998</v>
      </c>
      <c r="D37" s="24">
        <f>'[1]4415Exp'!C$264</f>
        <v>0.24166780399999996</v>
      </c>
      <c r="E37" s="24">
        <f>'[1]4415Exp'!D$264</f>
        <v>0.27870585400000003</v>
      </c>
      <c r="F37" s="24">
        <f>'[1]4415Exp'!E$264</f>
        <v>0.31379264280000002</v>
      </c>
      <c r="G37" s="24">
        <f>'[1]4415Exp'!F$264</f>
        <v>0.35534932160000005</v>
      </c>
      <c r="H37" s="24">
        <f>'[1]4415Exp'!G$264</f>
        <v>0.37966019839999993</v>
      </c>
      <c r="I37" s="24">
        <f>'[1]4415Exp'!H$264</f>
        <v>0.39365785760000005</v>
      </c>
      <c r="J37" s="102">
        <f>'[1]4415Exp'!I$264</f>
        <v>0.42542539759999998</v>
      </c>
      <c r="K37" s="107">
        <f>'[1]4415Exp'!J$264</f>
        <v>0.40773629959999996</v>
      </c>
      <c r="L37" s="107">
        <f>'[1]4415Exp'!K$264</f>
        <v>0.26599001800000005</v>
      </c>
      <c r="M37" s="107">
        <f>'[1]4415Exp'!L$264</f>
        <v>0.28795965800000006</v>
      </c>
      <c r="N37" s="14">
        <f>'[1]4415Exp'!M$264</f>
        <v>0.33553306640000008</v>
      </c>
      <c r="O37" s="14">
        <f>'[1]4415Exp'!N$264</f>
        <v>0.30864592639999999</v>
      </c>
      <c r="P37" s="14">
        <f>'[1]4415Exp'!O$264</f>
        <v>0.26318039159999995</v>
      </c>
      <c r="Q37" s="14">
        <f>'[1]4415Exp'!P$264</f>
        <v>0.31203322639999992</v>
      </c>
      <c r="R37" s="14">
        <f>'[1]4415Exp'!Q$264</f>
        <v>0.33658796079999992</v>
      </c>
      <c r="S37" s="14">
        <f>'[1]4415Exp'!R$264</f>
        <v>0.35296355639999993</v>
      </c>
      <c r="T37" s="14">
        <f>'[1]4415Exp'!S$264</f>
        <v>0.43617426720000002</v>
      </c>
      <c r="U37" s="14">
        <f>'[1]4415Exp'!T$264</f>
        <v>0.52151277640000004</v>
      </c>
      <c r="V37" s="14">
        <f>'[1]4415Exp'!U$264</f>
        <v>0.63245807450000002</v>
      </c>
      <c r="W37" s="14">
        <f>'[1]4415Exp'!V$264</f>
        <v>0.67676297150000009</v>
      </c>
      <c r="X37" s="14">
        <f>'[1]4415Exp'!W$264</f>
        <v>0</v>
      </c>
      <c r="Y37" s="14">
        <f>'[1]4415Exp'!X$264</f>
        <v>0</v>
      </c>
      <c r="Z37" s="14">
        <f>'[1]4415Exp'!Y$264</f>
        <v>0</v>
      </c>
      <c r="AA37" s="14">
        <f>'[1]4415Exp'!Z$264</f>
        <v>0</v>
      </c>
      <c r="AB37" s="16">
        <f>'[1]4415Exp'!AA$264</f>
        <v>0</v>
      </c>
      <c r="AC37" s="81"/>
      <c r="AD37" s="13">
        <f>1/1000*'[1]4415Exp'!AB$264</f>
        <v>1.0206099999999999E-2</v>
      </c>
      <c r="AE37" s="24">
        <f>1/1000*'[1]4415Exp'!AC$264</f>
        <v>1.0028000000000002E-2</v>
      </c>
      <c r="AF37" s="24">
        <f>1/1000*'[1]4415Exp'!AD$264</f>
        <v>1.1954199999999998E-2</v>
      </c>
      <c r="AG37" s="24">
        <f>1/1000*'[1]4415Exp'!AE$264</f>
        <v>1.6264399999999998E-2</v>
      </c>
      <c r="AH37" s="24">
        <f>1/1000*'[1]4415Exp'!AF$264</f>
        <v>1.9069999999999993E-2</v>
      </c>
      <c r="AI37" s="24">
        <f>1/1000*'[1]4415Exp'!AG$264</f>
        <v>2.1827699999999992E-2</v>
      </c>
      <c r="AJ37" s="24">
        <f>1/1000*'[1]4415Exp'!AH$264</f>
        <v>2.4891399999999998E-2</v>
      </c>
      <c r="AK37" s="24">
        <f>1/1000*'[1]4415Exp'!AI$264</f>
        <v>3.492640000000001E-2</v>
      </c>
      <c r="AL37" s="24">
        <f>1/1000*'[1]4415Exp'!AJ$264</f>
        <v>3.5354500000000011E-2</v>
      </c>
      <c r="AM37" s="24">
        <f>1/1000*'[1]4415Exp'!AK$264</f>
        <v>1.7087900000000003E-2</v>
      </c>
      <c r="AN37" s="24">
        <f>1/1000*'[1]4415Exp'!AL$264</f>
        <v>1.7925599999999993E-2</v>
      </c>
      <c r="AO37" s="24">
        <f>1/1000*'[1]4415Exp'!AM$264</f>
        <v>2.4792499999999995E-2</v>
      </c>
      <c r="AP37" s="24">
        <f>1/1000*'[1]4415Exp'!AN$264</f>
        <v>2.0480499999999995E-2</v>
      </c>
      <c r="AQ37" s="24">
        <f>1/1000*'[1]4415Exp'!AO$264</f>
        <v>1.7577200000000001E-2</v>
      </c>
      <c r="AR37" s="24">
        <f>1/1000*'[1]4415Exp'!AP$264</f>
        <v>2.1847100000000001E-2</v>
      </c>
      <c r="AS37" s="24">
        <f>1/1000*'[1]4415Exp'!AQ$264</f>
        <v>2.1210999999999994E-2</v>
      </c>
      <c r="AT37" s="436">
        <f>1/1000*'[1]4415Exp'!AR$264</f>
        <v>2.1809799999999997E-2</v>
      </c>
      <c r="AU37" s="24">
        <f>1/1000*'[1]4415Exp'!AS$264</f>
        <v>2.8860700000000003E-2</v>
      </c>
      <c r="AV37" s="24">
        <f>1/1000*'[1]4415Exp'!AT$264</f>
        <v>4.0021599999999991E-2</v>
      </c>
      <c r="AW37" s="24">
        <f>1/1000*'[1]4415Exp'!AU$264</f>
        <v>4.0505200000000012E-2</v>
      </c>
      <c r="AX37" s="24">
        <f>1/1000*'[1]4415Exp'!AV$264</f>
        <v>3.8541699999999998E-2</v>
      </c>
      <c r="AY37" s="24">
        <f>1/1000*'[1]4415Exp'!AW$264</f>
        <v>0</v>
      </c>
      <c r="AZ37" s="24">
        <f>1/1000*'[1]4415Exp'!AX$264</f>
        <v>0</v>
      </c>
      <c r="BA37" s="24">
        <f>1/1000*'[1]4415Exp'!AY$264</f>
        <v>0</v>
      </c>
      <c r="BB37" s="24">
        <f>1/1000*'[1]4415Exp'!AZ$264</f>
        <v>0</v>
      </c>
      <c r="BC37" s="256">
        <f>1/1000*'[1]4415Exp'!BA$264</f>
        <v>0</v>
      </c>
      <c r="BD37" s="307"/>
    </row>
    <row r="38" spans="2:56" ht="13">
      <c r="B38" s="8" t="s">
        <v>10</v>
      </c>
      <c r="C38" s="70">
        <f t="shared" ref="C38:O38" si="21">C29-SUM(C30:C37)</f>
        <v>6.4508685559999446E-2</v>
      </c>
      <c r="D38" s="42">
        <f t="shared" si="21"/>
        <v>0.10398956063999965</v>
      </c>
      <c r="E38" s="42">
        <f t="shared" si="21"/>
        <v>0.13818670320000015</v>
      </c>
      <c r="F38" s="42">
        <f t="shared" si="21"/>
        <v>0.19037246280000009</v>
      </c>
      <c r="G38" s="42">
        <f t="shared" si="21"/>
        <v>0.15908942682000049</v>
      </c>
      <c r="H38" s="42">
        <f t="shared" si="21"/>
        <v>0.15986311396000019</v>
      </c>
      <c r="I38" s="42">
        <f t="shared" si="21"/>
        <v>0.17117187721999993</v>
      </c>
      <c r="J38" s="43">
        <f t="shared" si="21"/>
        <v>0.19573824987999977</v>
      </c>
      <c r="K38" s="43">
        <f t="shared" si="21"/>
        <v>0.19892012657999958</v>
      </c>
      <c r="L38" s="43">
        <f t="shared" si="21"/>
        <v>0.1230991122800007</v>
      </c>
      <c r="M38" s="43">
        <f t="shared" si="21"/>
        <v>0.12457858790000076</v>
      </c>
      <c r="N38" s="42">
        <f t="shared" si="21"/>
        <v>0.28566085170000033</v>
      </c>
      <c r="O38" s="42">
        <f t="shared" si="21"/>
        <v>0.30004260492000023</v>
      </c>
      <c r="P38" s="42">
        <f t="shared" ref="P38:S38" si="22">P29-SUM(P30:P37)</f>
        <v>0.25478234467999883</v>
      </c>
      <c r="Q38" s="42">
        <f t="shared" si="22"/>
        <v>0.3003721476599992</v>
      </c>
      <c r="R38" s="42">
        <f t="shared" si="22"/>
        <v>0.39908033395999976</v>
      </c>
      <c r="S38" s="42">
        <f t="shared" si="22"/>
        <v>0.69974997956000085</v>
      </c>
      <c r="T38" s="42">
        <f t="shared" ref="T38:AB38" si="23">T29-SUM(T30:T37)</f>
        <v>0.47800625622000048</v>
      </c>
      <c r="U38" s="42">
        <f t="shared" si="23"/>
        <v>0.55505019780000175</v>
      </c>
      <c r="V38" s="42">
        <f t="shared" si="23"/>
        <v>0.65385745643999726</v>
      </c>
      <c r="W38" s="42">
        <f t="shared" si="23"/>
        <v>0.65756878951999909</v>
      </c>
      <c r="X38" s="42">
        <f t="shared" si="23"/>
        <v>0</v>
      </c>
      <c r="Y38" s="42">
        <f t="shared" si="23"/>
        <v>0</v>
      </c>
      <c r="Z38" s="42">
        <f t="shared" si="23"/>
        <v>0</v>
      </c>
      <c r="AA38" s="42">
        <f t="shared" si="23"/>
        <v>0</v>
      </c>
      <c r="AB38" s="57">
        <f t="shared" si="23"/>
        <v>0</v>
      </c>
      <c r="AC38" s="81"/>
      <c r="AD38" s="70">
        <f t="shared" ref="AD38:BC38" si="24">AD29-SUM(AD30:AD37)</f>
        <v>3.5934999999999995E-3</v>
      </c>
      <c r="AE38" s="42">
        <f t="shared" si="24"/>
        <v>5.2673999999999777E-3</v>
      </c>
      <c r="AF38" s="42">
        <f t="shared" si="24"/>
        <v>7.3921000000000125E-3</v>
      </c>
      <c r="AG38" s="42">
        <f t="shared" si="24"/>
        <v>1.296230000000001E-2</v>
      </c>
      <c r="AH38" s="42">
        <f t="shared" si="24"/>
        <v>1.4146099999999995E-2</v>
      </c>
      <c r="AI38" s="42">
        <f t="shared" si="24"/>
        <v>1.5629800000000027E-2</v>
      </c>
      <c r="AJ38" s="42">
        <f t="shared" si="24"/>
        <v>1.7151600000000045E-2</v>
      </c>
      <c r="AK38" s="42">
        <f t="shared" si="24"/>
        <v>2.1410999999999958E-2</v>
      </c>
      <c r="AL38" s="42">
        <f t="shared" si="24"/>
        <v>2.384799999999998E-2</v>
      </c>
      <c r="AM38" s="42">
        <f t="shared" si="24"/>
        <v>1.286509999999999E-2</v>
      </c>
      <c r="AN38" s="42">
        <f t="shared" si="24"/>
        <v>1.3163800000000003E-2</v>
      </c>
      <c r="AO38" s="42">
        <f t="shared" si="24"/>
        <v>2.0571700000000026E-2</v>
      </c>
      <c r="AP38" s="42">
        <f t="shared" si="24"/>
        <v>2.0755500000000038E-2</v>
      </c>
      <c r="AQ38" s="42">
        <f t="shared" si="24"/>
        <v>1.8576299999999935E-2</v>
      </c>
      <c r="AR38" s="42">
        <f t="shared" si="24"/>
        <v>2.0832499999999976E-2</v>
      </c>
      <c r="AS38" s="42">
        <f t="shared" si="24"/>
        <v>2.2846399999999989E-2</v>
      </c>
      <c r="AT38" s="433">
        <f t="shared" si="24"/>
        <v>3.5282499999999994E-2</v>
      </c>
      <c r="AU38" s="42">
        <f t="shared" si="24"/>
        <v>2.9087500000000044E-2</v>
      </c>
      <c r="AV38" s="42">
        <f t="shared" si="24"/>
        <v>4.1343800000000042E-2</v>
      </c>
      <c r="AW38" s="42">
        <f t="shared" si="24"/>
        <v>5.5824399999999996E-2</v>
      </c>
      <c r="AX38" s="42">
        <f t="shared" si="24"/>
        <v>6.4634599999999987E-2</v>
      </c>
      <c r="AY38" s="42">
        <f t="shared" si="24"/>
        <v>0</v>
      </c>
      <c r="AZ38" s="42">
        <f t="shared" si="24"/>
        <v>0</v>
      </c>
      <c r="BA38" s="42">
        <f t="shared" si="24"/>
        <v>0</v>
      </c>
      <c r="BB38" s="42">
        <f t="shared" si="24"/>
        <v>0</v>
      </c>
      <c r="BC38" s="57">
        <f t="shared" si="24"/>
        <v>0</v>
      </c>
      <c r="BD38" s="307"/>
    </row>
    <row r="39" spans="2:56" ht="20" customHeight="1">
      <c r="B39" s="344" t="s">
        <v>116</v>
      </c>
      <c r="C39" s="512">
        <f t="shared" ref="C39:AB39" si="25">SUM(C40:C42)</f>
        <v>0</v>
      </c>
      <c r="D39" s="513">
        <f t="shared" si="25"/>
        <v>0</v>
      </c>
      <c r="E39" s="513">
        <f t="shared" si="25"/>
        <v>0</v>
      </c>
      <c r="F39" s="513">
        <f t="shared" si="25"/>
        <v>0</v>
      </c>
      <c r="G39" s="513">
        <f t="shared" si="25"/>
        <v>0</v>
      </c>
      <c r="H39" s="513">
        <f t="shared" si="25"/>
        <v>0</v>
      </c>
      <c r="I39" s="513">
        <f t="shared" si="25"/>
        <v>0</v>
      </c>
      <c r="J39" s="513">
        <f t="shared" si="25"/>
        <v>0</v>
      </c>
      <c r="K39" s="513">
        <f t="shared" si="25"/>
        <v>0</v>
      </c>
      <c r="L39" s="513">
        <f t="shared" si="25"/>
        <v>0</v>
      </c>
      <c r="M39" s="513">
        <f t="shared" si="25"/>
        <v>0</v>
      </c>
      <c r="N39" s="513">
        <f t="shared" si="25"/>
        <v>0</v>
      </c>
      <c r="O39" s="93">
        <f t="shared" si="25"/>
        <v>0.32027837580000001</v>
      </c>
      <c r="P39" s="93">
        <f t="shared" ref="P39:S39" si="26">SUM(P40:P42)</f>
        <v>0.33223125940000003</v>
      </c>
      <c r="Q39" s="93">
        <f t="shared" si="26"/>
        <v>0.38691546880000005</v>
      </c>
      <c r="R39" s="93">
        <f t="shared" si="26"/>
        <v>0.52117697380000005</v>
      </c>
      <c r="S39" s="93">
        <f t="shared" si="26"/>
        <v>0.30716566411999996</v>
      </c>
      <c r="T39" s="93">
        <f t="shared" si="25"/>
        <v>0.59860915892173916</v>
      </c>
      <c r="U39" s="93">
        <f t="shared" si="25"/>
        <v>0.79974537392173906</v>
      </c>
      <c r="V39" s="93">
        <f t="shared" si="25"/>
        <v>0.91908310260869563</v>
      </c>
      <c r="W39" s="93">
        <f t="shared" si="25"/>
        <v>1.2956907429565216</v>
      </c>
      <c r="X39" s="93">
        <f t="shared" si="25"/>
        <v>0</v>
      </c>
      <c r="Y39" s="93">
        <f t="shared" si="25"/>
        <v>0</v>
      </c>
      <c r="Z39" s="93">
        <f t="shared" si="25"/>
        <v>0</v>
      </c>
      <c r="AA39" s="93">
        <f t="shared" si="25"/>
        <v>0</v>
      </c>
      <c r="AB39" s="94">
        <f t="shared" si="25"/>
        <v>0</v>
      </c>
      <c r="AC39" s="260"/>
      <c r="AD39" s="505">
        <f t="shared" ref="AD39:AU39" si="27">SUM(AD40:AD42)</f>
        <v>0</v>
      </c>
      <c r="AE39" s="506">
        <f t="shared" si="27"/>
        <v>0</v>
      </c>
      <c r="AF39" s="506">
        <f t="shared" si="27"/>
        <v>0</v>
      </c>
      <c r="AG39" s="506">
        <f t="shared" si="27"/>
        <v>0</v>
      </c>
      <c r="AH39" s="506">
        <f t="shared" si="27"/>
        <v>0</v>
      </c>
      <c r="AI39" s="506">
        <f t="shared" si="27"/>
        <v>0</v>
      </c>
      <c r="AJ39" s="506">
        <f t="shared" si="27"/>
        <v>0</v>
      </c>
      <c r="AK39" s="506">
        <f t="shared" si="27"/>
        <v>0</v>
      </c>
      <c r="AL39" s="506">
        <f t="shared" si="27"/>
        <v>0</v>
      </c>
      <c r="AM39" s="506">
        <f t="shared" si="27"/>
        <v>0</v>
      </c>
      <c r="AN39" s="506">
        <f t="shared" si="27"/>
        <v>0</v>
      </c>
      <c r="AO39" s="506">
        <f t="shared" si="27"/>
        <v>0</v>
      </c>
      <c r="AP39" s="27">
        <f t="shared" si="27"/>
        <v>1.5244599999999997E-2</v>
      </c>
      <c r="AQ39" s="27">
        <f t="shared" si="27"/>
        <v>1.75984E-2</v>
      </c>
      <c r="AR39" s="27">
        <f t="shared" si="27"/>
        <v>2.1667999999999993E-2</v>
      </c>
      <c r="AS39" s="27">
        <f t="shared" si="27"/>
        <v>2.2452100000000003E-2</v>
      </c>
      <c r="AT39" s="27">
        <f t="shared" si="27"/>
        <v>1.9762699999999998E-2</v>
      </c>
      <c r="AU39" s="27">
        <f t="shared" si="27"/>
        <v>2.95067E-2</v>
      </c>
      <c r="AV39" s="27">
        <f t="shared" ref="AV39:BC39" si="28">SUM(AV42:AV42)</f>
        <v>3.4382899999999994E-2</v>
      </c>
      <c r="AW39" s="27">
        <f t="shared" si="28"/>
        <v>5.0194900000000008E-2</v>
      </c>
      <c r="AX39" s="27">
        <f t="shared" si="28"/>
        <v>6.37572E-2</v>
      </c>
      <c r="AY39" s="27">
        <f t="shared" si="28"/>
        <v>0</v>
      </c>
      <c r="AZ39" s="27">
        <f t="shared" si="28"/>
        <v>0</v>
      </c>
      <c r="BA39" s="27">
        <f t="shared" si="28"/>
        <v>0</v>
      </c>
      <c r="BB39" s="27">
        <f t="shared" si="28"/>
        <v>0</v>
      </c>
      <c r="BC39" s="28">
        <f t="shared" si="28"/>
        <v>0</v>
      </c>
      <c r="BD39" s="259"/>
    </row>
    <row r="40" spans="2:56" ht="13">
      <c r="B40" s="5" t="s">
        <v>118</v>
      </c>
      <c r="C40" s="13">
        <f>'[1]440110Exp'!B$264</f>
        <v>0</v>
      </c>
      <c r="D40" s="14">
        <f>'[1]440110Exp'!C$264</f>
        <v>0</v>
      </c>
      <c r="E40" s="538">
        <f>'[1]440110Exp'!D$264</f>
        <v>0</v>
      </c>
      <c r="F40" s="538">
        <f>'[1]440110Exp'!E$264</f>
        <v>0</v>
      </c>
      <c r="G40" s="538">
        <f>'[1]440110Exp'!F$264</f>
        <v>0</v>
      </c>
      <c r="H40" s="538">
        <f>'[1]440110Exp'!G$264</f>
        <v>0</v>
      </c>
      <c r="I40" s="538">
        <f>'[1]440110Exp'!H$264</f>
        <v>0</v>
      </c>
      <c r="J40" s="539">
        <f>'[1]440110Exp'!I$264</f>
        <v>0</v>
      </c>
      <c r="K40" s="539">
        <f>'[1]440110Exp'!J$264</f>
        <v>0</v>
      </c>
      <c r="L40" s="539">
        <f>'[1]440110Exp'!K$264</f>
        <v>0</v>
      </c>
      <c r="M40" s="539">
        <f>'[1]440110Exp'!L$264</f>
        <v>0</v>
      </c>
      <c r="N40" s="538">
        <f>'[1]440110Exp'!M$264</f>
        <v>0</v>
      </c>
      <c r="O40" s="14">
        <f>'[1]440110Exp'!N$264</f>
        <v>2.7637510600000002E-2</v>
      </c>
      <c r="P40" s="14">
        <f>'[1]440110Exp'!O$264</f>
        <v>4.1233308200000006E-2</v>
      </c>
      <c r="Q40" s="14">
        <f>'[1]440110Exp'!P$264</f>
        <v>5.2075262400000003E-2</v>
      </c>
      <c r="R40" s="14">
        <f>'[1]440110Exp'!Q$264</f>
        <v>5.9955676200000002E-2</v>
      </c>
      <c r="S40" s="14">
        <f>'[1]440110Exp'!R$264</f>
        <v>6.5252965400000001E-2</v>
      </c>
      <c r="T40" s="14">
        <f>'[1]440110Exp'!S$264</f>
        <v>8.1468976400000004E-2</v>
      </c>
      <c r="U40" s="14">
        <f>'[1]440110Exp'!T$264</f>
        <v>0.12785025539999997</v>
      </c>
      <c r="V40" s="96">
        <f>'[1]440110Exp'!U$264</f>
        <v>0</v>
      </c>
      <c r="W40" s="96">
        <f>'[1]440110Exp'!V$264</f>
        <v>0</v>
      </c>
      <c r="X40" s="96">
        <f>'[1]440110Exp'!W$264</f>
        <v>0</v>
      </c>
      <c r="Y40" s="96">
        <f>'[1]440110Exp'!X$264</f>
        <v>0</v>
      </c>
      <c r="Z40" s="96">
        <f>'[1]440110Exp'!Y$264</f>
        <v>0</v>
      </c>
      <c r="AA40" s="96">
        <f>'[1]440110Exp'!Z$264</f>
        <v>0</v>
      </c>
      <c r="AB40" s="97">
        <f>'[1]440110Exp'!AA$264</f>
        <v>0</v>
      </c>
      <c r="AC40" s="260"/>
      <c r="AD40" s="540">
        <f>1/1000*'[1]440110Exp'!AB$264</f>
        <v>0</v>
      </c>
      <c r="AE40" s="538">
        <f>1/1000*'[1]440110Exp'!AC$264</f>
        <v>0</v>
      </c>
      <c r="AF40" s="538">
        <f>1/1000*'[1]440110Exp'!AD$264</f>
        <v>0</v>
      </c>
      <c r="AG40" s="538">
        <f>1/1000*'[1]440110Exp'!AE$264</f>
        <v>0</v>
      </c>
      <c r="AH40" s="538">
        <f>1/1000*'[1]440110Exp'!AF$264</f>
        <v>0</v>
      </c>
      <c r="AI40" s="538">
        <f>1/1000*'[1]440110Exp'!AG$264</f>
        <v>0</v>
      </c>
      <c r="AJ40" s="538">
        <f>1/1000*'[1]440110Exp'!AH$264</f>
        <v>0</v>
      </c>
      <c r="AK40" s="538">
        <f>1/1000*'[1]440110Exp'!AI$264</f>
        <v>0</v>
      </c>
      <c r="AL40" s="538">
        <f>1/1000*'[1]440110Exp'!AJ$264</f>
        <v>0</v>
      </c>
      <c r="AM40" s="538">
        <f>1/1000*'[1]440110Exp'!AK$264</f>
        <v>0</v>
      </c>
      <c r="AN40" s="538">
        <f>1/1000*'[1]440110Exp'!AL$264</f>
        <v>0</v>
      </c>
      <c r="AO40" s="538">
        <f>1/1000*'[1]440110Exp'!AM$264</f>
        <v>0</v>
      </c>
      <c r="AP40" s="14">
        <f>1/1000*'[1]440110Exp'!AN$264</f>
        <v>1.9952999999999998E-3</v>
      </c>
      <c r="AQ40" s="14">
        <f>1/1000*'[1]440110Exp'!AO$264</f>
        <v>3.3107000000000002E-3</v>
      </c>
      <c r="AR40" s="14">
        <f>1/1000*'[1]440110Exp'!AP$264</f>
        <v>4.6604000000000003E-3</v>
      </c>
      <c r="AS40" s="14">
        <f>1/1000*'[1]440110Exp'!AQ$264</f>
        <v>4.3308000000000001E-3</v>
      </c>
      <c r="AT40" s="432">
        <f>1/1000*'[1]440110Exp'!AR$264</f>
        <v>4.5778999999999985E-3</v>
      </c>
      <c r="AU40" s="14">
        <f>1/1000*'[1]440110Exp'!AS$264</f>
        <v>5.9858000000000003E-3</v>
      </c>
      <c r="AV40" s="14">
        <f>1/1000*'[1]440110Exp'!AT$264</f>
        <v>1.0092200000000001E-2</v>
      </c>
      <c r="AW40" s="14">
        <f>1/1000*'[1]440110Exp'!AU$264</f>
        <v>0</v>
      </c>
      <c r="AX40" s="14">
        <f>1/1000*'[1]440110Exp'!AV$264</f>
        <v>0</v>
      </c>
      <c r="AY40" s="14">
        <f>1/1000*'[1]440110Exp'!AW$264</f>
        <v>0</v>
      </c>
      <c r="AZ40" s="14">
        <f>1/1000*'[1]440110Exp'!AX$264</f>
        <v>0</v>
      </c>
      <c r="BA40" s="14">
        <f>1/1000*'[1]440110Exp'!AY$264</f>
        <v>0</v>
      </c>
      <c r="BB40" s="14">
        <f>1/1000*'[1]440110Exp'!AZ$264</f>
        <v>0</v>
      </c>
      <c r="BC40" s="16">
        <f>1/1000*'[1]440110Exp'!BA$264</f>
        <v>0</v>
      </c>
      <c r="BD40" s="307"/>
    </row>
    <row r="41" spans="2:56" ht="13">
      <c r="B41" s="5" t="s">
        <v>119</v>
      </c>
      <c r="C41" s="13">
        <f>'[1]440290Exp'!B$264</f>
        <v>0</v>
      </c>
      <c r="D41" s="14">
        <f>'[1]440290Exp'!C$264</f>
        <v>0</v>
      </c>
      <c r="E41" s="538">
        <f>'[1]440290Exp'!D$264</f>
        <v>0</v>
      </c>
      <c r="F41" s="538">
        <f>'[1]440290Exp'!E$264</f>
        <v>0</v>
      </c>
      <c r="G41" s="538">
        <f>'[1]440290Exp'!F$264</f>
        <v>0</v>
      </c>
      <c r="H41" s="538">
        <f>'[1]440290Exp'!G$264</f>
        <v>0</v>
      </c>
      <c r="I41" s="538">
        <f>'[1]440290Exp'!H$264</f>
        <v>0</v>
      </c>
      <c r="J41" s="539">
        <f>'[1]440290Exp'!I$264</f>
        <v>0</v>
      </c>
      <c r="K41" s="539">
        <f>'[1]440290Exp'!J$264</f>
        <v>0</v>
      </c>
      <c r="L41" s="539">
        <f>'[1]440290Exp'!K$264</f>
        <v>0</v>
      </c>
      <c r="M41" s="539">
        <f>'[1]440290Exp'!L$264</f>
        <v>0</v>
      </c>
      <c r="N41" s="538">
        <f>'[1]440290Exp'!M$264</f>
        <v>0</v>
      </c>
      <c r="O41" s="14">
        <f>'[1]440290Exp'!N$264</f>
        <v>1.8650675999999998E-2</v>
      </c>
      <c r="P41" s="14">
        <f>'[1]440290Exp'!O$264</f>
        <v>1.0272894000000001E-2</v>
      </c>
      <c r="Q41" s="14">
        <f>'[1]440290Exp'!P$264</f>
        <v>1.1032098000000001E-2</v>
      </c>
      <c r="R41" s="14">
        <f>'[1]440290Exp'!Q$264</f>
        <v>2.2305990000000001E-2</v>
      </c>
      <c r="S41" s="14">
        <f>'[1]440290Exp'!R$264</f>
        <v>2.8191072000000001E-2</v>
      </c>
      <c r="T41" s="14">
        <f>'[1]440290Exp'!S$264</f>
        <v>1.9955345999999999E-2</v>
      </c>
      <c r="U41" s="14">
        <f>'[1]440290Exp'!T$264</f>
        <v>3.5323986000000002E-2</v>
      </c>
      <c r="V41" s="96">
        <f>'[1]440290Exp'!U$264</f>
        <v>0</v>
      </c>
      <c r="W41" s="96">
        <f>'[1]440290Exp'!V$264</f>
        <v>0</v>
      </c>
      <c r="X41" s="96">
        <f>'[1]440290Exp'!W$264</f>
        <v>0</v>
      </c>
      <c r="Y41" s="96">
        <f>'[1]440290Exp'!X$264</f>
        <v>0</v>
      </c>
      <c r="Z41" s="96">
        <f>'[1]440290Exp'!Y$264</f>
        <v>0</v>
      </c>
      <c r="AA41" s="96">
        <f>'[1]440290Exp'!Z$264</f>
        <v>0</v>
      </c>
      <c r="AB41" s="97">
        <f>'[1]440290Exp'!AA$264</f>
        <v>0</v>
      </c>
      <c r="AC41" s="260"/>
      <c r="AD41" s="540">
        <f>1/1000*'[1]440290Exp'!AB$264</f>
        <v>0</v>
      </c>
      <c r="AE41" s="538">
        <f>1/1000*'[1]440290Exp'!AC$264</f>
        <v>0</v>
      </c>
      <c r="AF41" s="538">
        <f>1/1000*'[1]440290Exp'!AD$264</f>
        <v>0</v>
      </c>
      <c r="AG41" s="538">
        <f>1/1000*'[1]440290Exp'!AE$264</f>
        <v>0</v>
      </c>
      <c r="AH41" s="538">
        <f>1/1000*'[1]440290Exp'!AF$264</f>
        <v>0</v>
      </c>
      <c r="AI41" s="538">
        <f>1/1000*'[1]440290Exp'!AG$264</f>
        <v>0</v>
      </c>
      <c r="AJ41" s="538">
        <f>1/1000*'[1]440290Exp'!AH$264</f>
        <v>0</v>
      </c>
      <c r="AK41" s="538">
        <f>1/1000*'[1]440290Exp'!AI$264</f>
        <v>0</v>
      </c>
      <c r="AL41" s="538">
        <f>1/1000*'[1]440290Exp'!AJ$264</f>
        <v>0</v>
      </c>
      <c r="AM41" s="538">
        <f>1/1000*'[1]440290Exp'!AK$264</f>
        <v>0</v>
      </c>
      <c r="AN41" s="538">
        <f>1/1000*'[1]440290Exp'!AL$264</f>
        <v>0</v>
      </c>
      <c r="AO41" s="538">
        <f>1/1000*'[1]440290Exp'!AM$264</f>
        <v>0</v>
      </c>
      <c r="AP41" s="14">
        <f>1/1000*'[1]440290Exp'!AN$264</f>
        <v>1.0194E-3</v>
      </c>
      <c r="AQ41" s="14">
        <f>1/1000*'[1]440290Exp'!AO$264</f>
        <v>5.9020000000000003E-4</v>
      </c>
      <c r="AR41" s="14">
        <f>1/1000*'[1]440290Exp'!AP$264</f>
        <v>8.9250000000000006E-4</v>
      </c>
      <c r="AS41" s="14">
        <f>1/1000*'[1]440290Exp'!AQ$264</f>
        <v>1.4442000000000001E-3</v>
      </c>
      <c r="AT41" s="432">
        <f>1/1000*'[1]440290Exp'!AR$264</f>
        <v>1.2003999999999999E-3</v>
      </c>
      <c r="AU41" s="14">
        <f>1/1000*'[1]440290Exp'!AS$264</f>
        <v>8.9079999999999997E-4</v>
      </c>
      <c r="AV41" s="14">
        <f>1/1000*'[1]440290Exp'!AT$264</f>
        <v>1.9528000000000002E-3</v>
      </c>
      <c r="AW41" s="14">
        <f>1/1000*'[1]440290Exp'!AU$264</f>
        <v>0</v>
      </c>
      <c r="AX41" s="14">
        <f>1/1000*'[1]440290Exp'!AV$264</f>
        <v>0</v>
      </c>
      <c r="AY41" s="14">
        <f>1/1000*'[1]440290Exp'!AW$264</f>
        <v>0</v>
      </c>
      <c r="AZ41" s="14">
        <f>1/1000*'[1]440290Exp'!AX$264</f>
        <v>0</v>
      </c>
      <c r="BA41" s="14">
        <f>1/1000*'[1]440290Exp'!AY$264</f>
        <v>0</v>
      </c>
      <c r="BB41" s="14">
        <f>1/1000*'[1]440290Exp'!AZ$264</f>
        <v>0</v>
      </c>
      <c r="BC41" s="16">
        <f>1/1000*'[1]440290Exp'!BA$264</f>
        <v>0</v>
      </c>
      <c r="BD41" s="307"/>
    </row>
    <row r="42" spans="2:56" ht="13">
      <c r="B42" s="354" t="s">
        <v>120</v>
      </c>
      <c r="C42" s="346">
        <f>'[1]440131Exp'!B$264</f>
        <v>0</v>
      </c>
      <c r="D42" s="326">
        <f>'[1]440131Exp'!C$264</f>
        <v>0</v>
      </c>
      <c r="E42" s="326">
        <f>'[1]440131Exp'!D$264</f>
        <v>0</v>
      </c>
      <c r="F42" s="326">
        <f>'[1]440131Exp'!E$264</f>
        <v>0</v>
      </c>
      <c r="G42" s="326">
        <f>'[1]440131Exp'!F$264</f>
        <v>0</v>
      </c>
      <c r="H42" s="326">
        <f>'[1]440131Exp'!G$264</f>
        <v>0</v>
      </c>
      <c r="I42" s="326">
        <f>'[1]440131Exp'!H$264</f>
        <v>0</v>
      </c>
      <c r="J42" s="327">
        <f>'[1]440131Exp'!I$264</f>
        <v>0</v>
      </c>
      <c r="K42" s="327">
        <f>'[1]440131Exp'!J$264</f>
        <v>0</v>
      </c>
      <c r="L42" s="327">
        <f>'[1]440131Exp'!K$264</f>
        <v>0</v>
      </c>
      <c r="M42" s="327">
        <f>'[1]440131Exp'!L$264</f>
        <v>0</v>
      </c>
      <c r="N42" s="326">
        <f>'[1]440131Exp'!M$264</f>
        <v>0</v>
      </c>
      <c r="O42" s="18">
        <f>'[1]440131Exp'!N$264</f>
        <v>0.27399018920000001</v>
      </c>
      <c r="P42" s="18">
        <f>'[1]440131Exp'!O$264</f>
        <v>0.28072505720000002</v>
      </c>
      <c r="Q42" s="18">
        <f>'[1]440131Exp'!P$264</f>
        <v>0.32380810840000002</v>
      </c>
      <c r="R42" s="18">
        <f>'[1]440131Exp'!Q$264</f>
        <v>0.43891530760000003</v>
      </c>
      <c r="S42" s="18">
        <f>'[1]440131Exp'!R$264</f>
        <v>0.21372162671999995</v>
      </c>
      <c r="T42" s="18">
        <f>'[1]440131Exp'!S$264</f>
        <v>0.49718483652173917</v>
      </c>
      <c r="U42" s="18">
        <f>'[1]440131Exp'!T$264</f>
        <v>0.63657113252173902</v>
      </c>
      <c r="V42" s="18">
        <f>'[1]440131Exp'!U$264</f>
        <v>0.91908310260869563</v>
      </c>
      <c r="W42" s="18">
        <f>'[1]440131Exp'!V$264</f>
        <v>1.2956907429565216</v>
      </c>
      <c r="X42" s="18">
        <f>'[1]440131Exp'!W$264</f>
        <v>0</v>
      </c>
      <c r="Y42" s="18">
        <f>'[1]440131Exp'!X$264</f>
        <v>0</v>
      </c>
      <c r="Z42" s="18">
        <f>'[1]440131Exp'!Y$264</f>
        <v>0</v>
      </c>
      <c r="AA42" s="18">
        <f>'[1]440131Exp'!Z$264</f>
        <v>0</v>
      </c>
      <c r="AB42" s="113">
        <f>'[1]440131Exp'!AA$264</f>
        <v>0</v>
      </c>
      <c r="AC42" s="345"/>
      <c r="AD42" s="325">
        <f>1/1000*'[1]440131Exp'!AB$264</f>
        <v>0</v>
      </c>
      <c r="AE42" s="323">
        <f>1/1000*'[1]440131Exp'!AC$264</f>
        <v>0</v>
      </c>
      <c r="AF42" s="323">
        <f>1/1000*'[1]440131Exp'!AD$264</f>
        <v>0</v>
      </c>
      <c r="AG42" s="323">
        <f>1/1000*'[1]440131Exp'!AE$264</f>
        <v>0</v>
      </c>
      <c r="AH42" s="323">
        <f>1/1000*'[1]440131Exp'!AF$264</f>
        <v>0</v>
      </c>
      <c r="AI42" s="323">
        <f>1/1000*'[1]440131Exp'!AG$264</f>
        <v>0</v>
      </c>
      <c r="AJ42" s="323">
        <f>1/1000*'[1]440131Exp'!AH$264</f>
        <v>0</v>
      </c>
      <c r="AK42" s="323">
        <f>1/1000*'[1]440131Exp'!AI$264</f>
        <v>0</v>
      </c>
      <c r="AL42" s="323">
        <f>1/1000*'[1]440131Exp'!AJ$264</f>
        <v>0</v>
      </c>
      <c r="AM42" s="323">
        <f>1/1000*'[1]440131Exp'!AK$264</f>
        <v>0</v>
      </c>
      <c r="AN42" s="323">
        <f>1/1000*'[1]440131Exp'!AL$264</f>
        <v>0</v>
      </c>
      <c r="AO42" s="323">
        <f>1/1000*'[1]440131Exp'!AM$264</f>
        <v>0</v>
      </c>
      <c r="AP42" s="14">
        <f>1/1000*'[1]440131Exp'!AN$264</f>
        <v>1.2229899999999998E-2</v>
      </c>
      <c r="AQ42" s="14">
        <f>1/1000*'[1]440131Exp'!AO$264</f>
        <v>1.3697500000000001E-2</v>
      </c>
      <c r="AR42" s="14">
        <f>1/1000*'[1]440131Exp'!AP$264</f>
        <v>1.6115099999999993E-2</v>
      </c>
      <c r="AS42" s="14">
        <f>1/1000*'[1]440131Exp'!AQ$264</f>
        <v>1.66771E-2</v>
      </c>
      <c r="AT42" s="432">
        <f>1/1000*'[1]440131Exp'!AR$264</f>
        <v>1.3984399999999999E-2</v>
      </c>
      <c r="AU42" s="14">
        <f>1/1000*'[1]440131Exp'!AS$264</f>
        <v>2.26301E-2</v>
      </c>
      <c r="AV42" s="14">
        <f>1/1000*'[1]440131Exp'!AT$264</f>
        <v>3.4382899999999994E-2</v>
      </c>
      <c r="AW42" s="14">
        <f>1/1000*'[1]440131Exp'!AU$264</f>
        <v>5.0194900000000008E-2</v>
      </c>
      <c r="AX42" s="14">
        <f>1/1000*'[1]440131Exp'!AV$264</f>
        <v>6.37572E-2</v>
      </c>
      <c r="AY42" s="14">
        <f>1/1000*'[1]440131Exp'!AW$264</f>
        <v>0</v>
      </c>
      <c r="AZ42" s="14">
        <f>1/1000*'[1]440131Exp'!AX$264</f>
        <v>0</v>
      </c>
      <c r="BA42" s="14">
        <f>1/1000*'[1]440131Exp'!AY$264</f>
        <v>0</v>
      </c>
      <c r="BB42" s="14">
        <f>1/1000*'[1]440131Exp'!AZ$264</f>
        <v>0</v>
      </c>
      <c r="BC42" s="16">
        <f>1/1000*'[1]440131Exp'!BA$264</f>
        <v>0</v>
      </c>
      <c r="BD42" s="259"/>
    </row>
    <row r="43" spans="2:56" ht="20" customHeight="1">
      <c r="B43" s="350" t="s">
        <v>12</v>
      </c>
      <c r="C43" s="92">
        <f>[1]PaperSectorMinusCoreVPAExp!B$264+SUM(C45:C45)</f>
        <v>3.15758275E-2</v>
      </c>
      <c r="D43" s="118">
        <f>[1]PaperSectorMinusCoreVPAExp!C$264+SUM(D45:D45)</f>
        <v>2.1985174539999999E-2</v>
      </c>
      <c r="E43" s="118">
        <f>[1]PaperSectorMinusCoreVPAExp!D$264+SUM(E45:E45)</f>
        <v>2.7760956859999998E-2</v>
      </c>
      <c r="F43" s="118">
        <f>[1]PaperSectorMinusCoreVPAExp!E$264+SUM(F45:F45)</f>
        <v>4.7155593900000001E-2</v>
      </c>
      <c r="G43" s="118">
        <f>[1]PaperSectorMinusCoreVPAExp!F$264+SUM(G45:G45)</f>
        <v>7.1906022519999988E-2</v>
      </c>
      <c r="H43" s="118">
        <f>[1]PaperSectorMinusCoreVPAExp!G$264+SUM(H45:H45)</f>
        <v>0.16023792044999999</v>
      </c>
      <c r="I43" s="118">
        <f>[1]PaperSectorMinusCoreVPAExp!H$264+SUM(I45:I45)</f>
        <v>0.20255864303000001</v>
      </c>
      <c r="J43" s="119">
        <f>[1]PaperSectorMinusCoreVPAExp!I$264+SUM(J45:J45)</f>
        <v>0.29846365521000001</v>
      </c>
      <c r="K43" s="109">
        <f>[1]PaperSectorMinusCoreVPAExp!J$264+SUM(K45:K45)</f>
        <v>0.40471164313999991</v>
      </c>
      <c r="L43" s="109">
        <f>[1]PaperSectorMinusCoreVPAExp!K$264+SUM(L45:L45)</f>
        <v>0.38119963230999998</v>
      </c>
      <c r="M43" s="109">
        <f>[1]PaperSectorMinusCoreVPAExp!L$264+SUM(M45:M45)</f>
        <v>0.53512554577999993</v>
      </c>
      <c r="N43" s="93">
        <f>[1]PaperSectorMinusCoreVPAExp!M$264+SUM(N45:N45)</f>
        <v>0.85148752478999978</v>
      </c>
      <c r="O43" s="93">
        <f>[1]PaperSectorMinusCoreVPAExp!N$264+SUM(O45:O45)</f>
        <v>1.3595249191299998</v>
      </c>
      <c r="P43" s="93">
        <f>[1]PaperSectorMinusCoreVPAExp!O$264+SUM(P45:P45)</f>
        <v>1.4915217006899999</v>
      </c>
      <c r="Q43" s="93">
        <f>[1]PaperSectorMinusCoreVPAExp!P$264+SUM(Q45:Q45)</f>
        <v>2.2126818563499993</v>
      </c>
      <c r="R43" s="93">
        <f>[1]PaperSectorMinusCoreVPAExp!Q$264+SUM(R45:R45)</f>
        <v>2.6394437897799996</v>
      </c>
      <c r="S43" s="93">
        <f>[1]PaperSectorMinusCoreVPAExp!R$264+SUM(S45:S45)</f>
        <v>2.9788765716499999</v>
      </c>
      <c r="T43" s="93">
        <f>[1]PaperSectorMinusCoreVPAExp!S$264+SUM(T45:T45)</f>
        <v>2.7166477899399992</v>
      </c>
      <c r="U43" s="93">
        <f>[1]PaperSectorMinusCoreVPAExp!T$264+SUM(U45:U45)</f>
        <v>4.4982215702199992</v>
      </c>
      <c r="V43" s="93">
        <f>[1]PaperSectorMinusCoreVPAExp!U$264+SUM(V45:V45)</f>
        <v>5.9669907708699981</v>
      </c>
      <c r="W43" s="93">
        <f>[1]PaperSectorMinusCoreVPAExp!V$264+SUM(W45:W45)</f>
        <v>5.7005978697500002</v>
      </c>
      <c r="X43" s="93">
        <f>[1]PaperSectorMinusCoreVPAExp!W$264+SUM(X45:X45)</f>
        <v>0</v>
      </c>
      <c r="Y43" s="93">
        <f>[1]PaperSectorMinusCoreVPAExp!X$264+SUM(Y45:Y45)</f>
        <v>0</v>
      </c>
      <c r="Z43" s="93">
        <f>[1]PaperSectorMinusCoreVPAExp!Y$264+SUM(Z45:Z45)</f>
        <v>0</v>
      </c>
      <c r="AA43" s="93">
        <f>[1]PaperSectorMinusCoreVPAExp!Z$264+SUM(AA45:AA45)</f>
        <v>0</v>
      </c>
      <c r="AB43" s="94">
        <f>[1]PaperSectorMinusCoreVPAExp!AA$264+SUM(AB45:AB45)</f>
        <v>0</v>
      </c>
      <c r="AC43" s="260"/>
      <c r="AD43" s="68">
        <f>1/1000*[1]PaperSectorMinusCoreVPAExp!AB$264+SUM(AD45:AD45)</f>
        <v>3.9081000000000003E-3</v>
      </c>
      <c r="AE43" s="54">
        <f>1/1000*[1]PaperSectorMinusCoreVPAExp!AC$264+SUM(AE45:AE45)</f>
        <v>2.7683999999999999E-3</v>
      </c>
      <c r="AF43" s="54">
        <f>1/1000*[1]PaperSectorMinusCoreVPAExp!AD$264+SUM(AF45:AF45)</f>
        <v>2.8567000000000002E-3</v>
      </c>
      <c r="AG43" s="54">
        <f>1/1000*[1]PaperSectorMinusCoreVPAExp!AE$264+SUM(AG45:AG45)</f>
        <v>5.2893000000000003E-3</v>
      </c>
      <c r="AH43" s="54">
        <f>1/1000*[1]PaperSectorMinusCoreVPAExp!AF$264+SUM(AH45:AH45)</f>
        <v>6.924399999999999E-3</v>
      </c>
      <c r="AI43" s="54">
        <f>1/1000*[1]PaperSectorMinusCoreVPAExp!AG$264+SUM(AI45:AI45)</f>
        <v>9.777799999999998E-3</v>
      </c>
      <c r="AJ43" s="54">
        <f>1/1000*[1]PaperSectorMinusCoreVPAExp!AH$264+SUM(AJ45:AJ45)</f>
        <v>1.2745100000000001E-2</v>
      </c>
      <c r="AK43" s="54">
        <f>1/1000*[1]PaperSectorMinusCoreVPAExp!AI$264+SUM(AK45:AK45)</f>
        <v>2.5146999999999992E-2</v>
      </c>
      <c r="AL43" s="54">
        <f>1/1000*[1]PaperSectorMinusCoreVPAExp!AJ$264+SUM(AL45:AL45)</f>
        <v>3.4710599999999994E-2</v>
      </c>
      <c r="AM43" s="54">
        <f>1/1000*[1]PaperSectorMinusCoreVPAExp!AK$264+SUM(AM45:AM45)</f>
        <v>2.75666E-2</v>
      </c>
      <c r="AN43" s="54">
        <f>1/1000*[1]PaperSectorMinusCoreVPAExp!AL$264+SUM(AN45:AN45)</f>
        <v>3.1931300000000003E-2</v>
      </c>
      <c r="AO43" s="54">
        <f>1/1000*[1]PaperSectorMinusCoreVPAExp!AM$264+SUM(AO45:AO45)</f>
        <v>4.8646200000000001E-2</v>
      </c>
      <c r="AP43" s="54">
        <f>1/1000*[1]PaperSectorMinusCoreVPAExp!AN$264+SUM(AP45:AP45)</f>
        <v>5.6984300000000009E-2</v>
      </c>
      <c r="AQ43" s="54">
        <f>1/1000*[1]PaperSectorMinusCoreVPAExp!AO$264+SUM(AQ45:AQ45)</f>
        <v>7.1870000000000003E-2</v>
      </c>
      <c r="AR43" s="54">
        <f>1/1000*[1]PaperSectorMinusCoreVPAExp!AP$264+SUM(AR45:AR45)</f>
        <v>9.455559999999999E-2</v>
      </c>
      <c r="AS43" s="54">
        <f>1/1000*[1]PaperSectorMinusCoreVPAExp!AQ$264+SUM(AS45:AS45)</f>
        <v>7.6908400000000002E-2</v>
      </c>
      <c r="AT43" s="54">
        <f>1/1000*[1]PaperSectorMinusCoreVPAExp!AR$264+SUM(AT45:AT45)</f>
        <v>7.209759999999997E-2</v>
      </c>
      <c r="AU43" s="54">
        <f>1/1000*[1]PaperSectorMinusCoreVPAExp!AS$264+SUM(AU45:AU45)</f>
        <v>6.2124500000000013E-2</v>
      </c>
      <c r="AV43" s="54">
        <f>1/1000*[1]PaperSectorMinusCoreVPAExp!AT$264+SUM(AV45:AV45)</f>
        <v>0.1242188</v>
      </c>
      <c r="AW43" s="54">
        <f>1/1000*[1]PaperSectorMinusCoreVPAExp!AU$264+SUM(AW45:AW45)</f>
        <v>0.12812390000000001</v>
      </c>
      <c r="AX43" s="54">
        <f>1/1000*[1]PaperSectorMinusCoreVPAExp!AV$264+SUM(AX45:AX45)</f>
        <v>0.1206594</v>
      </c>
      <c r="AY43" s="54">
        <f>1/1000*[1]PaperSectorMinusCoreVPAExp!AW$264+SUM(AY45:AY45)</f>
        <v>0</v>
      </c>
      <c r="AZ43" s="54">
        <f>1/1000*[1]PaperSectorMinusCoreVPAExp!AX$264+SUM(AZ45:AZ45)</f>
        <v>0</v>
      </c>
      <c r="BA43" s="54">
        <f>1/1000*[1]PaperSectorMinusCoreVPAExp!AY$264+SUM(BA45:BA45)</f>
        <v>0</v>
      </c>
      <c r="BB43" s="54">
        <f>1/1000*[1]PaperSectorMinusCoreVPAExp!AZ$264+SUM(BB45:BB45)</f>
        <v>0</v>
      </c>
      <c r="BC43" s="353">
        <f>1/1000*[1]PaperSectorMinusCoreVPAExp!BA$264+SUM(BC45:BC45)</f>
        <v>0</v>
      </c>
      <c r="BD43" s="307"/>
    </row>
    <row r="44" spans="2:56" ht="13">
      <c r="B44" s="5" t="s">
        <v>103</v>
      </c>
      <c r="C44" s="95">
        <f>'[1]440123Exp'!B$264</f>
        <v>1.3459599999999998E-4</v>
      </c>
      <c r="D44" s="96">
        <f>'[1]440123Exp'!C$264</f>
        <v>6.080003999999999E-5</v>
      </c>
      <c r="E44" s="96">
        <f>'[1]440123Exp'!D$264</f>
        <v>1.3471835999999998E-4</v>
      </c>
      <c r="F44" s="96">
        <f>'[1]440123Exp'!E$264</f>
        <v>3.0298589999999995E-4</v>
      </c>
      <c r="G44" s="96">
        <f>'[1]440123Exp'!F$264</f>
        <v>1.5132683019999997E-2</v>
      </c>
      <c r="H44" s="96">
        <f>'[1]440123Exp'!G$264</f>
        <v>7.0112513449999983E-2</v>
      </c>
      <c r="I44" s="96">
        <f>'[1]440123Exp'!H$264</f>
        <v>0.14305948502999999</v>
      </c>
      <c r="J44" s="106">
        <f>'[1]440123Exp'!I$264</f>
        <v>0.21348360271</v>
      </c>
      <c r="K44" s="106">
        <f>'[1]440123Exp'!J$264</f>
        <v>0.31793527163999996</v>
      </c>
      <c r="L44" s="106">
        <f>'[1]440123Exp'!K$264</f>
        <v>0.32260732581000001</v>
      </c>
      <c r="M44" s="106">
        <f>'[1]440123Exp'!L$264</f>
        <v>0.46863589878</v>
      </c>
      <c r="N44" s="96">
        <f>'[1]440123Exp'!M$264</f>
        <v>0.78242746028999977</v>
      </c>
      <c r="O44" s="96">
        <f>'[1]440123Exp'!N$264</f>
        <v>1.2716785521299998</v>
      </c>
      <c r="P44" s="96">
        <f>'[1]440123Exp'!O$264</f>
        <v>1.3942889776899996</v>
      </c>
      <c r="Q44" s="96">
        <f>'[1]440123Exp'!P$264</f>
        <v>2.0936683813499997</v>
      </c>
      <c r="R44" s="96">
        <f>'[1]440123Exp'!Q$264</f>
        <v>2.5080180582799998</v>
      </c>
      <c r="S44" s="96">
        <f>'[1]440123Exp'!R$264</f>
        <v>2.8654876841500005</v>
      </c>
      <c r="T44" s="96">
        <f>'[1]440123Exp'!S$264</f>
        <v>2.5890011589399999</v>
      </c>
      <c r="U44" s="96">
        <f>'[1]440123Exp'!T$264</f>
        <v>4.3292267302200003</v>
      </c>
      <c r="V44" s="96">
        <f>'[1]440123Exp'!U$264</f>
        <v>5.8550963653699988</v>
      </c>
      <c r="W44" s="96">
        <f>'[1]440123Exp'!V$264</f>
        <v>5.490209600750001</v>
      </c>
      <c r="X44" s="96">
        <f>'[1]440123Exp'!W$264</f>
        <v>0</v>
      </c>
      <c r="Y44" s="96">
        <f>'[1]440123Exp'!X$264</f>
        <v>0</v>
      </c>
      <c r="Z44" s="96">
        <f>'[1]440123Exp'!Y$264</f>
        <v>0</v>
      </c>
      <c r="AA44" s="96">
        <f>'[1]440123Exp'!Z$264</f>
        <v>0</v>
      </c>
      <c r="AB44" s="97">
        <f>'[1]440123Exp'!AA$264</f>
        <v>0</v>
      </c>
      <c r="AC44" s="81"/>
      <c r="AD44" s="13">
        <f>1/1000*'[1]440123Exp'!AB$264</f>
        <v>4.8999999999999997E-6</v>
      </c>
      <c r="AE44" s="14">
        <f>1/1000*'[1]440123Exp'!AC$264</f>
        <v>1.1999999999999999E-6</v>
      </c>
      <c r="AF44" s="14">
        <f>1/1000*'[1]440123Exp'!AD$264</f>
        <v>7.5000000000000002E-6</v>
      </c>
      <c r="AG44" s="14">
        <f>1/1000*'[1]440123Exp'!AE$264</f>
        <v>9.3999999999999981E-6</v>
      </c>
      <c r="AH44" s="14">
        <f>1/1000*'[1]440123Exp'!AF$264</f>
        <v>4.4660000000000007E-4</v>
      </c>
      <c r="AI44" s="14">
        <f>1/1000*'[1]440123Exp'!AG$264</f>
        <v>2.0656000000000003E-3</v>
      </c>
      <c r="AJ44" s="14">
        <f>1/1000*'[1]440123Exp'!AH$264</f>
        <v>4.9332000000000004E-3</v>
      </c>
      <c r="AK44" s="14">
        <f>1/1000*'[1]440123Exp'!AI$264</f>
        <v>9.111099999999997E-3</v>
      </c>
      <c r="AL44" s="14">
        <f>1/1000*'[1]440123Exp'!AJ$264</f>
        <v>1.4999899999999998E-2</v>
      </c>
      <c r="AM44" s="14">
        <f>1/1000*'[1]440123Exp'!AK$264</f>
        <v>1.7663099999999998E-2</v>
      </c>
      <c r="AN44" s="14">
        <f>1/1000*'[1]440123Exp'!AL$264</f>
        <v>2.09365E-2</v>
      </c>
      <c r="AO44" s="14">
        <f>1/1000*'[1]440123Exp'!AM$264</f>
        <v>3.3789700000000006E-2</v>
      </c>
      <c r="AP44" s="14">
        <f>1/1000*'[1]440123Exp'!AN$264</f>
        <v>4.1483300000000008E-2</v>
      </c>
      <c r="AQ44" s="14">
        <f>1/1000*'[1]440123Exp'!AO$264</f>
        <v>5.272580000000001E-2</v>
      </c>
      <c r="AR44" s="14">
        <f>1/1000*'[1]440123Exp'!AP$264</f>
        <v>7.2066900000000003E-2</v>
      </c>
      <c r="AS44" s="14">
        <f>1/1000*'[1]440123Exp'!AQ$264</f>
        <v>5.6547399999999998E-2</v>
      </c>
      <c r="AT44" s="432">
        <f>1/1000*'[1]440123Exp'!AR$264</f>
        <v>5.4709200000000006E-2</v>
      </c>
      <c r="AU44" s="14">
        <f>1/1000*'[1]440123Exp'!AS$264</f>
        <v>4.2678900000000013E-2</v>
      </c>
      <c r="AV44" s="14">
        <f>1/1000*'[1]440123Exp'!AT$264</f>
        <v>9.5390599999999992E-2</v>
      </c>
      <c r="AW44" s="14">
        <f>1/1000*'[1]440123Exp'!AU$264</f>
        <v>0.1074803</v>
      </c>
      <c r="AX44" s="14">
        <f>1/1000*'[1]440123Exp'!AV$264</f>
        <v>8.851669999999999E-2</v>
      </c>
      <c r="AY44" s="14">
        <f>1/1000*'[1]440123Exp'!AW$264</f>
        <v>0</v>
      </c>
      <c r="AZ44" s="14">
        <f>1/1000*'[1]440123Exp'!AX$264</f>
        <v>0</v>
      </c>
      <c r="BA44" s="14">
        <f>1/1000*'[1]440123Exp'!AY$264</f>
        <v>0</v>
      </c>
      <c r="BB44" s="14">
        <f>1/1000*'[1]440123Exp'!AZ$264</f>
        <v>0</v>
      </c>
      <c r="BC44" s="16">
        <f>1/1000*'[1]440123Exp'!BA$264</f>
        <v>0</v>
      </c>
      <c r="BD44" s="259"/>
    </row>
    <row r="45" spans="2:56">
      <c r="B45" s="306" t="s">
        <v>11</v>
      </c>
      <c r="C45" s="13">
        <f>'[1]4701-5Exp'!B$264</f>
        <v>0</v>
      </c>
      <c r="D45" s="24">
        <f>'[1]4701-5Exp'!C$264</f>
        <v>0</v>
      </c>
      <c r="E45" s="24">
        <f>'[1]4701-5Exp'!D$264</f>
        <v>0</v>
      </c>
      <c r="F45" s="24">
        <f>'[1]4701-5Exp'!E$264</f>
        <v>1.8076499999999999E-5</v>
      </c>
      <c r="G45" s="24">
        <f>'[1]4701-5Exp'!F$264</f>
        <v>2.1149999999999999E-4</v>
      </c>
      <c r="H45" s="24">
        <f>'[1]4701-5Exp'!G$264</f>
        <v>1.3747279499999999E-2</v>
      </c>
      <c r="I45" s="24">
        <f>'[1]4701-5Exp'!H$264</f>
        <v>5.4000000000000001E-4</v>
      </c>
      <c r="J45" s="102">
        <f>'[1]4701-5Exp'!I$264</f>
        <v>0</v>
      </c>
      <c r="K45" s="107">
        <f>'[1]4701-5Exp'!J$264</f>
        <v>0</v>
      </c>
      <c r="L45" s="107">
        <f>'[1]4701-5Exp'!K$264</f>
        <v>0</v>
      </c>
      <c r="M45" s="107">
        <f>'[1]4701-5Exp'!L$264</f>
        <v>0</v>
      </c>
      <c r="N45" s="14">
        <f>'[1]4701-5Exp'!M$264</f>
        <v>0</v>
      </c>
      <c r="O45" s="14">
        <f>'[1]4701-5Exp'!N$264</f>
        <v>0</v>
      </c>
      <c r="P45" s="14">
        <f>'[1]4701-5Exp'!O$264</f>
        <v>0</v>
      </c>
      <c r="Q45" s="14">
        <f>'[1]4701-5Exp'!P$264</f>
        <v>0</v>
      </c>
      <c r="R45" s="14">
        <f>'[1]4701-5Exp'!Q$264</f>
        <v>0</v>
      </c>
      <c r="S45" s="14">
        <f>'[1]4701-5Exp'!R$264</f>
        <v>0</v>
      </c>
      <c r="T45" s="14">
        <f>'[1]4701-5Exp'!S$264</f>
        <v>0</v>
      </c>
      <c r="U45" s="14">
        <f>'[1]4701-5Exp'!T$264</f>
        <v>0</v>
      </c>
      <c r="V45" s="14">
        <f>'[1]4701-5Exp'!U$264</f>
        <v>4.0539014999999992E-3</v>
      </c>
      <c r="W45" s="14">
        <f>'[1]4701-5Exp'!V$264</f>
        <v>1.7872532999999999E-2</v>
      </c>
      <c r="X45" s="14">
        <f>'[1]4701-5Exp'!W$264</f>
        <v>0</v>
      </c>
      <c r="Y45" s="14">
        <f>'[1]4701-5Exp'!X$264</f>
        <v>0</v>
      </c>
      <c r="Z45" s="14">
        <f>'[1]4701-5Exp'!Y$264</f>
        <v>0</v>
      </c>
      <c r="AA45" s="14">
        <f>'[1]4701-5Exp'!Z$264</f>
        <v>0</v>
      </c>
      <c r="AB45" s="16">
        <f>'[1]4701-5Exp'!AA$264</f>
        <v>0</v>
      </c>
      <c r="AC45" s="15"/>
      <c r="AD45" s="13">
        <f>1/1000*'[1]4701-5Exp'!AB$264</f>
        <v>0</v>
      </c>
      <c r="AE45" s="24">
        <f>1/1000*'[1]4701-5Exp'!AC$264</f>
        <v>0</v>
      </c>
      <c r="AF45" s="24">
        <f>1/1000*'[1]4701-5Exp'!AD$264</f>
        <v>0</v>
      </c>
      <c r="AG45" s="24">
        <f>1/1000*'[1]4701-5Exp'!AE$264</f>
        <v>3.3000000000000002E-6</v>
      </c>
      <c r="AH45" s="24">
        <f>1/1000*'[1]4701-5Exp'!AF$264</f>
        <v>1.9999999999999999E-7</v>
      </c>
      <c r="AI45" s="24">
        <f>1/1000*'[1]4701-5Exp'!AG$264</f>
        <v>2.9099999999999999E-5</v>
      </c>
      <c r="AJ45" s="24">
        <f>1/1000*'[1]4701-5Exp'!AH$264</f>
        <v>1.1999999999999999E-6</v>
      </c>
      <c r="AK45" s="24">
        <f>1/1000*'[1]4701-5Exp'!AI$264</f>
        <v>0</v>
      </c>
      <c r="AL45" s="24">
        <f>1/1000*'[1]4701-5Exp'!AJ$264</f>
        <v>0</v>
      </c>
      <c r="AM45" s="24">
        <f>1/1000*'[1]4701-5Exp'!AK$264</f>
        <v>0</v>
      </c>
      <c r="AN45" s="24">
        <f>1/1000*'[1]4701-5Exp'!AL$264</f>
        <v>0</v>
      </c>
      <c r="AO45" s="24">
        <f>1/1000*'[1]4701-5Exp'!AM$264</f>
        <v>0</v>
      </c>
      <c r="AP45" s="24">
        <f>1/1000*'[1]4701-5Exp'!AN$264</f>
        <v>0</v>
      </c>
      <c r="AQ45" s="24">
        <f>1/1000*'[1]4701-5Exp'!AO$264</f>
        <v>0</v>
      </c>
      <c r="AR45" s="24">
        <f>1/1000*'[1]4701-5Exp'!AP$264</f>
        <v>0</v>
      </c>
      <c r="AS45" s="24">
        <f>1/1000*'[1]4701-5Exp'!AQ$264</f>
        <v>0</v>
      </c>
      <c r="AT45" s="436">
        <f>1/1000*'[1]4701-5Exp'!AR$264</f>
        <v>0</v>
      </c>
      <c r="AU45" s="24">
        <f>1/1000*'[1]4701-5Exp'!AS$264</f>
        <v>0</v>
      </c>
      <c r="AV45" s="24">
        <f>1/1000*'[1]4701-5Exp'!AT$264</f>
        <v>0</v>
      </c>
      <c r="AW45" s="24">
        <f>1/1000*'[1]4701-5Exp'!AU$264</f>
        <v>4.6459999999999996E-4</v>
      </c>
      <c r="AX45" s="24">
        <f>1/1000*'[1]4701-5Exp'!AV$264</f>
        <v>1.7310999999999997E-3</v>
      </c>
      <c r="AY45" s="24">
        <f>1/1000*'[1]4701-5Exp'!AW$264</f>
        <v>0</v>
      </c>
      <c r="AZ45" s="24">
        <f>1/1000*'[1]4701-5Exp'!AX$264</f>
        <v>0</v>
      </c>
      <c r="BA45" s="24">
        <f>1/1000*'[1]4701-5Exp'!AY$264</f>
        <v>0</v>
      </c>
      <c r="BB45" s="24">
        <f>1/1000*'[1]4701-5Exp'!AZ$264</f>
        <v>0</v>
      </c>
      <c r="BC45" s="256">
        <f>1/1000*'[1]4701-5Exp'!BA$264</f>
        <v>0</v>
      </c>
      <c r="BD45" s="259"/>
    </row>
    <row r="46" spans="2:56" ht="13" thickBot="1">
      <c r="B46" s="351" t="s">
        <v>16</v>
      </c>
      <c r="C46" s="82">
        <f>'[1]48Exp'!B$264</f>
        <v>3.14412315E-2</v>
      </c>
      <c r="D46" s="85">
        <f>'[1]48Exp'!C$264</f>
        <v>2.19243745E-2</v>
      </c>
      <c r="E46" s="85">
        <f>'[1]48Exp'!D$264</f>
        <v>2.7626238499999997E-2</v>
      </c>
      <c r="F46" s="85">
        <f>'[1]48Exp'!E$264</f>
        <v>4.6816455E-2</v>
      </c>
      <c r="G46" s="85">
        <f>'[1]48Exp'!F$264</f>
        <v>5.6350339499999985E-2</v>
      </c>
      <c r="H46" s="85">
        <f>'[1]48Exp'!G$264</f>
        <v>6.2630848000000003E-2</v>
      </c>
      <c r="I46" s="85">
        <f>'[1]48Exp'!H$264</f>
        <v>5.8419158000000006E-2</v>
      </c>
      <c r="J46" s="352">
        <f>'[1]48Exp'!I$264</f>
        <v>8.49800525E-2</v>
      </c>
      <c r="K46" s="342">
        <f>'[1]48Exp'!J$264</f>
        <v>8.6776371500000005E-2</v>
      </c>
      <c r="L46" s="342">
        <f>'[1]48Exp'!K$264</f>
        <v>5.8592306499999997E-2</v>
      </c>
      <c r="M46" s="342">
        <f>'[1]48Exp'!L$264</f>
        <v>6.6489647000000013E-2</v>
      </c>
      <c r="N46" s="341">
        <f>'[1]48Exp'!M$264</f>
        <v>6.906006449999999E-2</v>
      </c>
      <c r="O46" s="341">
        <f>'[1]48Exp'!N$264</f>
        <v>8.7846367000000009E-2</v>
      </c>
      <c r="P46" s="341">
        <f>'[1]48Exp'!O$264</f>
        <v>9.7232723000000021E-2</v>
      </c>
      <c r="Q46" s="341">
        <f>'[1]48Exp'!P$264</f>
        <v>0.11901347500000001</v>
      </c>
      <c r="R46" s="341">
        <f>'[1]48Exp'!Q$264</f>
        <v>0.13142573149999998</v>
      </c>
      <c r="S46" s="341">
        <f>'[1]48Exp'!R$264</f>
        <v>0.11338888749999999</v>
      </c>
      <c r="T46" s="341">
        <f>'[1]48Exp'!S$264</f>
        <v>0.12764663099999998</v>
      </c>
      <c r="U46" s="341">
        <f>'[1]48Exp'!T$264</f>
        <v>0.16899484000000001</v>
      </c>
      <c r="V46" s="341">
        <f>'[1]48Exp'!U$264</f>
        <v>0.10378660249999999</v>
      </c>
      <c r="W46" s="341">
        <f>'[1]48Exp'!V$264</f>
        <v>0.174643203</v>
      </c>
      <c r="X46" s="341">
        <f>'[1]48Exp'!W$264</f>
        <v>0</v>
      </c>
      <c r="Y46" s="341">
        <f>'[1]48Exp'!X$264</f>
        <v>0</v>
      </c>
      <c r="Z46" s="341">
        <f>'[1]48Exp'!Y$264</f>
        <v>0</v>
      </c>
      <c r="AA46" s="341">
        <f>'[1]48Exp'!Z$264</f>
        <v>0</v>
      </c>
      <c r="AB46" s="343">
        <f>'[1]48Exp'!AA$264</f>
        <v>0</v>
      </c>
      <c r="AC46" s="110"/>
      <c r="AD46" s="82">
        <f>1/1000*'[1]48Exp'!AB$264</f>
        <v>3.9032000000000003E-3</v>
      </c>
      <c r="AE46" s="85">
        <f>1/1000*'[1]48Exp'!AC$264</f>
        <v>2.7672E-3</v>
      </c>
      <c r="AF46" s="85">
        <f>1/1000*'[1]48Exp'!AD$264</f>
        <v>2.8492000000000005E-3</v>
      </c>
      <c r="AG46" s="85">
        <f>1/1000*'[1]48Exp'!AE$264</f>
        <v>5.273299999999999E-3</v>
      </c>
      <c r="AH46" s="85">
        <f>1/1000*'[1]48Exp'!AF$264</f>
        <v>6.4773999999999995E-3</v>
      </c>
      <c r="AI46" s="85">
        <f>1/1000*'[1]48Exp'!AG$264</f>
        <v>7.6540000000000002E-3</v>
      </c>
      <c r="AJ46" s="85">
        <f>1/1000*'[1]48Exp'!AH$264</f>
        <v>7.8095000000000005E-3</v>
      </c>
      <c r="AK46" s="85">
        <f>1/1000*'[1]48Exp'!AI$264</f>
        <v>1.6035899999999999E-2</v>
      </c>
      <c r="AL46" s="85">
        <f>1/1000*'[1]48Exp'!AJ$264</f>
        <v>1.9710700000000001E-2</v>
      </c>
      <c r="AM46" s="85">
        <f>1/1000*'[1]48Exp'!AK$264</f>
        <v>9.9035000000000008E-3</v>
      </c>
      <c r="AN46" s="85">
        <f>1/1000*'[1]48Exp'!AL$264</f>
        <v>1.0994800000000001E-2</v>
      </c>
      <c r="AO46" s="85">
        <f>1/1000*'[1]48Exp'!AM$264</f>
        <v>1.4856499999999998E-2</v>
      </c>
      <c r="AP46" s="85">
        <f>1/1000*'[1]48Exp'!AN$264</f>
        <v>1.5500999999999999E-2</v>
      </c>
      <c r="AQ46" s="85">
        <f>1/1000*'[1]48Exp'!AO$264</f>
        <v>1.91442E-2</v>
      </c>
      <c r="AR46" s="85">
        <f>1/1000*'[1]48Exp'!AP$264</f>
        <v>2.24887E-2</v>
      </c>
      <c r="AS46" s="85">
        <f>1/1000*'[1]48Exp'!AQ$264</f>
        <v>2.0360999999999997E-2</v>
      </c>
      <c r="AT46" s="442">
        <f>1/1000*'[1]48Exp'!AR$264</f>
        <v>1.7388399999999995E-2</v>
      </c>
      <c r="AU46" s="85">
        <f>1/1000*'[1]48Exp'!AS$264</f>
        <v>1.9445599999999997E-2</v>
      </c>
      <c r="AV46" s="85">
        <f>1/1000*'[1]48Exp'!AT$264</f>
        <v>2.8828199999999991E-2</v>
      </c>
      <c r="AW46" s="85">
        <f>1/1000*'[1]48Exp'!AU$264</f>
        <v>1.9714399999999997E-2</v>
      </c>
      <c r="AX46" s="85">
        <f>1/1000*'[1]48Exp'!AV$264</f>
        <v>2.8680500000000001E-2</v>
      </c>
      <c r="AY46" s="85">
        <f>1/1000*'[1]48Exp'!AW$264</f>
        <v>0</v>
      </c>
      <c r="AZ46" s="85">
        <f>1/1000*'[1]48Exp'!AX$264</f>
        <v>0</v>
      </c>
      <c r="BA46" s="85">
        <f>1/1000*'[1]48Exp'!AY$264</f>
        <v>0</v>
      </c>
      <c r="BB46" s="85">
        <f>1/1000*'[1]48Exp'!AZ$264</f>
        <v>0</v>
      </c>
      <c r="BC46" s="262">
        <f>1/1000*'[1]48Exp'!BA$264</f>
        <v>0</v>
      </c>
      <c r="BD46" s="259"/>
    </row>
    <row r="47" spans="2:56" ht="13" thickTop="1">
      <c r="J47" s="111"/>
      <c r="K47" s="111"/>
      <c r="L47" s="111"/>
      <c r="M47" s="111"/>
      <c r="N47" s="111"/>
      <c r="O47" s="111"/>
      <c r="P47" s="111"/>
      <c r="Q47" s="111"/>
      <c r="R47" s="111"/>
      <c r="S47" s="111"/>
      <c r="T47" s="111"/>
      <c r="U47" s="111"/>
      <c r="V47" s="111"/>
      <c r="W47" s="111"/>
      <c r="X47" s="111"/>
      <c r="Y47" s="111"/>
      <c r="Z47" s="111"/>
      <c r="AA47" s="111"/>
      <c r="AB47" s="111"/>
      <c r="AC47" s="111"/>
      <c r="AD47" s="111"/>
      <c r="AE47" s="111"/>
      <c r="AF47" s="111"/>
      <c r="AG47" s="111"/>
      <c r="AH47" s="111"/>
      <c r="AI47" s="111"/>
      <c r="AJ47" s="111"/>
      <c r="AK47" s="111"/>
      <c r="AL47" s="111"/>
      <c r="AM47" s="111"/>
      <c r="AN47" s="111"/>
      <c r="AO47" s="111"/>
      <c r="AP47" s="111"/>
      <c r="AQ47" s="111"/>
      <c r="AR47" s="111"/>
      <c r="AS47" s="111"/>
      <c r="AT47" s="443"/>
      <c r="AU47" s="111"/>
      <c r="AV47" s="111"/>
      <c r="AW47" s="111"/>
      <c r="AX47" s="111"/>
      <c r="AY47" s="111"/>
      <c r="AZ47" s="111"/>
      <c r="BA47" s="111"/>
      <c r="BB47" s="111"/>
      <c r="BC47" s="111"/>
    </row>
  </sheetData>
  <mergeCells count="9">
    <mergeCell ref="C5:AB5"/>
    <mergeCell ref="C26:AB26"/>
    <mergeCell ref="AD5:BC5"/>
    <mergeCell ref="AD26:BC26"/>
    <mergeCell ref="B2:B3"/>
    <mergeCell ref="C2:AB2"/>
    <mergeCell ref="C3:AB3"/>
    <mergeCell ref="AD3:BC3"/>
    <mergeCell ref="AD2:BC2"/>
  </mergeCells>
  <phoneticPr fontId="2" type="noConversion"/>
  <pageMargins left="0.75" right="0.75" top="1" bottom="1" header="0.5" footer="0.5"/>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D61"/>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31" customWidth="1"/>
    <col min="47" max="50" width="5.6328125" style="35" customWidth="1"/>
    <col min="51" max="55" width="5.6328125" style="35" hidden="1" customWidth="1"/>
  </cols>
  <sheetData>
    <row r="1" spans="1:56" ht="9" customHeight="1" thickBot="1">
      <c r="A1" s="61">
        <v>1</v>
      </c>
      <c r="B1" s="32"/>
      <c r="AD1"/>
      <c r="AE1"/>
      <c r="AF1"/>
      <c r="AG1"/>
      <c r="AH1"/>
      <c r="AI1"/>
      <c r="AJ1"/>
      <c r="AK1"/>
      <c r="AL1"/>
      <c r="AM1"/>
      <c r="AN1"/>
      <c r="AO1"/>
      <c r="AP1"/>
      <c r="AQ1"/>
      <c r="AR1"/>
      <c r="AS1"/>
      <c r="AT1" s="274"/>
      <c r="AU1"/>
      <c r="AV1"/>
      <c r="AW1"/>
      <c r="AX1"/>
      <c r="AY1"/>
      <c r="AZ1"/>
      <c r="BA1"/>
      <c r="BB1"/>
      <c r="BC1"/>
    </row>
    <row r="2" spans="1:56" ht="16" thickTop="1">
      <c r="B2" s="565" t="s">
        <v>23</v>
      </c>
      <c r="C2" s="568" t="s">
        <v>61</v>
      </c>
      <c r="D2" s="569"/>
      <c r="E2" s="569"/>
      <c r="F2" s="569"/>
      <c r="G2" s="569"/>
      <c r="H2" s="569"/>
      <c r="I2" s="569"/>
      <c r="J2" s="569"/>
      <c r="K2" s="569"/>
      <c r="L2" s="569"/>
      <c r="M2" s="569"/>
      <c r="N2" s="569"/>
      <c r="O2" s="569"/>
      <c r="P2" s="569"/>
      <c r="Q2" s="569"/>
      <c r="R2" s="569"/>
      <c r="S2" s="569"/>
      <c r="T2" s="569"/>
      <c r="U2" s="569"/>
      <c r="V2" s="569"/>
      <c r="W2" s="569"/>
      <c r="X2" s="569"/>
      <c r="Y2" s="569"/>
      <c r="Z2" s="569"/>
      <c r="AA2" s="569"/>
      <c r="AB2" s="570"/>
      <c r="AC2" s="3"/>
      <c r="AD2" s="551" t="s">
        <v>4</v>
      </c>
      <c r="AE2" s="552"/>
      <c r="AF2" s="552"/>
      <c r="AG2" s="552"/>
      <c r="AH2" s="552"/>
      <c r="AI2" s="552"/>
      <c r="AJ2" s="552"/>
      <c r="AK2" s="552"/>
      <c r="AL2" s="552"/>
      <c r="AM2" s="552"/>
      <c r="AN2" s="552"/>
      <c r="AO2" s="552"/>
      <c r="AP2" s="552"/>
      <c r="AQ2" s="552"/>
      <c r="AR2" s="552"/>
      <c r="AS2" s="552"/>
      <c r="AT2" s="552"/>
      <c r="AU2" s="552"/>
      <c r="AV2" s="552"/>
      <c r="AW2" s="552"/>
      <c r="AX2" s="552"/>
      <c r="AY2" s="552"/>
      <c r="AZ2" s="552"/>
      <c r="BA2" s="552"/>
      <c r="BB2" s="552"/>
      <c r="BC2" s="553"/>
      <c r="BD2" s="259"/>
    </row>
    <row r="3" spans="1:56" ht="13" thickBot="1">
      <c r="B3" s="566"/>
      <c r="C3" s="571" t="s">
        <v>3</v>
      </c>
      <c r="D3" s="572"/>
      <c r="E3" s="572"/>
      <c r="F3" s="572"/>
      <c r="G3" s="572"/>
      <c r="H3" s="572"/>
      <c r="I3" s="572"/>
      <c r="J3" s="572"/>
      <c r="K3" s="572"/>
      <c r="L3" s="572"/>
      <c r="M3" s="572"/>
      <c r="N3" s="572"/>
      <c r="O3" s="572"/>
      <c r="P3" s="572"/>
      <c r="Q3" s="572"/>
      <c r="R3" s="572"/>
      <c r="S3" s="572"/>
      <c r="T3" s="572"/>
      <c r="U3" s="572"/>
      <c r="V3" s="572"/>
      <c r="W3" s="572"/>
      <c r="X3" s="572"/>
      <c r="Y3" s="572"/>
      <c r="Z3" s="572"/>
      <c r="AA3" s="572"/>
      <c r="AB3" s="573"/>
      <c r="AC3" s="4"/>
      <c r="AD3" s="545" t="s">
        <v>79</v>
      </c>
      <c r="AE3" s="546"/>
      <c r="AF3" s="546"/>
      <c r="AG3" s="546"/>
      <c r="AH3" s="546"/>
      <c r="AI3" s="546"/>
      <c r="AJ3" s="546"/>
      <c r="AK3" s="546"/>
      <c r="AL3" s="546"/>
      <c r="AM3" s="546"/>
      <c r="AN3" s="546"/>
      <c r="AO3" s="546"/>
      <c r="AP3" s="546"/>
      <c r="AQ3" s="546"/>
      <c r="AR3" s="546"/>
      <c r="AS3" s="546"/>
      <c r="AT3" s="546"/>
      <c r="AU3" s="546"/>
      <c r="AV3" s="546"/>
      <c r="AW3" s="546"/>
      <c r="AX3" s="546"/>
      <c r="AY3" s="546"/>
      <c r="AZ3" s="546"/>
      <c r="BA3" s="546"/>
      <c r="BB3" s="546"/>
      <c r="BC3" s="547"/>
      <c r="BD3" s="259"/>
    </row>
    <row r="4" spans="1:56" ht="20" customHeight="1" thickTop="1" thickBot="1">
      <c r="B4" s="567"/>
      <c r="C4" s="62">
        <v>2000</v>
      </c>
      <c r="D4" s="63">
        <v>2001</v>
      </c>
      <c r="E4" s="63">
        <v>2002</v>
      </c>
      <c r="F4" s="63">
        <v>2003</v>
      </c>
      <c r="G4" s="63">
        <v>2004</v>
      </c>
      <c r="H4" s="63">
        <v>2005</v>
      </c>
      <c r="I4" s="63">
        <v>2006</v>
      </c>
      <c r="J4" s="64">
        <v>2007</v>
      </c>
      <c r="K4" s="134">
        <f>1+J4</f>
        <v>2008</v>
      </c>
      <c r="L4" s="134">
        <f>1+K4</f>
        <v>2009</v>
      </c>
      <c r="M4" s="134">
        <f>1+L4</f>
        <v>2010</v>
      </c>
      <c r="N4" s="245">
        <f>1+M4</f>
        <v>2011</v>
      </c>
      <c r="O4" s="245">
        <f t="shared" ref="O4:AA4" si="0">1+N4</f>
        <v>2012</v>
      </c>
      <c r="P4" s="245">
        <f t="shared" si="0"/>
        <v>2013</v>
      </c>
      <c r="Q4" s="245">
        <f t="shared" si="0"/>
        <v>2014</v>
      </c>
      <c r="R4" s="245">
        <f t="shared" si="0"/>
        <v>2015</v>
      </c>
      <c r="S4" s="245">
        <f t="shared" si="0"/>
        <v>2016</v>
      </c>
      <c r="T4" s="245">
        <f t="shared" si="0"/>
        <v>2017</v>
      </c>
      <c r="U4" s="245">
        <f t="shared" si="0"/>
        <v>2018</v>
      </c>
      <c r="V4" s="245">
        <f t="shared" si="0"/>
        <v>2019</v>
      </c>
      <c r="W4" s="245">
        <f t="shared" si="0"/>
        <v>2020</v>
      </c>
      <c r="X4" s="245">
        <f t="shared" si="0"/>
        <v>2021</v>
      </c>
      <c r="Y4" s="245">
        <f t="shared" si="0"/>
        <v>2022</v>
      </c>
      <c r="Z4" s="245">
        <f t="shared" si="0"/>
        <v>2023</v>
      </c>
      <c r="AA4" s="245">
        <f t="shared" si="0"/>
        <v>2024</v>
      </c>
      <c r="AB4" s="66">
        <f>1+AA4</f>
        <v>2025</v>
      </c>
      <c r="AC4" s="65"/>
      <c r="AD4" s="133">
        <v>2000</v>
      </c>
      <c r="AE4" s="63">
        <f>1+AD4</f>
        <v>2001</v>
      </c>
      <c r="AF4" s="63">
        <f t="shared" ref="AF4:BC4" si="1">1+AE4</f>
        <v>2002</v>
      </c>
      <c r="AG4" s="63">
        <f t="shared" si="1"/>
        <v>2003</v>
      </c>
      <c r="AH4" s="63">
        <f t="shared" si="1"/>
        <v>2004</v>
      </c>
      <c r="AI4" s="63">
        <f t="shared" si="1"/>
        <v>2005</v>
      </c>
      <c r="AJ4" s="63">
        <f t="shared" si="1"/>
        <v>2006</v>
      </c>
      <c r="AK4" s="63">
        <f t="shared" si="1"/>
        <v>2007</v>
      </c>
      <c r="AL4" s="63">
        <f t="shared" si="1"/>
        <v>2008</v>
      </c>
      <c r="AM4" s="63">
        <f t="shared" si="1"/>
        <v>2009</v>
      </c>
      <c r="AN4" s="63">
        <f t="shared" si="1"/>
        <v>2010</v>
      </c>
      <c r="AO4" s="63">
        <f t="shared" si="1"/>
        <v>2011</v>
      </c>
      <c r="AP4" s="63">
        <f t="shared" si="1"/>
        <v>2012</v>
      </c>
      <c r="AQ4" s="63">
        <f t="shared" si="1"/>
        <v>2013</v>
      </c>
      <c r="AR4" s="63">
        <f t="shared" si="1"/>
        <v>2014</v>
      </c>
      <c r="AS4" s="63">
        <f t="shared" si="1"/>
        <v>2015</v>
      </c>
      <c r="AT4" s="63">
        <f t="shared" si="1"/>
        <v>2016</v>
      </c>
      <c r="AU4" s="63">
        <f t="shared" si="1"/>
        <v>2017</v>
      </c>
      <c r="AV4" s="63">
        <f t="shared" si="1"/>
        <v>2018</v>
      </c>
      <c r="AW4" s="63">
        <f t="shared" si="1"/>
        <v>2019</v>
      </c>
      <c r="AX4" s="63">
        <f t="shared" si="1"/>
        <v>2020</v>
      </c>
      <c r="AY4" s="63">
        <f t="shared" si="1"/>
        <v>2021</v>
      </c>
      <c r="AZ4" s="63">
        <f t="shared" si="1"/>
        <v>2022</v>
      </c>
      <c r="BA4" s="63">
        <f t="shared" si="1"/>
        <v>2023</v>
      </c>
      <c r="BB4" s="63">
        <f t="shared" si="1"/>
        <v>2024</v>
      </c>
      <c r="BC4" s="263">
        <f t="shared" si="1"/>
        <v>2025</v>
      </c>
      <c r="BD4" s="259"/>
    </row>
    <row r="5" spans="1:56" ht="20" customHeight="1" thickTop="1" thickBot="1">
      <c r="B5" s="30" t="s">
        <v>14</v>
      </c>
      <c r="C5" s="121">
        <f>1/$A$1*[1]CoreVPAImp!$B$263</f>
        <v>0.29870034754799996</v>
      </c>
      <c r="D5" s="122">
        <f>1/$A$1*[1]CoreVPAImp!$C$263</f>
        <v>0.44029366766400008</v>
      </c>
      <c r="E5" s="122">
        <f>1/$A$1*[1]CoreVPAImp!$D$263</f>
        <v>0.41665351113199994</v>
      </c>
      <c r="F5" s="122">
        <f>1/$A$1*[1]CoreVPAImp!$E$263</f>
        <v>0.27866793390476191</v>
      </c>
      <c r="G5" s="122">
        <f>1/$A$1*[1]CoreVPAImp!$F$263</f>
        <v>0.21698384766400003</v>
      </c>
      <c r="H5" s="122">
        <f>1/$A$1*[1]CoreVPAImp!$G$263</f>
        <v>8.8640378707999998E-2</v>
      </c>
      <c r="I5" s="122">
        <f>1/$A$1*[1]CoreVPAImp!$H$263</f>
        <v>0.13735193837199999</v>
      </c>
      <c r="J5" s="123">
        <f>1/$A$1*[1]CoreVPAImp!$I$263</f>
        <v>0.17583132970000001</v>
      </c>
      <c r="K5" s="123">
        <f>1/$A$1*[1]CoreVPAImp!$J$263</f>
        <v>0.13072885696</v>
      </c>
      <c r="L5" s="123">
        <f>1/$A$1*[1]CoreVPAImp!K$263</f>
        <v>4.6455409283999993E-2</v>
      </c>
      <c r="M5" s="123">
        <f>1/$A$1*[1]CoreVPAImp!L$263</f>
        <v>9.3332726847999994E-2</v>
      </c>
      <c r="N5" s="122">
        <f>1/$A$1*[1]CoreVPAImp!M$263</f>
        <v>7.0748660635999994E-2</v>
      </c>
      <c r="O5" s="122">
        <f>1/$A$1*[1]CoreVPAImp!N$263</f>
        <v>0.1009259782</v>
      </c>
      <c r="P5" s="122">
        <f>1/$A$1*[1]CoreVPAImp!O$263</f>
        <v>0.10578512972000001</v>
      </c>
      <c r="Q5" s="122">
        <f>1/$A$1*[1]CoreVPAImp!P$263</f>
        <v>0.11555262298000001</v>
      </c>
      <c r="R5" s="122">
        <f>1/$A$1*[1]CoreVPAImp!Q$263</f>
        <v>0.12034134625333331</v>
      </c>
      <c r="S5" s="122">
        <f>1/$A$1*[1]CoreVPAImp!R$263</f>
        <v>0.13317045944399999</v>
      </c>
      <c r="T5" s="122">
        <f>1/$A$1*[1]CoreVPAImp!S$263</f>
        <v>0.16568868363600003</v>
      </c>
      <c r="U5" s="122">
        <f>1/$A$1*[1]CoreVPAImp!T$263</f>
        <v>0.20249528866266669</v>
      </c>
      <c r="V5" s="122">
        <f>1/$A$1*[1]CoreVPAImp!U$263</f>
        <v>0.205534756564</v>
      </c>
      <c r="W5" s="122">
        <f>1/$A$1*[1]CoreVPAImp!V$263</f>
        <v>0.238123147284</v>
      </c>
      <c r="X5" s="122">
        <f>1/$A$1*[1]CoreVPAImp!W$263</f>
        <v>0</v>
      </c>
      <c r="Y5" s="122">
        <f>1/$A$1*[1]CoreVPAImp!X$263</f>
        <v>0</v>
      </c>
      <c r="Z5" s="122">
        <f>1/$A$1*[1]CoreVPAImp!Y$263</f>
        <v>0</v>
      </c>
      <c r="AA5" s="122">
        <f>1/$A$1*[1]CoreVPAImp!Z$263</f>
        <v>0</v>
      </c>
      <c r="AB5" s="124">
        <f>1/$A$1*[1]CoreVPAImp!AA$263</f>
        <v>0</v>
      </c>
      <c r="AC5" s="19"/>
      <c r="AD5" s="80">
        <f>1/1000*[1]CoreVPAImp!AB$263</f>
        <v>1.3567600000000001E-2</v>
      </c>
      <c r="AE5" s="79">
        <f>1/1000*[1]CoreVPAImp!AC$263</f>
        <v>1.9599199999999994E-2</v>
      </c>
      <c r="AF5" s="79">
        <f>1/1000*[1]CoreVPAImp!AD$263</f>
        <v>2.1583999999999996E-2</v>
      </c>
      <c r="AG5" s="79">
        <f>1/1000*[1]CoreVPAImp!AE$263</f>
        <v>1.8017699999999998E-2</v>
      </c>
      <c r="AH5" s="79">
        <f>1/1000*[1]CoreVPAImp!AF$263</f>
        <v>1.7663399999999999E-2</v>
      </c>
      <c r="AI5" s="79">
        <f>1/1000*[1]CoreVPAImp!AG$263</f>
        <v>1.0021799999999999E-2</v>
      </c>
      <c r="AJ5" s="79">
        <f>1/1000*[1]CoreVPAImp!AH$263</f>
        <v>1.5725699999999999E-2</v>
      </c>
      <c r="AK5" s="79">
        <f>1/1000*[1]CoreVPAImp!AI$263</f>
        <v>2.5518800000000001E-2</v>
      </c>
      <c r="AL5" s="79">
        <f>1/1000*[1]CoreVPAImp!AJ$263</f>
        <v>3.2052099999999993E-2</v>
      </c>
      <c r="AM5" s="79">
        <f>1/1000*[1]CoreVPAImp!AK$263</f>
        <v>1.3155599999999998E-2</v>
      </c>
      <c r="AN5" s="79">
        <f>1/1000*[1]CoreVPAImp!AL$263</f>
        <v>2.1313199999999997E-2</v>
      </c>
      <c r="AO5" s="79">
        <f>1/1000*[1]CoreVPAImp!AM$263</f>
        <v>2.3737299999999999E-2</v>
      </c>
      <c r="AP5" s="79">
        <f>1/1000*[1]CoreVPAImp!AN$263</f>
        <v>3.0603499999999999E-2</v>
      </c>
      <c r="AQ5" s="79">
        <f>1/1000*[1]CoreVPAImp!AO$263</f>
        <v>3.2116199999999998E-2</v>
      </c>
      <c r="AR5" s="79">
        <f>1/1000*[1]CoreVPAImp!AP$263</f>
        <v>3.0644999999999992E-2</v>
      </c>
      <c r="AS5" s="79">
        <f>1/1000*[1]CoreVPAImp!AQ$263</f>
        <v>2.2140400000000005E-2</v>
      </c>
      <c r="AT5" s="79">
        <f>1/1000*[1]CoreVPAImp!AR$263</f>
        <v>2.2045200000000001E-2</v>
      </c>
      <c r="AU5" s="79">
        <f>1/1000*[1]CoreVPAImp!AS$263</f>
        <v>2.9806099999999995E-2</v>
      </c>
      <c r="AV5" s="79">
        <f>1/1000*[1]CoreVPAImp!AT$263</f>
        <v>3.8561900000000003E-2</v>
      </c>
      <c r="AW5" s="79">
        <f>1/1000*[1]CoreVPAImp!AU$263</f>
        <v>3.7732799999999997E-2</v>
      </c>
      <c r="AX5" s="79">
        <f>1/1000*[1]CoreVPAImp!AV$263</f>
        <v>3.6464400000000001E-2</v>
      </c>
      <c r="AY5" s="79">
        <f>1/1000*[1]CoreVPAImp!AW$263</f>
        <v>0</v>
      </c>
      <c r="AZ5" s="79">
        <f>1/1000*[1]CoreVPAImp!AX$263</f>
        <v>0</v>
      </c>
      <c r="BA5" s="79">
        <f>1/1000*[1]CoreVPAImp!AY$263</f>
        <v>0</v>
      </c>
      <c r="BB5" s="79">
        <f>1/1000*[1]CoreVPAImp!AZ$263</f>
        <v>0</v>
      </c>
      <c r="BC5" s="257">
        <f>1/1000*[1]CoreVPAImp!BA$263</f>
        <v>0</v>
      </c>
      <c r="BD5" s="259"/>
    </row>
    <row r="6" spans="1:56" ht="17.149999999999999" customHeight="1" thickTop="1">
      <c r="B6" s="143" t="s">
        <v>92</v>
      </c>
      <c r="C6" s="144">
        <f>1/$A$1*[1]CoreVPAImp!$B$266</f>
        <v>2.2311547999999997E-4</v>
      </c>
      <c r="D6" s="145">
        <f>1/$A$1*[1]CoreVPAImp!$C$266</f>
        <v>1.2753397999999997E-4</v>
      </c>
      <c r="E6" s="145">
        <f>1/$A$1*[1]CoreVPAImp!$D$266</f>
        <v>1.6551344E-4</v>
      </c>
      <c r="F6" s="145">
        <f>1/$A$1*[1]CoreVPAImp!$E$266</f>
        <v>7.5783333333333323E-5</v>
      </c>
      <c r="G6" s="145">
        <f>1/$A$1*[1]CoreVPAImp!$F$266</f>
        <v>2.0451199999999998E-5</v>
      </c>
      <c r="H6" s="145">
        <f>1/$A$1*[1]CoreVPAImp!$G$266</f>
        <v>8.4542920000000001E-5</v>
      </c>
      <c r="I6" s="145">
        <f>1/$A$1*[1]CoreVPAImp!$H$266</f>
        <v>1.1539079999999998E-5</v>
      </c>
      <c r="J6" s="146">
        <f>1/$A$1*[1]CoreVPAImp!$I$266</f>
        <v>7.5250419999999988E-5</v>
      </c>
      <c r="K6" s="146">
        <f>1/$A$1*[1]CoreVPAImp!$J$266</f>
        <v>1.0179302000000001E-4</v>
      </c>
      <c r="L6" s="146">
        <f>1/$A$1*[1]CoreVPAImp!K$266</f>
        <v>1.3999621999999999E-4</v>
      </c>
      <c r="M6" s="145">
        <f>1/$A$1*[1]CoreVPAImp!L$266</f>
        <v>2.5689734000000001E-4</v>
      </c>
      <c r="N6" s="145">
        <f>1/$A$1*[1]CoreVPAImp!M$266</f>
        <v>1.295259E-4</v>
      </c>
      <c r="O6" s="145">
        <f>1/$A$1*[1]CoreVPAImp!N$266</f>
        <v>2.008804084E-3</v>
      </c>
      <c r="P6" s="145">
        <f>1/$A$1*[1]CoreVPAImp!O$266</f>
        <v>2.087154196E-3</v>
      </c>
      <c r="Q6" s="145">
        <f>1/$A$1*[1]CoreVPAImp!P$266</f>
        <v>4.8982583999999994E-4</v>
      </c>
      <c r="R6" s="145">
        <f>1/$A$1*[1]CoreVPAImp!Q$266</f>
        <v>9.484537999999999E-5</v>
      </c>
      <c r="S6" s="145">
        <f>1/$A$1*[1]CoreVPAImp!R$266</f>
        <v>2.1216048000000001E-4</v>
      </c>
      <c r="T6" s="145">
        <f>1/$A$1*[1]CoreVPAImp!S$266</f>
        <v>6.7157999999999996E-4</v>
      </c>
      <c r="U6" s="145">
        <f>1/$A$1*[1]CoreVPAImp!T$266</f>
        <v>4.0658771999999997E-4</v>
      </c>
      <c r="V6" s="145">
        <f>1/$A$1*[1]CoreVPAImp!U$266</f>
        <v>3.2222988E-4</v>
      </c>
      <c r="W6" s="145">
        <f>1/$A$1*[1]CoreVPAImp!V$266</f>
        <v>1.0500504E-4</v>
      </c>
      <c r="X6" s="145">
        <f>1/$A$1*[1]CoreVPAImp!W$266</f>
        <v>0</v>
      </c>
      <c r="Y6" s="145">
        <f>1/$A$1*[1]CoreVPAImp!X$266</f>
        <v>0</v>
      </c>
      <c r="Z6" s="145">
        <f>1/$A$1*[1]CoreVPAImp!Y$266</f>
        <v>0</v>
      </c>
      <c r="AA6" s="145">
        <f>1/$A$1*[1]CoreVPAImp!Z$266</f>
        <v>0</v>
      </c>
      <c r="AB6" s="147">
        <f>1/$A$1*[1]CoreVPAImp!AA$266</f>
        <v>0</v>
      </c>
      <c r="AC6" s="4"/>
      <c r="AD6" s="148">
        <f>1/1000*[1]CoreVPAImp!AB$266</f>
        <v>1.4669999999999999E-4</v>
      </c>
      <c r="AE6" s="145">
        <f>1/1000*[1]CoreVPAImp!AC$266</f>
        <v>8.5399999999999989E-5</v>
      </c>
      <c r="AF6" s="145">
        <f>1/1000*[1]CoreVPAImp!AD$266</f>
        <v>6.2199999999999994E-5</v>
      </c>
      <c r="AG6" s="145">
        <f>1/1000*[1]CoreVPAImp!AE$266</f>
        <v>8.1999999999999994E-6</v>
      </c>
      <c r="AH6" s="145">
        <f>1/1000*[1]CoreVPAImp!AF$266</f>
        <v>1.7499999999999998E-5</v>
      </c>
      <c r="AI6" s="145">
        <f>1/1000*[1]CoreVPAImp!AG$266</f>
        <v>8.8999999999999981E-5</v>
      </c>
      <c r="AJ6" s="145">
        <f>1/1000*[1]CoreVPAImp!AH$266</f>
        <v>1.2799999999999999E-5</v>
      </c>
      <c r="AK6" s="145">
        <f>1/1000*[1]CoreVPAImp!AI$266</f>
        <v>1.6009999999999999E-4</v>
      </c>
      <c r="AL6" s="145">
        <f>1/1000*[1]CoreVPAImp!AJ$266</f>
        <v>1.505E-4</v>
      </c>
      <c r="AM6" s="145">
        <f>1/1000*[1]CoreVPAImp!AK$266</f>
        <v>1.293E-4</v>
      </c>
      <c r="AN6" s="145">
        <f>1/1000*[1]CoreVPAImp!AL$266</f>
        <v>2.0400000000000003E-4</v>
      </c>
      <c r="AO6" s="145">
        <f>1/1000*[1]CoreVPAImp!AM$266</f>
        <v>1.069E-4</v>
      </c>
      <c r="AP6" s="145">
        <f>1/1000*[1]CoreVPAImp!AN$266</f>
        <v>5.0949999999999997E-4</v>
      </c>
      <c r="AQ6" s="145">
        <f>1/1000*[1]CoreVPAImp!AO$266</f>
        <v>6.8340000000000002E-4</v>
      </c>
      <c r="AR6" s="145">
        <f>1/1000*[1]CoreVPAImp!AP$266</f>
        <v>2.9099999999999997E-4</v>
      </c>
      <c r="AS6" s="145">
        <f>1/1000*[1]CoreVPAImp!AQ$266</f>
        <v>4.9199999999999997E-5</v>
      </c>
      <c r="AT6" s="145">
        <f>1/1000*[1]CoreVPAImp!AR$266</f>
        <v>1.1389999999999999E-4</v>
      </c>
      <c r="AU6" s="145">
        <f>1/1000*[1]CoreVPAImp!AS$266</f>
        <v>2.6910000000000004E-4</v>
      </c>
      <c r="AV6" s="145">
        <f>1/1000*[1]CoreVPAImp!AT$266</f>
        <v>1.9369999999999999E-4</v>
      </c>
      <c r="AW6" s="145">
        <f>1/1000*[1]CoreVPAImp!AU$266</f>
        <v>1.3879999999999999E-4</v>
      </c>
      <c r="AX6" s="145">
        <f>1/1000*[1]CoreVPAImp!AV$266</f>
        <v>5.1099999999999995E-5</v>
      </c>
      <c r="AY6" s="145">
        <f>1/1000*[1]CoreVPAImp!AW$266</f>
        <v>0</v>
      </c>
      <c r="AZ6" s="145">
        <f>1/1000*[1]CoreVPAImp!AX$266</f>
        <v>0</v>
      </c>
      <c r="BA6" s="145">
        <f>1/1000*[1]CoreVPAImp!AY$266</f>
        <v>0</v>
      </c>
      <c r="BB6" s="145">
        <f>1/1000*[1]CoreVPAImp!AZ$266</f>
        <v>0</v>
      </c>
      <c r="BC6" s="147">
        <f>1/1000*[1]CoreVPAImp!BA$266</f>
        <v>0</v>
      </c>
      <c r="BD6" s="259"/>
    </row>
    <row r="7" spans="1:56" ht="17.149999999999999" customHeight="1">
      <c r="B7" s="285" t="s">
        <v>95</v>
      </c>
      <c r="C7" s="286">
        <f>1/$A$1*[1]CoreVPAImp!$B$268</f>
        <v>6.0900279999999989E-5</v>
      </c>
      <c r="D7" s="287">
        <f>1/$A$1*[1]CoreVPAImp!$C$268</f>
        <v>7.4897299999999978E-5</v>
      </c>
      <c r="E7" s="287">
        <f>1/$A$1*[1]CoreVPAImp!$D$268</f>
        <v>8.2813779999999981E-5</v>
      </c>
      <c r="F7" s="287">
        <f>1/$A$1*[1]CoreVPAImp!$E$268</f>
        <v>3.833333333333333E-7</v>
      </c>
      <c r="G7" s="287">
        <f>1/$A$1*[1]CoreVPAImp!$F$268</f>
        <v>0</v>
      </c>
      <c r="H7" s="287">
        <f>1/$A$1*[1]CoreVPAImp!$G$268</f>
        <v>3.0944200000000001E-5</v>
      </c>
      <c r="I7" s="287">
        <f>1/$A$1*[1]CoreVPAImp!$H$268</f>
        <v>3.5923568799999997E-4</v>
      </c>
      <c r="J7" s="288">
        <f>1/$A$1*[1]CoreVPAImp!$I$268</f>
        <v>2.5704979999999997E-5</v>
      </c>
      <c r="K7" s="288">
        <f>1/$A$1*[1]CoreVPAImp!$J$268</f>
        <v>9.4410679999999992E-5</v>
      </c>
      <c r="L7" s="288">
        <f>1/$A$1*[1]CoreVPAImp!K$268</f>
        <v>1.6091513199999999E-4</v>
      </c>
      <c r="M7" s="287">
        <f>1/$A$1*[1]CoreVPAImp!L$268</f>
        <v>6.5625654000000004E-4</v>
      </c>
      <c r="N7" s="287">
        <f>1/$A$1*[1]CoreVPAImp!M$268</f>
        <v>3.9262537999999996E-4</v>
      </c>
      <c r="O7" s="287">
        <f>1/$A$1*[1]CoreVPAImp!N$268</f>
        <v>9.0506751999999994E-4</v>
      </c>
      <c r="P7" s="287">
        <f>1/$A$1*[1]CoreVPAImp!O$268</f>
        <v>1.1436412400000001E-3</v>
      </c>
      <c r="Q7" s="287">
        <f>1/$A$1*[1]CoreVPAImp!P$268</f>
        <v>9.9805932800000013E-4</v>
      </c>
      <c r="R7" s="287">
        <f>1/$A$1*[1]CoreVPAImp!Q$268</f>
        <v>6.9875357999999994E-4</v>
      </c>
      <c r="S7" s="287">
        <f>1/$A$1*[1]CoreVPAImp!R$268</f>
        <v>4.5558000000000003E-4</v>
      </c>
      <c r="T7" s="287">
        <f>1/$A$1*[1]CoreVPAImp!S$268</f>
        <v>8.9169458000000002E-4</v>
      </c>
      <c r="U7" s="287">
        <f>1/$A$1*[1]CoreVPAImp!T$268</f>
        <v>7.1276618000000003E-4</v>
      </c>
      <c r="V7" s="287">
        <f>1/$A$1*[1]CoreVPAImp!U$268</f>
        <v>1.04436164E-3</v>
      </c>
      <c r="W7" s="287">
        <f>1/$A$1*[1]CoreVPAImp!V$268</f>
        <v>7.1784593999999998E-4</v>
      </c>
      <c r="X7" s="287">
        <f>1/$A$1*[1]CoreVPAImp!W$268</f>
        <v>0</v>
      </c>
      <c r="Y7" s="287">
        <f>1/$A$1*[1]CoreVPAImp!X$268</f>
        <v>0</v>
      </c>
      <c r="Z7" s="287">
        <f>1/$A$1*[1]CoreVPAImp!Y$268</f>
        <v>0</v>
      </c>
      <c r="AA7" s="287">
        <f>1/$A$1*[1]CoreVPAImp!Z$268</f>
        <v>0</v>
      </c>
      <c r="AB7" s="289">
        <f>1/$A$1*[1]CoreVPAImp!AA$268</f>
        <v>0</v>
      </c>
      <c r="AC7" s="169"/>
      <c r="AD7" s="356">
        <f>1/1000*[1]CoreVPAImp!AB$268</f>
        <v>3.7199999999999996E-5</v>
      </c>
      <c r="AE7" s="287">
        <f>1/1000*[1]CoreVPAImp!AC$268</f>
        <v>8.7800000000000006E-5</v>
      </c>
      <c r="AF7" s="287">
        <f>1/1000*[1]CoreVPAImp!AD$268</f>
        <v>8.1899999999999999E-5</v>
      </c>
      <c r="AG7" s="287">
        <f>1/1000*[1]CoreVPAImp!AE$268</f>
        <v>9.9999999999999995E-8</v>
      </c>
      <c r="AH7" s="287">
        <f>1/1000*[1]CoreVPAImp!AF$268</f>
        <v>0</v>
      </c>
      <c r="AI7" s="287">
        <f>1/1000*[1]CoreVPAImp!AG$268</f>
        <v>2.3999999999999997E-5</v>
      </c>
      <c r="AJ7" s="287">
        <f>1/1000*[1]CoreVPAImp!AH$268</f>
        <v>8.0900000000000001E-5</v>
      </c>
      <c r="AK7" s="287">
        <f>1/1000*[1]CoreVPAImp!AI$268</f>
        <v>5.3899999999999996E-5</v>
      </c>
      <c r="AL7" s="287">
        <f>1/1000*[1]CoreVPAImp!AJ$268</f>
        <v>9.1100000000000005E-5</v>
      </c>
      <c r="AM7" s="287">
        <f>1/1000*[1]CoreVPAImp!AK$268</f>
        <v>1.6699999999999999E-4</v>
      </c>
      <c r="AN7" s="287">
        <f>1/1000*[1]CoreVPAImp!AL$268</f>
        <v>6.3029999999999998E-4</v>
      </c>
      <c r="AO7" s="287">
        <f>1/1000*[1]CoreVPAImp!AM$268</f>
        <v>3.7439999999999994E-4</v>
      </c>
      <c r="AP7" s="287">
        <f>1/1000*[1]CoreVPAImp!AN$268</f>
        <v>6.7329999999999994E-4</v>
      </c>
      <c r="AQ7" s="287">
        <f>1/1000*[1]CoreVPAImp!AO$268</f>
        <v>6.1300000000000016E-4</v>
      </c>
      <c r="AR7" s="287">
        <f>1/1000*[1]CoreVPAImp!AP$268</f>
        <v>6.6129999999999997E-4</v>
      </c>
      <c r="AS7" s="287">
        <f>1/1000*[1]CoreVPAImp!AQ$268</f>
        <v>5.8629999999999999E-4</v>
      </c>
      <c r="AT7" s="287">
        <f>1/1000*[1]CoreVPAImp!AR$268</f>
        <v>4.57E-4</v>
      </c>
      <c r="AU7" s="287">
        <f>1/1000*[1]CoreVPAImp!AS$268</f>
        <v>9.3769999999999997E-4</v>
      </c>
      <c r="AV7" s="287">
        <f>1/1000*[1]CoreVPAImp!AT$268</f>
        <v>8.4679999999999998E-4</v>
      </c>
      <c r="AW7" s="287">
        <f>1/1000*[1]CoreVPAImp!AU$268</f>
        <v>1.3077000000000002E-3</v>
      </c>
      <c r="AX7" s="287">
        <f>1/1000*[1]CoreVPAImp!AV$268</f>
        <v>1.0671999999999999E-3</v>
      </c>
      <c r="AY7" s="287">
        <f>1/1000*[1]CoreVPAImp!AW$268</f>
        <v>0</v>
      </c>
      <c r="AZ7" s="287">
        <f>1/1000*[1]CoreVPAImp!AX$268</f>
        <v>0</v>
      </c>
      <c r="BA7" s="287">
        <f>1/1000*[1]CoreVPAImp!AY$268</f>
        <v>0</v>
      </c>
      <c r="BB7" s="287">
        <f>1/1000*[1]CoreVPAImp!AZ$268</f>
        <v>0</v>
      </c>
      <c r="BC7" s="289">
        <f>1/1000*[1]CoreVPAImp!BA$268</f>
        <v>0</v>
      </c>
      <c r="BD7" s="293"/>
    </row>
    <row r="8" spans="1:56" ht="17.149999999999999" customHeight="1">
      <c r="B8" s="21" t="s">
        <v>90</v>
      </c>
      <c r="C8" s="74">
        <f>1/$A$1*[1]CoreVPAImp!$B$269</f>
        <v>0</v>
      </c>
      <c r="D8" s="75">
        <f>1/$A$1*[1]CoreVPAImp!$C$269</f>
        <v>0</v>
      </c>
      <c r="E8" s="75">
        <f>1/$A$1*[1]CoreVPAImp!$D$269</f>
        <v>0</v>
      </c>
      <c r="F8" s="75">
        <f>1/$A$1*[1]CoreVPAImp!$E$269</f>
        <v>0</v>
      </c>
      <c r="G8" s="75">
        <f>1/$A$1*[1]CoreVPAImp!$F$269</f>
        <v>7.6439999999999988E-9</v>
      </c>
      <c r="H8" s="75">
        <f>1/$A$1*[1]CoreVPAImp!$G$269</f>
        <v>0</v>
      </c>
      <c r="I8" s="75">
        <f>1/$A$1*[1]CoreVPAImp!$H$269</f>
        <v>7.7534799999999998E-6</v>
      </c>
      <c r="J8" s="76">
        <f>1/$A$1*[1]CoreVPAImp!$I$269</f>
        <v>1.6281999999999999E-4</v>
      </c>
      <c r="K8" s="76">
        <f>1/$A$1*[1]CoreVPAImp!$J$269</f>
        <v>1.6464E-4</v>
      </c>
      <c r="L8" s="76">
        <f>1/$A$1*[1]CoreVPAImp!K$269</f>
        <v>7.607599999999999E-6</v>
      </c>
      <c r="M8" s="75">
        <f>1/$A$1*[1]CoreVPAImp!L$269</f>
        <v>1.4753269999999999E-4</v>
      </c>
      <c r="N8" s="75">
        <f>1/$A$1*[1]CoreVPAImp!M$269</f>
        <v>2.8809981200000006E-4</v>
      </c>
      <c r="O8" s="75">
        <f>1/$A$1*[1]CoreVPAImp!N$269</f>
        <v>1.8196505599999999E-4</v>
      </c>
      <c r="P8" s="75">
        <f>1/$A$1*[1]CoreVPAImp!O$269</f>
        <v>1.9303247600000001E-4</v>
      </c>
      <c r="Q8" s="75">
        <f>1/$A$1*[1]CoreVPAImp!P$269</f>
        <v>1.9904175199999998E-4</v>
      </c>
      <c r="R8" s="75">
        <f>1/$A$1*[1]CoreVPAImp!Q$269</f>
        <v>6.1879999999999997E-5</v>
      </c>
      <c r="S8" s="75">
        <f>1/$A$1*[1]CoreVPAImp!R$269</f>
        <v>4.3679999999999995E-5</v>
      </c>
      <c r="T8" s="75">
        <f>1/$A$1*[1]CoreVPAImp!S$269</f>
        <v>2.9119999999999999E-5</v>
      </c>
      <c r="U8" s="75">
        <f>1/$A$1*[1]CoreVPAImp!T$269</f>
        <v>1.9123033999999999E-4</v>
      </c>
      <c r="V8" s="75">
        <f>1/$A$1*[1]CoreVPAImp!U$269</f>
        <v>3.8363639999999996E-5</v>
      </c>
      <c r="W8" s="75">
        <f>1/$A$1*[1]CoreVPAImp!V$269</f>
        <v>4.2344119999999995E-5</v>
      </c>
      <c r="X8" s="75">
        <f>1/$A$1*[1]CoreVPAImp!W$269</f>
        <v>0</v>
      </c>
      <c r="Y8" s="75">
        <f>1/$A$1*[1]CoreVPAImp!X$269</f>
        <v>0</v>
      </c>
      <c r="Z8" s="75">
        <f>1/$A$1*[1]CoreVPAImp!Y$269</f>
        <v>0</v>
      </c>
      <c r="AA8" s="75">
        <f>1/$A$1*[1]CoreVPAImp!Z$269</f>
        <v>0</v>
      </c>
      <c r="AB8" s="77">
        <f>1/$A$1*[1]CoreVPAImp!AA$269</f>
        <v>0</v>
      </c>
      <c r="AC8" s="4"/>
      <c r="AD8" s="171">
        <f>1/1000*[1]CoreVPAImp!AB$269</f>
        <v>0</v>
      </c>
      <c r="AE8" s="75">
        <f>1/1000*[1]CoreVPAImp!AC$269</f>
        <v>0</v>
      </c>
      <c r="AF8" s="75">
        <f>1/1000*[1]CoreVPAImp!AD$269</f>
        <v>0</v>
      </c>
      <c r="AG8" s="75">
        <f>1/1000*[1]CoreVPAImp!AE$269</f>
        <v>0</v>
      </c>
      <c r="AH8" s="75">
        <f>1/1000*[1]CoreVPAImp!AF$269</f>
        <v>9.9999999999999995E-8</v>
      </c>
      <c r="AI8" s="75">
        <f>1/1000*[1]CoreVPAImp!AG$269</f>
        <v>0</v>
      </c>
      <c r="AJ8" s="75">
        <f>1/1000*[1]CoreVPAImp!AH$269</f>
        <v>5.9999999999999993E-6</v>
      </c>
      <c r="AK8" s="75">
        <f>1/1000*[1]CoreVPAImp!AI$269</f>
        <v>4.3300000000000002E-5</v>
      </c>
      <c r="AL8" s="75">
        <f>1/1000*[1]CoreVPAImp!AJ$269</f>
        <v>5.4600000000000006E-5</v>
      </c>
      <c r="AM8" s="75">
        <f>1/1000*[1]CoreVPAImp!AK$269</f>
        <v>6.3099999999999989E-5</v>
      </c>
      <c r="AN8" s="75">
        <f>1/1000*[1]CoreVPAImp!AL$269</f>
        <v>1.1909999999999999E-4</v>
      </c>
      <c r="AO8" s="75">
        <f>1/1000*[1]CoreVPAImp!AM$269</f>
        <v>9.6399999999999999E-5</v>
      </c>
      <c r="AP8" s="75">
        <f>1/1000*[1]CoreVPAImp!AN$269</f>
        <v>1.0570000000000001E-4</v>
      </c>
      <c r="AQ8" s="75">
        <f>1/1000*[1]CoreVPAImp!AO$269</f>
        <v>8.8599999999999999E-5</v>
      </c>
      <c r="AR8" s="75">
        <f>1/1000*[1]CoreVPAImp!AP$269</f>
        <v>6.8800000000000005E-5</v>
      </c>
      <c r="AS8" s="75">
        <f>1/1000*[1]CoreVPAImp!AQ$269</f>
        <v>3.7699999999999995E-5</v>
      </c>
      <c r="AT8" s="75">
        <f>1/1000*[1]CoreVPAImp!AR$269</f>
        <v>1.66E-5</v>
      </c>
      <c r="AU8" s="75">
        <f>1/1000*[1]CoreVPAImp!AS$269</f>
        <v>1.77E-5</v>
      </c>
      <c r="AV8" s="75">
        <f>1/1000*[1]CoreVPAImp!AT$269</f>
        <v>1.1960000000000001E-4</v>
      </c>
      <c r="AW8" s="75">
        <f>1/1000*[1]CoreVPAImp!AU$269</f>
        <v>2.5400000000000001E-5</v>
      </c>
      <c r="AX8" s="75">
        <f>1/1000*[1]CoreVPAImp!AV$269</f>
        <v>3.1799999999999994E-5</v>
      </c>
      <c r="AY8" s="75">
        <f>1/1000*[1]CoreVPAImp!AW$269</f>
        <v>0</v>
      </c>
      <c r="AZ8" s="75">
        <f>1/1000*[1]CoreVPAImp!AX$269</f>
        <v>0</v>
      </c>
      <c r="BA8" s="75">
        <f>1/1000*[1]CoreVPAImp!AY$269</f>
        <v>0</v>
      </c>
      <c r="BB8" s="75">
        <f>1/1000*[1]CoreVPAImp!AZ$269</f>
        <v>0</v>
      </c>
      <c r="BC8" s="77">
        <f>1/1000*[1]CoreVPAImp!BA$269</f>
        <v>0</v>
      </c>
      <c r="BD8" s="259"/>
    </row>
    <row r="9" spans="1:56" ht="17.149999999999999" customHeight="1">
      <c r="B9" s="285" t="s">
        <v>94</v>
      </c>
      <c r="C9" s="286">
        <f>1/$A$1*[1]CoreVPAImp!$B$267</f>
        <v>1.5789754399999996E-4</v>
      </c>
      <c r="D9" s="287">
        <f>1/$A$1*[1]CoreVPAImp!$C$267</f>
        <v>1.7977259999999995E-5</v>
      </c>
      <c r="E9" s="287">
        <f>1/$A$1*[1]CoreVPAImp!$D$267</f>
        <v>3.1572559999999994E-5</v>
      </c>
      <c r="F9" s="287">
        <f>1/$A$1*[1]CoreVPAImp!$E$267</f>
        <v>4.0788333333333337E-4</v>
      </c>
      <c r="G9" s="287">
        <f>1/$A$1*[1]CoreVPAImp!$F$267</f>
        <v>6.8999999999999992E-6</v>
      </c>
      <c r="H9" s="287">
        <f>1/$A$1*[1]CoreVPAImp!$G$267</f>
        <v>3.9099999999999996E-4</v>
      </c>
      <c r="I9" s="287">
        <f>1/$A$1*[1]CoreVPAImp!$H$267</f>
        <v>1.5135581999999999E-4</v>
      </c>
      <c r="J9" s="288">
        <f>1/$A$1*[1]CoreVPAImp!$I$267</f>
        <v>1.15545806E-3</v>
      </c>
      <c r="K9" s="288">
        <f>1/$A$1*[1]CoreVPAImp!$J$267</f>
        <v>1.324680272E-3</v>
      </c>
      <c r="L9" s="288">
        <f>1/$A$1*[1]CoreVPAImp!K$267</f>
        <v>9.3264925999999996E-4</v>
      </c>
      <c r="M9" s="287">
        <f>1/$A$1*[1]CoreVPAImp!L$267</f>
        <v>1.0923696999999997E-3</v>
      </c>
      <c r="N9" s="287">
        <f>1/$A$1*[1]CoreVPAImp!M$267</f>
        <v>1.7390722920000001E-3</v>
      </c>
      <c r="O9" s="287">
        <f>1/$A$1*[1]CoreVPAImp!N$267</f>
        <v>1.1744728479999998E-3</v>
      </c>
      <c r="P9" s="287">
        <f>1/$A$1*[1]CoreVPAImp!O$267</f>
        <v>1.7579922559999997E-3</v>
      </c>
      <c r="Q9" s="287">
        <f>1/$A$1*[1]CoreVPAImp!P$267</f>
        <v>2.3326404599999999E-3</v>
      </c>
      <c r="R9" s="287">
        <f>1/$A$1*[1]CoreVPAImp!Q$267</f>
        <v>6.5682193999999996E-4</v>
      </c>
      <c r="S9" s="287">
        <f>1/$A$1*[1]CoreVPAImp!R$267</f>
        <v>2.285361E-4</v>
      </c>
      <c r="T9" s="287">
        <f>1/$A$1*[1]CoreVPAImp!S$267</f>
        <v>4.2539093999999998E-4</v>
      </c>
      <c r="U9" s="287">
        <f>1/$A$1*[1]CoreVPAImp!T$267</f>
        <v>1.9581267999999998E-4</v>
      </c>
      <c r="V9" s="287">
        <f>1/$A$1*[1]CoreVPAImp!U$267</f>
        <v>2.0811833599999998E-3</v>
      </c>
      <c r="W9" s="287">
        <f>1/$A$1*[1]CoreVPAImp!V$267</f>
        <v>3.4361477999999998E-4</v>
      </c>
      <c r="X9" s="287">
        <f>1/$A$1*[1]CoreVPAImp!W$267</f>
        <v>0</v>
      </c>
      <c r="Y9" s="287">
        <f>1/$A$1*[1]CoreVPAImp!X$267</f>
        <v>0</v>
      </c>
      <c r="Z9" s="287">
        <f>1/$A$1*[1]CoreVPAImp!Y$267</f>
        <v>0</v>
      </c>
      <c r="AA9" s="287">
        <f>1/$A$1*[1]CoreVPAImp!Z$267</f>
        <v>0</v>
      </c>
      <c r="AB9" s="289">
        <f>1/$A$1*[1]CoreVPAImp!AA$267</f>
        <v>0</v>
      </c>
      <c r="AC9" s="169"/>
      <c r="AD9" s="356">
        <f>1/1000*[1]CoreVPAImp!AB$267</f>
        <v>9.4699999999999998E-5</v>
      </c>
      <c r="AE9" s="287">
        <f>1/1000*[1]CoreVPAImp!AC$267</f>
        <v>1.0699999999999999E-5</v>
      </c>
      <c r="AF9" s="287">
        <f>1/1000*[1]CoreVPAImp!AD$267</f>
        <v>1.6500000000000001E-5</v>
      </c>
      <c r="AG9" s="287">
        <f>1/1000*[1]CoreVPAImp!AE$267</f>
        <v>4.2700000000000001E-5</v>
      </c>
      <c r="AH9" s="287">
        <f>1/1000*[1]CoreVPAImp!AF$267</f>
        <v>4.1999999999999996E-6</v>
      </c>
      <c r="AI9" s="287">
        <f>1/1000*[1]CoreVPAImp!AG$267</f>
        <v>8.9099999999999997E-5</v>
      </c>
      <c r="AJ9" s="287">
        <f>1/1000*[1]CoreVPAImp!AH$267</f>
        <v>1.3949999999999998E-4</v>
      </c>
      <c r="AK9" s="287">
        <f>1/1000*[1]CoreVPAImp!AI$267</f>
        <v>5.8619999999999983E-4</v>
      </c>
      <c r="AL9" s="287">
        <f>1/1000*[1]CoreVPAImp!AJ$267</f>
        <v>2.1359000000000005E-3</v>
      </c>
      <c r="AM9" s="287">
        <f>1/1000*[1]CoreVPAImp!AK$267</f>
        <v>1.8151999999999999E-3</v>
      </c>
      <c r="AN9" s="287">
        <f>1/1000*[1]CoreVPAImp!AL$267</f>
        <v>2.5249999999999995E-3</v>
      </c>
      <c r="AO9" s="287">
        <f>1/1000*[1]CoreVPAImp!AM$267</f>
        <v>4.8055000000000007E-3</v>
      </c>
      <c r="AP9" s="287">
        <f>1/1000*[1]CoreVPAImp!AN$267</f>
        <v>2.1060999999999996E-3</v>
      </c>
      <c r="AQ9" s="287">
        <f>1/1000*[1]CoreVPAImp!AO$267</f>
        <v>1.8687999999999999E-3</v>
      </c>
      <c r="AR9" s="287">
        <f>1/1000*[1]CoreVPAImp!AP$267</f>
        <v>1.5489E-3</v>
      </c>
      <c r="AS9" s="287">
        <f>1/1000*[1]CoreVPAImp!AQ$267</f>
        <v>5.9179999999999996E-4</v>
      </c>
      <c r="AT9" s="287">
        <f>1/1000*[1]CoreVPAImp!AR$267</f>
        <v>3.3720000000000001E-4</v>
      </c>
      <c r="AU9" s="287">
        <f>1/1000*[1]CoreVPAImp!AS$267</f>
        <v>2.0900000000000001E-4</v>
      </c>
      <c r="AV9" s="287">
        <f>1/1000*[1]CoreVPAImp!AT$267</f>
        <v>3.3709999999999995E-4</v>
      </c>
      <c r="AW9" s="287">
        <f>1/1000*[1]CoreVPAImp!AU$267</f>
        <v>2.2620000000000002E-4</v>
      </c>
      <c r="AX9" s="287">
        <f>1/1000*[1]CoreVPAImp!AV$267</f>
        <v>1.85E-4</v>
      </c>
      <c r="AY9" s="287">
        <f>1/1000*[1]CoreVPAImp!AW$267</f>
        <v>0</v>
      </c>
      <c r="AZ9" s="287">
        <f>1/1000*[1]CoreVPAImp!AX$267</f>
        <v>0</v>
      </c>
      <c r="BA9" s="287">
        <f>1/1000*[1]CoreVPAImp!AY$267</f>
        <v>0</v>
      </c>
      <c r="BB9" s="287">
        <f>1/1000*[1]CoreVPAImp!AZ$267</f>
        <v>0</v>
      </c>
      <c r="BC9" s="289">
        <f>1/1000*[1]CoreVPAImp!BA$267</f>
        <v>0</v>
      </c>
      <c r="BD9" s="293"/>
    </row>
    <row r="10" spans="1:56" ht="17.149999999999999" customHeight="1">
      <c r="B10" s="285" t="s">
        <v>113</v>
      </c>
      <c r="C10" s="286">
        <f>1/$A$1*[1]CoreVPAImp!$B$264</f>
        <v>1.4113168799999999E-3</v>
      </c>
      <c r="D10" s="287">
        <f>1/$A$1*[1]CoreVPAImp!$C$264</f>
        <v>9.5499580399999986E-4</v>
      </c>
      <c r="E10" s="287">
        <f>1/$A$1*[1]CoreVPAImp!$D$264</f>
        <v>3.28155474E-3</v>
      </c>
      <c r="F10" s="287">
        <f>1/$A$1*[1]CoreVPAImp!$E$264</f>
        <v>3.5883081190476191E-3</v>
      </c>
      <c r="G10" s="287">
        <f>1/$A$1*[1]CoreVPAImp!$F$264</f>
        <v>8.4915608399999999E-4</v>
      </c>
      <c r="H10" s="287">
        <f>1/$A$1*[1]CoreVPAImp!$G$264</f>
        <v>1.3246986319999999E-3</v>
      </c>
      <c r="I10" s="287">
        <f>1/$A$1*[1]CoreVPAImp!$H$264</f>
        <v>1.4373114959999999E-3</v>
      </c>
      <c r="J10" s="288">
        <f>1/$A$1*[1]CoreVPAImp!$I$264</f>
        <v>2.1233596999999998E-3</v>
      </c>
      <c r="K10" s="288">
        <f>1/$A$1*[1]CoreVPAImp!$J$264</f>
        <v>2.7983366719999997E-3</v>
      </c>
      <c r="L10" s="288">
        <f>1/$A$1*[1]CoreVPAImp!K$264</f>
        <v>1.0903326199999995E-3</v>
      </c>
      <c r="M10" s="287">
        <f>1/$A$1*[1]CoreVPAImp!L$264</f>
        <v>2.98535648E-3</v>
      </c>
      <c r="N10" s="287">
        <f>1/$A$1*[1]CoreVPAImp!M$264</f>
        <v>5.5297930959999995E-3</v>
      </c>
      <c r="O10" s="287">
        <f>1/$A$1*[1]CoreVPAImp!N$264</f>
        <v>5.9571694959999998E-3</v>
      </c>
      <c r="P10" s="287">
        <f>1/$A$1*[1]CoreVPAImp!O$264</f>
        <v>4.8432921999999974E-3</v>
      </c>
      <c r="Q10" s="287">
        <f>1/$A$1*[1]CoreVPAImp!P$264</f>
        <v>5.1890012599999993E-3</v>
      </c>
      <c r="R10" s="287">
        <f>1/$A$1*[1]CoreVPAImp!Q$264</f>
        <v>4.7217067199999989E-3</v>
      </c>
      <c r="S10" s="287">
        <f>1/$A$1*[1]CoreVPAImp!R$264</f>
        <v>4.2934952999999993E-3</v>
      </c>
      <c r="T10" s="287">
        <f>1/$A$1*[1]CoreVPAImp!S$264</f>
        <v>5.4326830199999988E-3</v>
      </c>
      <c r="U10" s="287">
        <f>1/$A$1*[1]CoreVPAImp!T$264</f>
        <v>6.912289586666666E-3</v>
      </c>
      <c r="V10" s="287">
        <f>1/$A$1*[1]CoreVPAImp!U$264</f>
        <v>6.6804360800000011E-3</v>
      </c>
      <c r="W10" s="287">
        <f>1/$A$1*[1]CoreVPAImp!V$264</f>
        <v>7.0684405599999991E-3</v>
      </c>
      <c r="X10" s="287">
        <f>1/$A$1*[1]CoreVPAImp!W$264</f>
        <v>0</v>
      </c>
      <c r="Y10" s="287">
        <f>1/$A$1*[1]CoreVPAImp!X$264</f>
        <v>0</v>
      </c>
      <c r="Z10" s="287">
        <f>1/$A$1*[1]CoreVPAImp!Y$264</f>
        <v>0</v>
      </c>
      <c r="AA10" s="287">
        <f>1/$A$1*[1]CoreVPAImp!Z$264</f>
        <v>0</v>
      </c>
      <c r="AB10" s="289">
        <f>1/$A$1*[1]CoreVPAImp!AA$264</f>
        <v>0</v>
      </c>
      <c r="AC10" s="135"/>
      <c r="AD10" s="356">
        <f>1/1000*[1]CoreVPAImp!AB$264</f>
        <v>3.5280000000000001E-4</v>
      </c>
      <c r="AE10" s="287">
        <f>1/1000*[1]CoreVPAImp!AC$264</f>
        <v>2.7980000000000002E-4</v>
      </c>
      <c r="AF10" s="287">
        <f>1/1000*[1]CoreVPAImp!AD$264</f>
        <v>1.2577999999999999E-3</v>
      </c>
      <c r="AG10" s="287">
        <f>1/1000*[1]CoreVPAImp!AE$264</f>
        <v>8.2729999999999989E-4</v>
      </c>
      <c r="AH10" s="287">
        <f>1/1000*[1]CoreVPAImp!AF$264</f>
        <v>4.2339999999999999E-4</v>
      </c>
      <c r="AI10" s="287">
        <f>1/1000*[1]CoreVPAImp!AG$264</f>
        <v>3.7199999999999999E-4</v>
      </c>
      <c r="AJ10" s="287">
        <f>1/1000*[1]CoreVPAImp!AH$264</f>
        <v>9.0570000000000006E-4</v>
      </c>
      <c r="AK10" s="287">
        <f>1/1000*[1]CoreVPAImp!AI$264</f>
        <v>1.3117000000000001E-3</v>
      </c>
      <c r="AL10" s="287">
        <f>1/1000*[1]CoreVPAImp!AJ$264</f>
        <v>1.9245999999999996E-3</v>
      </c>
      <c r="AM10" s="287">
        <f>1/1000*[1]CoreVPAImp!AK$264</f>
        <v>1.0828000000000001E-3</v>
      </c>
      <c r="AN10" s="287">
        <f>1/1000*[1]CoreVPAImp!AL$264</f>
        <v>1.3981E-3</v>
      </c>
      <c r="AO10" s="287">
        <f>1/1000*[1]CoreVPAImp!AM$264</f>
        <v>2.1252999999999997E-3</v>
      </c>
      <c r="AP10" s="287">
        <f>1/1000*[1]CoreVPAImp!AN$264</f>
        <v>2.0689999999999997E-3</v>
      </c>
      <c r="AQ10" s="287">
        <f>1/1000*[1]CoreVPAImp!AO$264</f>
        <v>2.9861999999999992E-3</v>
      </c>
      <c r="AR10" s="287">
        <f>1/1000*[1]CoreVPAImp!AP$264</f>
        <v>4.7359000000000004E-3</v>
      </c>
      <c r="AS10" s="287">
        <f>1/1000*[1]CoreVPAImp!AQ$264</f>
        <v>3.4483000000000001E-3</v>
      </c>
      <c r="AT10" s="287">
        <f>1/1000*[1]CoreVPAImp!AR$264</f>
        <v>2.6104999999999995E-3</v>
      </c>
      <c r="AU10" s="287">
        <f>1/1000*[1]CoreVPAImp!AS$264</f>
        <v>3.8914000000000002E-3</v>
      </c>
      <c r="AV10" s="287">
        <f>1/1000*[1]CoreVPAImp!AT$264</f>
        <v>4.3792000000000006E-3</v>
      </c>
      <c r="AW10" s="287">
        <f>1/1000*[1]CoreVPAImp!AU$264</f>
        <v>4.6248999999999995E-3</v>
      </c>
      <c r="AX10" s="287">
        <f>1/1000*[1]CoreVPAImp!AV$264</f>
        <v>4.1765999999999999E-3</v>
      </c>
      <c r="AY10" s="287">
        <f>1/1000*[1]CoreVPAImp!AW$264</f>
        <v>0</v>
      </c>
      <c r="AZ10" s="287">
        <f>1/1000*[1]CoreVPAImp!AX$264</f>
        <v>0</v>
      </c>
      <c r="BA10" s="287">
        <f>1/1000*[1]CoreVPAImp!AY$264</f>
        <v>0</v>
      </c>
      <c r="BB10" s="287">
        <f>1/1000*[1]CoreVPAImp!AZ$264</f>
        <v>0</v>
      </c>
      <c r="BC10" s="289">
        <f>1/1000*[1]CoreVPAImp!BA$264</f>
        <v>0</v>
      </c>
      <c r="BD10" s="293"/>
    </row>
    <row r="11" spans="1:56" ht="17.149999999999999" customHeight="1">
      <c r="B11" s="10" t="s">
        <v>76</v>
      </c>
      <c r="C11" s="68">
        <f>1/$A$1*[1]CoreVPAImp!$B$271</f>
        <v>1.0549688079999999E-2</v>
      </c>
      <c r="D11" s="27">
        <f>1/$A$1*[1]CoreVPAImp!$C$271</f>
        <v>7.6853695999999985E-3</v>
      </c>
      <c r="E11" s="27">
        <f>1/$A$1*[1]CoreVPAImp!$D$271</f>
        <v>7.2528552799999994E-4</v>
      </c>
      <c r="F11" s="27">
        <f>1/$A$1*[1]CoreVPAImp!$E$271</f>
        <v>1.2272999999999999E-4</v>
      </c>
      <c r="G11" s="27">
        <f>1/$A$1*[1]CoreVPAImp!$F$271</f>
        <v>1.1979999999999998E-4</v>
      </c>
      <c r="H11" s="27">
        <f>1/$A$1*[1]CoreVPAImp!$G$271</f>
        <v>1.1792764399999999E-3</v>
      </c>
      <c r="I11" s="27">
        <f>1/$A$1*[1]CoreVPAImp!$H$271</f>
        <v>2.5147977399999997E-3</v>
      </c>
      <c r="J11" s="48">
        <f>1/$A$1*[1]CoreVPAImp!$I$271</f>
        <v>5.0519771480000012E-3</v>
      </c>
      <c r="K11" s="48">
        <f>1/$A$1*[1]CoreVPAImp!$J$271</f>
        <v>6.1829891400000002E-3</v>
      </c>
      <c r="L11" s="48">
        <f>1/$A$1*[1]CoreVPAImp!K$271</f>
        <v>4.7952233559999998E-3</v>
      </c>
      <c r="M11" s="27">
        <f>1/$A$1*[1]CoreVPAImp!L$271</f>
        <v>2.1018859455999999E-2</v>
      </c>
      <c r="N11" s="27">
        <f>1/$A$1*[1]CoreVPAImp!M$271</f>
        <v>6.1802157999999996E-3</v>
      </c>
      <c r="O11" s="27">
        <f>1/$A$1*[1]CoreVPAImp!N$271</f>
        <v>8.9696393600000018E-3</v>
      </c>
      <c r="P11" s="27">
        <f>1/$A$1*[1]CoreVPAImp!O$271</f>
        <v>2.4123659360000001E-2</v>
      </c>
      <c r="Q11" s="27">
        <f>1/$A$1*[1]CoreVPAImp!P$271</f>
        <v>2.8081389759999999E-2</v>
      </c>
      <c r="R11" s="27">
        <f>1/$A$1*[1]CoreVPAImp!Q$271</f>
        <v>1.7730154040000001E-2</v>
      </c>
      <c r="S11" s="27">
        <f>1/$A$1*[1]CoreVPAImp!R$271</f>
        <v>9.8553251599999992E-3</v>
      </c>
      <c r="T11" s="27">
        <f>1/$A$1*[1]CoreVPAImp!S$271</f>
        <v>1.981368306E-2</v>
      </c>
      <c r="U11" s="27">
        <f>1/$A$1*[1]CoreVPAImp!T$271</f>
        <v>2.051770554E-2</v>
      </c>
      <c r="V11" s="27">
        <f>1/$A$1*[1]CoreVPAImp!U$271</f>
        <v>1.176721046E-2</v>
      </c>
      <c r="W11" s="27">
        <f>1/$A$1*[1]CoreVPAImp!V$271</f>
        <v>1.2070813799999998E-2</v>
      </c>
      <c r="X11" s="27">
        <f>1/$A$1*[1]CoreVPAImp!W$271</f>
        <v>0</v>
      </c>
      <c r="Y11" s="27">
        <f>1/$A$1*[1]CoreVPAImp!X$271</f>
        <v>0</v>
      </c>
      <c r="Z11" s="27">
        <f>1/$A$1*[1]CoreVPAImp!Y$271</f>
        <v>0</v>
      </c>
      <c r="AA11" s="27">
        <f>1/$A$1*[1]CoreVPAImp!Z$271</f>
        <v>0</v>
      </c>
      <c r="AB11" s="28">
        <f>1/$A$1*[1]CoreVPAImp!AA$271</f>
        <v>0</v>
      </c>
      <c r="AC11" s="4"/>
      <c r="AD11" s="68">
        <f>1/1000*[1]CoreVPAImp!AB$271</f>
        <v>4.7379999999999997E-4</v>
      </c>
      <c r="AE11" s="27">
        <f>1/1000*[1]CoreVPAImp!AC$271</f>
        <v>2.1990000000000001E-4</v>
      </c>
      <c r="AF11" s="27">
        <f>1/1000*[1]CoreVPAImp!AD$271</f>
        <v>8.2599999999999975E-5</v>
      </c>
      <c r="AG11" s="27">
        <f>1/1000*[1]CoreVPAImp!AE$271</f>
        <v>1.5799999999999998E-5</v>
      </c>
      <c r="AH11" s="27">
        <f>1/1000*[1]CoreVPAImp!AF$271</f>
        <v>2.5599999999999999E-5</v>
      </c>
      <c r="AI11" s="27">
        <f>1/1000*[1]CoreVPAImp!AG$271</f>
        <v>3.3839999999999999E-4</v>
      </c>
      <c r="AJ11" s="27">
        <f>1/1000*[1]CoreVPAImp!AH$271</f>
        <v>9.9799999999999997E-4</v>
      </c>
      <c r="AK11" s="27">
        <f>1/1000*[1]CoreVPAImp!AI$271</f>
        <v>2.2424999999999997E-3</v>
      </c>
      <c r="AL11" s="27">
        <f>1/1000*[1]CoreVPAImp!AJ$271</f>
        <v>3.9962000000000001E-3</v>
      </c>
      <c r="AM11" s="27">
        <f>1/1000*[1]CoreVPAImp!AK$271</f>
        <v>2.1048999999999998E-3</v>
      </c>
      <c r="AN11" s="27">
        <f>1/1000*[1]CoreVPAImp!AL$271</f>
        <v>3.2326E-3</v>
      </c>
      <c r="AO11" s="27">
        <f>1/1000*[1]CoreVPAImp!AM$271</f>
        <v>2.8585000000000004E-3</v>
      </c>
      <c r="AP11" s="27">
        <f>1/1000*[1]CoreVPAImp!AN$271</f>
        <v>3.5061000000000003E-3</v>
      </c>
      <c r="AQ11" s="27">
        <f>1/1000*[1]CoreVPAImp!AO$271</f>
        <v>6.5723999999999991E-3</v>
      </c>
      <c r="AR11" s="27">
        <f>1/1000*[1]CoreVPAImp!AP$271</f>
        <v>6.7748000000000001E-3</v>
      </c>
      <c r="AS11" s="27">
        <f>1/1000*[1]CoreVPAImp!AQ$271</f>
        <v>4.4489999999999998E-3</v>
      </c>
      <c r="AT11" s="27">
        <f>1/1000*[1]CoreVPAImp!AR$271</f>
        <v>3.3603999999999995E-3</v>
      </c>
      <c r="AU11" s="27">
        <f>1/1000*[1]CoreVPAImp!AS$271</f>
        <v>5.8712E-3</v>
      </c>
      <c r="AV11" s="27">
        <f>1/1000*[1]CoreVPAImp!AT$271</f>
        <v>6.3369999999999989E-3</v>
      </c>
      <c r="AW11" s="27">
        <f>1/1000*[1]CoreVPAImp!AU$271</f>
        <v>4.2770000000000004E-3</v>
      </c>
      <c r="AX11" s="27">
        <f>1/1000*[1]CoreVPAImp!AV$271</f>
        <v>4.0670999999999988E-3</v>
      </c>
      <c r="AY11" s="27">
        <f>1/1000*[1]CoreVPAImp!AW$271</f>
        <v>0</v>
      </c>
      <c r="AZ11" s="27">
        <f>1/1000*[1]CoreVPAImp!AX$271</f>
        <v>0</v>
      </c>
      <c r="BA11" s="27">
        <f>1/1000*[1]CoreVPAImp!AY$271</f>
        <v>0</v>
      </c>
      <c r="BB11" s="27">
        <f>1/1000*[1]CoreVPAImp!AZ$271</f>
        <v>0</v>
      </c>
      <c r="BC11" s="28">
        <f>1/1000*[1]CoreVPAImp!BA$271</f>
        <v>0</v>
      </c>
      <c r="BD11" s="259"/>
    </row>
    <row r="12" spans="1:56">
      <c r="B12" s="450" t="s">
        <v>123</v>
      </c>
      <c r="C12" s="49">
        <f>1/$A$1*[1]CoreVPAImp!$B$244</f>
        <v>1.0549688079999999E-2</v>
      </c>
      <c r="D12" s="12">
        <f>1/$A$1*[1]CoreVPAImp!$C$244</f>
        <v>7.6853695999999985E-3</v>
      </c>
      <c r="E12" s="12">
        <f>1/$A$1*[1]CoreVPAImp!$D$244</f>
        <v>7.2528552799999994E-4</v>
      </c>
      <c r="F12" s="12">
        <f>1/$A$1*[1]CoreVPAImp!$E$244</f>
        <v>1.2272999999999999E-4</v>
      </c>
      <c r="G12" s="12">
        <f>1/$A$1*[1]CoreVPAImp!$F$244</f>
        <v>1.1979999999999998E-4</v>
      </c>
      <c r="H12" s="12">
        <f>1/$A$1*[1]CoreVPAImp!$G$244</f>
        <v>1.1553252399999999E-3</v>
      </c>
      <c r="I12" s="12">
        <f>1/$A$1*[1]CoreVPAImp!$H$244</f>
        <v>2.4773421399999999E-3</v>
      </c>
      <c r="J12" s="39">
        <f>1/$A$1*[1]CoreVPAImp!$I$244</f>
        <v>5.0020363480000008E-3</v>
      </c>
      <c r="K12" s="39">
        <f>1/$A$1*[1]CoreVPAImp!$J$244</f>
        <v>6.1829891400000002E-3</v>
      </c>
      <c r="L12" s="39">
        <f>1/$A$1*[1]CoreVPAImp!K$244</f>
        <v>4.7920935159999995E-3</v>
      </c>
      <c r="M12" s="12">
        <f>1/$A$1*[1]CoreVPAImp!L$244</f>
        <v>2.0997079376E-2</v>
      </c>
      <c r="N12" s="12">
        <f>1/$A$1*[1]CoreVPAImp!M$244</f>
        <v>6.1436945599999994E-3</v>
      </c>
      <c r="O12" s="12">
        <f>1/$A$1*[1]CoreVPAImp!N$244</f>
        <v>8.953342940000001E-3</v>
      </c>
      <c r="P12" s="12">
        <f>1/$A$1*[1]CoreVPAImp!O$244</f>
        <v>2.406854906E-2</v>
      </c>
      <c r="Q12" s="12">
        <f>1/$A$1*[1]CoreVPAImp!P$244</f>
        <v>2.8037333719999998E-2</v>
      </c>
      <c r="R12" s="12">
        <f>1/$A$1*[1]CoreVPAImp!Q$244</f>
        <v>1.754681424E-2</v>
      </c>
      <c r="S12" s="14">
        <f>1/$A$1*[1]CoreVPAImp!R$244</f>
        <v>9.8213989599999999E-3</v>
      </c>
      <c r="T12" s="12">
        <f>1/$A$1*[1]CoreVPAImp!S$244</f>
        <v>1.9780208779999999E-2</v>
      </c>
      <c r="U12" s="12">
        <f>1/$A$1*[1]CoreVPAImp!T$244</f>
        <v>2.0365833539999999E-2</v>
      </c>
      <c r="V12" s="12">
        <f>1/$A$1*[1]CoreVPAImp!U$244</f>
        <v>1.1742638499999999E-2</v>
      </c>
      <c r="W12" s="12">
        <f>1/$A$1*[1]CoreVPAImp!V$244</f>
        <v>1.1931701099999999E-2</v>
      </c>
      <c r="X12" s="12">
        <f>1/$A$1*[1]CoreVPAImp!W$244</f>
        <v>0</v>
      </c>
      <c r="Y12" s="12">
        <f>1/$A$1*[1]CoreVPAImp!X$244</f>
        <v>0</v>
      </c>
      <c r="Z12" s="12">
        <f>1/$A$1*[1]CoreVPAImp!Y$244</f>
        <v>0</v>
      </c>
      <c r="AA12" s="12">
        <f>1/$A$1*[1]CoreVPAImp!Z$244</f>
        <v>0</v>
      </c>
      <c r="AB12" s="11">
        <f>1/$A$1*[1]CoreVPAImp!AA$244</f>
        <v>0</v>
      </c>
      <c r="AC12" s="4"/>
      <c r="AD12" s="73">
        <f>1/1000*[1]CoreVPAImp!AB$244</f>
        <v>4.7379999999999997E-4</v>
      </c>
      <c r="AE12" s="12">
        <f>1/1000*[1]CoreVPAImp!AC$244</f>
        <v>2.1990000000000001E-4</v>
      </c>
      <c r="AF12" s="12">
        <f>1/1000*[1]CoreVPAImp!AD$244</f>
        <v>8.2599999999999975E-5</v>
      </c>
      <c r="AG12" s="12">
        <f>1/1000*[1]CoreVPAImp!AE$244</f>
        <v>1.5799999999999998E-5</v>
      </c>
      <c r="AH12" s="12">
        <f>1/1000*[1]CoreVPAImp!AF$244</f>
        <v>2.5599999999999999E-5</v>
      </c>
      <c r="AI12" s="12">
        <f>1/1000*[1]CoreVPAImp!AG$244</f>
        <v>3.3589999999999998E-4</v>
      </c>
      <c r="AJ12" s="12">
        <f>1/1000*[1]CoreVPAImp!AH$244</f>
        <v>9.9489999999999995E-4</v>
      </c>
      <c r="AK12" s="12">
        <f>1/1000*[1]CoreVPAImp!AI$244</f>
        <v>2.2347999999999999E-3</v>
      </c>
      <c r="AL12" s="12">
        <f>1/1000*[1]CoreVPAImp!AJ$244</f>
        <v>3.9962000000000001E-3</v>
      </c>
      <c r="AM12" s="12">
        <f>1/1000*[1]CoreVPAImp!AK$244</f>
        <v>2.0985999999999999E-3</v>
      </c>
      <c r="AN12" s="12">
        <f>1/1000*[1]CoreVPAImp!AL$244</f>
        <v>3.1963E-3</v>
      </c>
      <c r="AO12" s="12">
        <f>1/1000*[1]CoreVPAImp!AM$244</f>
        <v>2.7989000000000004E-3</v>
      </c>
      <c r="AP12" s="12">
        <f>1/1000*[1]CoreVPAImp!AN$244</f>
        <v>3.4805999999999999E-3</v>
      </c>
      <c r="AQ12" s="12">
        <f>1/1000*[1]CoreVPAImp!AO$244</f>
        <v>6.4804999999999993E-3</v>
      </c>
      <c r="AR12" s="12">
        <f>1/1000*[1]CoreVPAImp!AP$244</f>
        <v>6.7042999999999998E-3</v>
      </c>
      <c r="AS12" s="12">
        <f>1/1000*[1]CoreVPAImp!AQ$244</f>
        <v>4.3749000000000001E-3</v>
      </c>
      <c r="AT12" s="432">
        <f>1/1000*[1]CoreVPAImp!AR$244</f>
        <v>3.3181999999999994E-3</v>
      </c>
      <c r="AU12" s="12">
        <f>1/1000*[1]CoreVPAImp!AS$244</f>
        <v>5.8403999999999999E-3</v>
      </c>
      <c r="AV12" s="12">
        <f>1/1000*[1]CoreVPAImp!AT$244</f>
        <v>6.2933999999999993E-3</v>
      </c>
      <c r="AW12" s="12">
        <f>1/1000*[1]CoreVPAImp!AU$244</f>
        <v>4.2427999999999997E-3</v>
      </c>
      <c r="AX12" s="12">
        <f>1/1000*[1]CoreVPAImp!AV$244</f>
        <v>4.0375999999999997E-3</v>
      </c>
      <c r="AY12" s="12">
        <f>1/1000*[1]CoreVPAImp!AW$244</f>
        <v>0</v>
      </c>
      <c r="AZ12" s="12">
        <f>1/1000*[1]CoreVPAImp!AX$244</f>
        <v>0</v>
      </c>
      <c r="BA12" s="12">
        <f>1/1000*[1]CoreVPAImp!AY$244</f>
        <v>0</v>
      </c>
      <c r="BB12" s="12">
        <f>1/1000*[1]CoreVPAImp!AZ$244</f>
        <v>0</v>
      </c>
      <c r="BC12" s="11">
        <f>1/1000*[1]CoreVPAImp!BA$244</f>
        <v>0</v>
      </c>
      <c r="BD12" s="259"/>
    </row>
    <row r="13" spans="1:56">
      <c r="B13" s="8" t="s">
        <v>17</v>
      </c>
      <c r="C13" s="23">
        <f t="shared" ref="C13:AB13" si="2">SUM(C11:C11)-SUM(C12:C12)</f>
        <v>0</v>
      </c>
      <c r="D13" s="18">
        <f t="shared" si="2"/>
        <v>0</v>
      </c>
      <c r="E13" s="18">
        <f t="shared" si="2"/>
        <v>0</v>
      </c>
      <c r="F13" s="18">
        <f t="shared" si="2"/>
        <v>0</v>
      </c>
      <c r="G13" s="18">
        <f t="shared" si="2"/>
        <v>0</v>
      </c>
      <c r="H13" s="18">
        <f t="shared" si="2"/>
        <v>2.3951199999999988E-5</v>
      </c>
      <c r="I13" s="18">
        <f t="shared" si="2"/>
        <v>3.7455599999999811E-5</v>
      </c>
      <c r="J13" s="78">
        <f t="shared" si="2"/>
        <v>4.9940800000000327E-5</v>
      </c>
      <c r="K13" s="78">
        <f t="shared" si="2"/>
        <v>0</v>
      </c>
      <c r="L13" s="78">
        <f t="shared" si="2"/>
        <v>3.1298400000002655E-6</v>
      </c>
      <c r="M13" s="18">
        <f t="shared" si="2"/>
        <v>2.1780079999998703E-5</v>
      </c>
      <c r="N13" s="18">
        <f t="shared" si="2"/>
        <v>3.6521240000000205E-5</v>
      </c>
      <c r="O13" s="18">
        <f t="shared" si="2"/>
        <v>1.6296420000000769E-5</v>
      </c>
      <c r="P13" s="18">
        <f t="shared" si="2"/>
        <v>5.5110300000001111E-5</v>
      </c>
      <c r="Q13" s="18">
        <f t="shared" si="2"/>
        <v>4.405604000000049E-5</v>
      </c>
      <c r="R13" s="18">
        <f t="shared" si="2"/>
        <v>1.8333980000000138E-4</v>
      </c>
      <c r="S13" s="18">
        <f t="shared" si="2"/>
        <v>3.3926199999999296E-5</v>
      </c>
      <c r="T13" s="18">
        <f t="shared" si="2"/>
        <v>3.3474280000000967E-5</v>
      </c>
      <c r="U13" s="18">
        <f t="shared" si="2"/>
        <v>1.5187200000000081E-4</v>
      </c>
      <c r="V13" s="14">
        <f t="shared" si="2"/>
        <v>2.4571960000000642E-5</v>
      </c>
      <c r="W13" s="14">
        <f t="shared" si="2"/>
        <v>1.391126999999992E-4</v>
      </c>
      <c r="X13" s="18">
        <f t="shared" si="2"/>
        <v>0</v>
      </c>
      <c r="Y13" s="18">
        <f t="shared" si="2"/>
        <v>0</v>
      </c>
      <c r="Z13" s="18">
        <f t="shared" si="2"/>
        <v>0</v>
      </c>
      <c r="AA13" s="18">
        <f t="shared" si="2"/>
        <v>0</v>
      </c>
      <c r="AB13" s="113">
        <f t="shared" si="2"/>
        <v>0</v>
      </c>
      <c r="AC13" s="4"/>
      <c r="AD13" s="13">
        <f t="shared" ref="AD13:BC13" si="3">SUM(AD11:AD11)-SUM(AD12:AD12)</f>
        <v>0</v>
      </c>
      <c r="AE13" s="14">
        <f t="shared" si="3"/>
        <v>0</v>
      </c>
      <c r="AF13" s="14">
        <f t="shared" si="3"/>
        <v>0</v>
      </c>
      <c r="AG13" s="14">
        <f t="shared" si="3"/>
        <v>0</v>
      </c>
      <c r="AH13" s="14">
        <f t="shared" si="3"/>
        <v>0</v>
      </c>
      <c r="AI13" s="14">
        <f t="shared" si="3"/>
        <v>2.5000000000000066E-6</v>
      </c>
      <c r="AJ13" s="14">
        <f t="shared" si="3"/>
        <v>3.1000000000000211E-6</v>
      </c>
      <c r="AK13" s="14">
        <f t="shared" si="3"/>
        <v>7.6999999999998077E-6</v>
      </c>
      <c r="AL13" s="14">
        <f t="shared" si="3"/>
        <v>0</v>
      </c>
      <c r="AM13" s="14">
        <f t="shared" si="3"/>
        <v>6.2999999999998821E-6</v>
      </c>
      <c r="AN13" s="14">
        <f t="shared" si="3"/>
        <v>3.6299999999999961E-5</v>
      </c>
      <c r="AO13" s="14">
        <f t="shared" si="3"/>
        <v>5.9599999999999931E-5</v>
      </c>
      <c r="AP13" s="14">
        <f t="shared" si="3"/>
        <v>2.5500000000000349E-5</v>
      </c>
      <c r="AQ13" s="14">
        <f t="shared" si="3"/>
        <v>9.1899999999999794E-5</v>
      </c>
      <c r="AR13" s="14">
        <f t="shared" si="3"/>
        <v>7.050000000000025E-5</v>
      </c>
      <c r="AS13" s="14">
        <f t="shared" si="3"/>
        <v>7.4099999999999687E-5</v>
      </c>
      <c r="AT13" s="432">
        <f t="shared" si="3"/>
        <v>4.220000000000005E-5</v>
      </c>
      <c r="AU13" s="14">
        <f t="shared" si="3"/>
        <v>3.0800000000000098E-5</v>
      </c>
      <c r="AV13" s="14">
        <f t="shared" si="3"/>
        <v>4.3599999999999542E-5</v>
      </c>
      <c r="AW13" s="14">
        <f t="shared" si="3"/>
        <v>3.4200000000000723E-5</v>
      </c>
      <c r="AX13" s="14">
        <f t="shared" si="3"/>
        <v>2.9499999999999145E-5</v>
      </c>
      <c r="AY13" s="14">
        <f t="shared" si="3"/>
        <v>0</v>
      </c>
      <c r="AZ13" s="14">
        <f t="shared" si="3"/>
        <v>0</v>
      </c>
      <c r="BA13" s="14">
        <f t="shared" si="3"/>
        <v>0</v>
      </c>
      <c r="BB13" s="14">
        <f t="shared" si="3"/>
        <v>0</v>
      </c>
      <c r="BC13" s="16">
        <f t="shared" si="3"/>
        <v>0</v>
      </c>
      <c r="BD13" s="259"/>
    </row>
    <row r="14" spans="1:56" ht="17.149999999999999" customHeight="1">
      <c r="B14" s="10" t="s">
        <v>121</v>
      </c>
      <c r="C14" s="68">
        <f t="shared" ref="C14:AB14" si="4">C5-SUM(C6,C7,C8,C9,C10,C11)</f>
        <v>0.28629742928399998</v>
      </c>
      <c r="D14" s="27">
        <f t="shared" si="4"/>
        <v>0.4314328937200001</v>
      </c>
      <c r="E14" s="27">
        <f t="shared" si="4"/>
        <v>0.41236677108399994</v>
      </c>
      <c r="F14" s="27">
        <f t="shared" si="4"/>
        <v>0.27447284578571429</v>
      </c>
      <c r="G14" s="27">
        <f t="shared" si="4"/>
        <v>0.21598753273600002</v>
      </c>
      <c r="H14" s="27">
        <f t="shared" si="4"/>
        <v>8.5629916515999993E-2</v>
      </c>
      <c r="I14" s="27">
        <f t="shared" si="4"/>
        <v>0.13286994506799998</v>
      </c>
      <c r="J14" s="48">
        <f t="shared" si="4"/>
        <v>0.167236759392</v>
      </c>
      <c r="K14" s="48">
        <f t="shared" si="4"/>
        <v>0.120062007176</v>
      </c>
      <c r="L14" s="48">
        <f t="shared" si="4"/>
        <v>3.9328685095999995E-2</v>
      </c>
      <c r="M14" s="27">
        <f t="shared" si="4"/>
        <v>6.7175454632000003E-2</v>
      </c>
      <c r="N14" s="27">
        <f t="shared" si="4"/>
        <v>5.6489328355999999E-2</v>
      </c>
      <c r="O14" s="27">
        <f t="shared" si="4"/>
        <v>8.1728859836000006E-2</v>
      </c>
      <c r="P14" s="27">
        <f t="shared" si="4"/>
        <v>7.1636357992000008E-2</v>
      </c>
      <c r="Q14" s="27">
        <f t="shared" si="4"/>
        <v>7.8262664580000002E-2</v>
      </c>
      <c r="R14" s="27">
        <f t="shared" si="4"/>
        <v>9.6377184593333318E-2</v>
      </c>
      <c r="S14" s="27">
        <f t="shared" si="4"/>
        <v>0.11808168240399999</v>
      </c>
      <c r="T14" s="27">
        <f t="shared" si="4"/>
        <v>0.13842453203600003</v>
      </c>
      <c r="U14" s="27">
        <f t="shared" si="4"/>
        <v>0.17355889661600002</v>
      </c>
      <c r="V14" s="27">
        <f t="shared" si="4"/>
        <v>0.18360097150400001</v>
      </c>
      <c r="W14" s="27">
        <f t="shared" si="4"/>
        <v>0.21777508304400001</v>
      </c>
      <c r="X14" s="27">
        <f t="shared" si="4"/>
        <v>0</v>
      </c>
      <c r="Y14" s="27">
        <f t="shared" si="4"/>
        <v>0</v>
      </c>
      <c r="Z14" s="27">
        <f t="shared" si="4"/>
        <v>0</v>
      </c>
      <c r="AA14" s="27">
        <f t="shared" si="4"/>
        <v>0</v>
      </c>
      <c r="AB14" s="28">
        <f t="shared" si="4"/>
        <v>0</v>
      </c>
      <c r="AC14" s="357"/>
      <c r="AD14" s="68">
        <f t="shared" ref="AD14:BC14" si="5">AD5-SUM(AD6,AD7,AD8,AD9,AD10,AD11)</f>
        <v>1.24624E-2</v>
      </c>
      <c r="AE14" s="27">
        <f t="shared" si="5"/>
        <v>1.8915599999999994E-2</v>
      </c>
      <c r="AF14" s="27">
        <f t="shared" si="5"/>
        <v>2.0082999999999997E-2</v>
      </c>
      <c r="AG14" s="27">
        <f t="shared" si="5"/>
        <v>1.7123599999999999E-2</v>
      </c>
      <c r="AH14" s="27">
        <f t="shared" si="5"/>
        <v>1.7192599999999999E-2</v>
      </c>
      <c r="AI14" s="27">
        <f t="shared" si="5"/>
        <v>9.109299999999999E-3</v>
      </c>
      <c r="AJ14" s="27">
        <f t="shared" si="5"/>
        <v>1.3582799999999999E-2</v>
      </c>
      <c r="AK14" s="27">
        <f t="shared" si="5"/>
        <v>2.1121100000000004E-2</v>
      </c>
      <c r="AL14" s="27">
        <f t="shared" si="5"/>
        <v>2.3699199999999993E-2</v>
      </c>
      <c r="AM14" s="27">
        <f t="shared" si="5"/>
        <v>7.7932999999999987E-3</v>
      </c>
      <c r="AN14" s="27">
        <f t="shared" si="5"/>
        <v>1.3204099999999998E-2</v>
      </c>
      <c r="AO14" s="27">
        <f t="shared" si="5"/>
        <v>1.33703E-2</v>
      </c>
      <c r="AP14" s="27">
        <f t="shared" si="5"/>
        <v>2.1633800000000002E-2</v>
      </c>
      <c r="AQ14" s="27">
        <f t="shared" si="5"/>
        <v>1.9303799999999999E-2</v>
      </c>
      <c r="AR14" s="27">
        <f t="shared" si="5"/>
        <v>1.656429999999999E-2</v>
      </c>
      <c r="AS14" s="27">
        <f t="shared" si="5"/>
        <v>1.2978100000000005E-2</v>
      </c>
      <c r="AT14" s="27">
        <f t="shared" si="5"/>
        <v>1.5149600000000003E-2</v>
      </c>
      <c r="AU14" s="27">
        <f t="shared" si="5"/>
        <v>1.8609999999999995E-2</v>
      </c>
      <c r="AV14" s="27">
        <f t="shared" si="5"/>
        <v>2.6348500000000004E-2</v>
      </c>
      <c r="AW14" s="27">
        <f t="shared" si="5"/>
        <v>2.7132799999999999E-2</v>
      </c>
      <c r="AX14" s="27">
        <f t="shared" si="5"/>
        <v>2.6885600000000003E-2</v>
      </c>
      <c r="AY14" s="27">
        <f t="shared" si="5"/>
        <v>0</v>
      </c>
      <c r="AZ14" s="27">
        <f t="shared" si="5"/>
        <v>0</v>
      </c>
      <c r="BA14" s="27">
        <f t="shared" si="5"/>
        <v>0</v>
      </c>
      <c r="BB14" s="27">
        <f t="shared" si="5"/>
        <v>0</v>
      </c>
      <c r="BC14" s="48">
        <f t="shared" si="5"/>
        <v>0</v>
      </c>
      <c r="BD14" s="503"/>
    </row>
    <row r="15" spans="1:56">
      <c r="B15" s="5" t="s">
        <v>122</v>
      </c>
      <c r="C15" s="49">
        <f>1/$A$1*[1]CoreVPAImp!$B$194</f>
        <v>0.28628935352399998</v>
      </c>
      <c r="D15" s="12">
        <f>1/$A$1*[1]CoreVPAImp!$C$194</f>
        <v>0.43141421372000005</v>
      </c>
      <c r="E15" s="12">
        <f>1/$A$1*[1]CoreVPAImp!$D$194</f>
        <v>0.41232032748399994</v>
      </c>
      <c r="F15" s="12">
        <f>1/$A$1*[1]CoreVPAImp!$E$194</f>
        <v>0.27431630054761902</v>
      </c>
      <c r="G15" s="12">
        <f>1/$A$1*[1]CoreVPAImp!$F$194</f>
        <v>0.21592628833600003</v>
      </c>
      <c r="H15" s="12">
        <f>1/$A$1*[1]CoreVPAImp!$G$194</f>
        <v>8.5603586575999993E-2</v>
      </c>
      <c r="I15" s="12">
        <f>1/$A$1*[1]CoreVPAImp!$H$194</f>
        <v>0.132696587408</v>
      </c>
      <c r="J15" s="39">
        <f>1/$A$1*[1]CoreVPAImp!$I$194</f>
        <v>0.16710790899200001</v>
      </c>
      <c r="K15" s="39">
        <f>1/$A$1*[1]CoreVPAImp!$J$194</f>
        <v>0.119969971176</v>
      </c>
      <c r="L15" s="39">
        <f>1/$A$1*[1]CoreVPAImp!K$194</f>
        <v>3.9328443595999997E-2</v>
      </c>
      <c r="M15" s="12">
        <f>1/$A$1*[1]CoreVPAImp!L$194</f>
        <v>6.7162714631999992E-2</v>
      </c>
      <c r="N15" s="12">
        <f>1/$A$1*[1]CoreVPAImp!M$194</f>
        <v>5.5611308355999992E-2</v>
      </c>
      <c r="O15" s="12">
        <f>1/$A$1*[1]CoreVPAImp!N$194</f>
        <v>8.1633005699999997E-2</v>
      </c>
      <c r="P15" s="12">
        <f>1/$A$1*[1]CoreVPAImp!O$194</f>
        <v>7.1332005692000003E-2</v>
      </c>
      <c r="Q15" s="12">
        <f>1/$A$1*[1]CoreVPAImp!P$194</f>
        <v>7.8262664580000002E-2</v>
      </c>
      <c r="R15" s="12">
        <f>1/$A$1*[1]CoreVPAImp!Q$194</f>
        <v>9.6282822773333318E-2</v>
      </c>
      <c r="S15" s="14">
        <f>1/$A$1*[1]CoreVPAImp!R$194</f>
        <v>0.11806526340399998</v>
      </c>
      <c r="T15" s="12">
        <f>1/$A$1*[1]CoreVPAImp!S$194</f>
        <v>0.138188789536</v>
      </c>
      <c r="U15" s="12">
        <f>1/$A$1*[1]CoreVPAImp!T$194</f>
        <v>0.17328531253599999</v>
      </c>
      <c r="V15" s="12">
        <f>1/$A$1*[1]CoreVPAImp!U$194</f>
        <v>0.18344177530399999</v>
      </c>
      <c r="W15" s="12">
        <f>1/$A$1*[1]CoreVPAImp!V$194</f>
        <v>0.20672848996399998</v>
      </c>
      <c r="X15" s="12">
        <f>1/$A$1*[1]CoreVPAImp!W$194</f>
        <v>0</v>
      </c>
      <c r="Y15" s="12">
        <f>1/$A$1*[1]CoreVPAImp!X$194</f>
        <v>0</v>
      </c>
      <c r="Z15" s="12">
        <f>1/$A$1*[1]CoreVPAImp!Y$194</f>
        <v>0</v>
      </c>
      <c r="AA15" s="12">
        <f>1/$A$1*[1]CoreVPAImp!Z$194</f>
        <v>0</v>
      </c>
      <c r="AB15" s="11">
        <f>1/$A$1*[1]CoreVPAImp!AA$194</f>
        <v>0</v>
      </c>
      <c r="AC15" s="4"/>
      <c r="AD15" s="73">
        <f>1/1000*[1]CoreVPAImp!AB$194</f>
        <v>1.2458799999999999E-2</v>
      </c>
      <c r="AE15" s="12">
        <f>1/1000*[1]CoreVPAImp!AC$194</f>
        <v>1.8914299999999998E-2</v>
      </c>
      <c r="AF15" s="12">
        <f>1/1000*[1]CoreVPAImp!AD$194</f>
        <v>2.0063899999999996E-2</v>
      </c>
      <c r="AG15" s="12">
        <f>1/1000*[1]CoreVPAImp!AE$194</f>
        <v>1.70691E-2</v>
      </c>
      <c r="AH15" s="12">
        <f>1/1000*[1]CoreVPAImp!AF$194</f>
        <v>1.71334E-2</v>
      </c>
      <c r="AI15" s="12">
        <f>1/1000*[1]CoreVPAImp!AG$194</f>
        <v>9.0878E-3</v>
      </c>
      <c r="AJ15" s="12">
        <f>1/1000*[1]CoreVPAImp!AH$194</f>
        <v>1.34526E-2</v>
      </c>
      <c r="AK15" s="12">
        <f>1/1000*[1]CoreVPAImp!AI$194</f>
        <v>2.0939099999999999E-2</v>
      </c>
      <c r="AL15" s="12">
        <f>1/1000*[1]CoreVPAImp!AJ$194</f>
        <v>2.3538199999999995E-2</v>
      </c>
      <c r="AM15" s="12">
        <f>1/1000*[1]CoreVPAImp!AK$194</f>
        <v>7.7922999999999994E-3</v>
      </c>
      <c r="AN15" s="12">
        <f>1/1000*[1]CoreVPAImp!AL$194</f>
        <v>1.3201699999999999E-2</v>
      </c>
      <c r="AO15" s="12">
        <f>1/1000*[1]CoreVPAImp!AM$194</f>
        <v>1.29315E-2</v>
      </c>
      <c r="AP15" s="12">
        <f>1/1000*[1]CoreVPAImp!AN$194</f>
        <v>2.1569699999999997E-2</v>
      </c>
      <c r="AQ15" s="12">
        <f>1/1000*[1]CoreVPAImp!AO$194</f>
        <v>1.90777E-2</v>
      </c>
      <c r="AR15" s="12">
        <f>1/1000*[1]CoreVPAImp!AP$194</f>
        <v>1.6564300000000001E-2</v>
      </c>
      <c r="AS15" s="12">
        <f>1/1000*[1]CoreVPAImp!AQ$194</f>
        <v>1.2927999999999999E-2</v>
      </c>
      <c r="AT15" s="432">
        <f>1/1000*[1]CoreVPAImp!AR$194</f>
        <v>1.5145199999999999E-2</v>
      </c>
      <c r="AU15" s="12">
        <f>1/1000*[1]CoreVPAImp!AS$194</f>
        <v>1.85693E-2</v>
      </c>
      <c r="AV15" s="12">
        <f>1/1000*[1]CoreVPAImp!AT$194</f>
        <v>2.6312700000000001E-2</v>
      </c>
      <c r="AW15" s="12">
        <f>1/1000*[1]CoreVPAImp!AU$194</f>
        <v>2.7024599999999999E-2</v>
      </c>
      <c r="AX15" s="12">
        <f>1/1000*[1]CoreVPAImp!AV$194</f>
        <v>2.68066E-2</v>
      </c>
      <c r="AY15" s="12">
        <f>1/1000*[1]CoreVPAImp!AW$194</f>
        <v>0</v>
      </c>
      <c r="AZ15" s="12">
        <f>1/1000*[1]CoreVPAImp!AX$194</f>
        <v>0</v>
      </c>
      <c r="BA15" s="12">
        <f>1/1000*[1]CoreVPAImp!AY$194</f>
        <v>0</v>
      </c>
      <c r="BB15" s="12">
        <f>1/1000*[1]CoreVPAImp!AZ$194</f>
        <v>0</v>
      </c>
      <c r="BC15" s="39">
        <f>1/1000*[1]CoreVPAImp!BA$194</f>
        <v>0</v>
      </c>
      <c r="BD15" s="259"/>
    </row>
    <row r="16" spans="1:56" ht="13" thickBot="1">
      <c r="B16" s="6" t="s">
        <v>17</v>
      </c>
      <c r="C16" s="414">
        <f t="shared" ref="C16:AB16" si="6">SUM(C14:C14)-SUM(C15:C15)</f>
        <v>8.0757600000036511E-6</v>
      </c>
      <c r="D16" s="358">
        <f t="shared" si="6"/>
        <v>1.8680000000048658E-5</v>
      </c>
      <c r="E16" s="358">
        <f t="shared" si="6"/>
        <v>4.6443600000001251E-5</v>
      </c>
      <c r="F16" s="358">
        <f t="shared" si="6"/>
        <v>1.5654523809527365E-4</v>
      </c>
      <c r="G16" s="358">
        <f t="shared" si="6"/>
        <v>6.1244399999993426E-5</v>
      </c>
      <c r="H16" s="358">
        <f t="shared" si="6"/>
        <v>2.6329939999999996E-5</v>
      </c>
      <c r="I16" s="358">
        <f t="shared" si="6"/>
        <v>1.733576599999842E-4</v>
      </c>
      <c r="J16" s="358">
        <f t="shared" si="6"/>
        <v>1.2885039999999126E-4</v>
      </c>
      <c r="K16" s="358">
        <f t="shared" si="6"/>
        <v>9.203600000000367E-5</v>
      </c>
      <c r="L16" s="358">
        <f t="shared" si="6"/>
        <v>2.4149999999778515E-7</v>
      </c>
      <c r="M16" s="358">
        <f t="shared" si="6"/>
        <v>1.2740000000011076E-5</v>
      </c>
      <c r="N16" s="358">
        <f t="shared" si="6"/>
        <v>8.7802000000000713E-4</v>
      </c>
      <c r="O16" s="358">
        <f t="shared" si="6"/>
        <v>9.5854136000009249E-5</v>
      </c>
      <c r="P16" s="358">
        <f t="shared" si="6"/>
        <v>3.0435230000000479E-4</v>
      </c>
      <c r="Q16" s="358">
        <f t="shared" si="6"/>
        <v>0</v>
      </c>
      <c r="R16" s="358">
        <f t="shared" si="6"/>
        <v>9.4361819999999597E-5</v>
      </c>
      <c r="S16" s="358">
        <f t="shared" si="6"/>
        <v>1.6419000000017503E-5</v>
      </c>
      <c r="T16" s="358">
        <f t="shared" si="6"/>
        <v>2.3574250000002461E-4</v>
      </c>
      <c r="U16" s="358">
        <f t="shared" si="6"/>
        <v>2.7358408000002776E-4</v>
      </c>
      <c r="V16" s="358">
        <f t="shared" si="6"/>
        <v>1.5919620000001689E-4</v>
      </c>
      <c r="W16" s="358">
        <f t="shared" si="6"/>
        <v>1.1046593080000028E-2</v>
      </c>
      <c r="X16" s="358">
        <f t="shared" si="6"/>
        <v>0</v>
      </c>
      <c r="Y16" s="358">
        <f t="shared" si="6"/>
        <v>0</v>
      </c>
      <c r="Z16" s="358">
        <f t="shared" si="6"/>
        <v>0</v>
      </c>
      <c r="AA16" s="358">
        <f t="shared" si="6"/>
        <v>0</v>
      </c>
      <c r="AB16" s="502">
        <f t="shared" si="6"/>
        <v>0</v>
      </c>
      <c r="AC16" s="38"/>
      <c r="AD16" s="85">
        <f t="shared" ref="AD16:BC16" si="7">SUM(AD14:AD14)-SUM(AD15:AD15)</f>
        <v>3.6000000000011717E-6</v>
      </c>
      <c r="AE16" s="341">
        <f t="shared" si="7"/>
        <v>1.299999999995749E-6</v>
      </c>
      <c r="AF16" s="341">
        <f t="shared" si="7"/>
        <v>1.9100000000001061E-5</v>
      </c>
      <c r="AG16" s="341">
        <f t="shared" si="7"/>
        <v>5.4499999999998994E-5</v>
      </c>
      <c r="AH16" s="341">
        <f t="shared" si="7"/>
        <v>5.9199999999998837E-5</v>
      </c>
      <c r="AI16" s="341">
        <f t="shared" si="7"/>
        <v>2.1499999999998951E-5</v>
      </c>
      <c r="AJ16" s="341">
        <f t="shared" si="7"/>
        <v>1.3019999999999872E-4</v>
      </c>
      <c r="AK16" s="341">
        <f t="shared" si="7"/>
        <v>1.8200000000000507E-4</v>
      </c>
      <c r="AL16" s="341">
        <f t="shared" si="7"/>
        <v>1.6099999999999795E-4</v>
      </c>
      <c r="AM16" s="341">
        <f t="shared" si="7"/>
        <v>9.9999999999926537E-7</v>
      </c>
      <c r="AN16" s="341">
        <f t="shared" si="7"/>
        <v>2.3999999999996247E-6</v>
      </c>
      <c r="AO16" s="341">
        <f t="shared" si="7"/>
        <v>4.3879999999999961E-4</v>
      </c>
      <c r="AP16" s="341">
        <f t="shared" si="7"/>
        <v>6.4100000000004431E-5</v>
      </c>
      <c r="AQ16" s="341">
        <f t="shared" si="7"/>
        <v>2.2609999999999991E-4</v>
      </c>
      <c r="AR16" s="341">
        <f t="shared" si="7"/>
        <v>0</v>
      </c>
      <c r="AS16" s="341">
        <f t="shared" si="7"/>
        <v>5.0100000000006042E-5</v>
      </c>
      <c r="AT16" s="437">
        <f t="shared" si="7"/>
        <v>4.4000000000033596E-6</v>
      </c>
      <c r="AU16" s="341">
        <f t="shared" si="7"/>
        <v>4.0699999999994213E-5</v>
      </c>
      <c r="AV16" s="341">
        <f t="shared" si="7"/>
        <v>3.5800000000002496E-5</v>
      </c>
      <c r="AW16" s="341">
        <f t="shared" si="7"/>
        <v>1.0819999999999927E-4</v>
      </c>
      <c r="AX16" s="341">
        <f t="shared" si="7"/>
        <v>7.9000000000002679E-5</v>
      </c>
      <c r="AY16" s="341">
        <f t="shared" si="7"/>
        <v>0</v>
      </c>
      <c r="AZ16" s="341">
        <f t="shared" si="7"/>
        <v>0</v>
      </c>
      <c r="BA16" s="341">
        <f t="shared" si="7"/>
        <v>0</v>
      </c>
      <c r="BB16" s="341">
        <f t="shared" si="7"/>
        <v>0</v>
      </c>
      <c r="BC16" s="342">
        <f t="shared" si="7"/>
        <v>0</v>
      </c>
      <c r="BD16" s="359"/>
    </row>
    <row r="17" spans="30:55" ht="13" thickTop="1">
      <c r="AD17" s="34"/>
      <c r="AE17" s="34"/>
      <c r="AF17" s="34"/>
      <c r="AG17" s="34"/>
      <c r="AH17" s="34"/>
      <c r="AI17" s="34"/>
      <c r="AJ17" s="34"/>
      <c r="AK17" s="34"/>
      <c r="AL17" s="34"/>
      <c r="AM17" s="34"/>
      <c r="AN17" s="34"/>
      <c r="AO17" s="34"/>
      <c r="AP17" s="34"/>
      <c r="AQ17" s="34"/>
      <c r="AR17" s="34"/>
      <c r="AS17" s="34"/>
      <c r="AT17" s="430"/>
      <c r="AU17" s="34"/>
      <c r="AV17" s="34"/>
      <c r="AW17" s="34"/>
      <c r="AX17" s="34"/>
      <c r="AY17" s="34"/>
      <c r="AZ17" s="34"/>
      <c r="BA17" s="34"/>
      <c r="BB17" s="34"/>
      <c r="BC17" s="34"/>
    </row>
    <row r="18" spans="30:55">
      <c r="AD18" s="34"/>
      <c r="AE18" s="34"/>
      <c r="AF18" s="34"/>
      <c r="AG18" s="34"/>
      <c r="AH18" s="34"/>
      <c r="AI18" s="34"/>
      <c r="AJ18" s="34"/>
      <c r="AK18" s="34"/>
      <c r="AL18" s="34"/>
      <c r="AM18" s="34"/>
      <c r="AN18" s="34"/>
      <c r="AO18" s="34"/>
      <c r="AP18" s="34"/>
      <c r="AQ18" s="34"/>
      <c r="AR18" s="34"/>
      <c r="AS18" s="34"/>
      <c r="AT18" s="430"/>
      <c r="AU18" s="34"/>
      <c r="AV18" s="34"/>
      <c r="AW18" s="34"/>
      <c r="AX18" s="34"/>
      <c r="AY18" s="34"/>
      <c r="AZ18" s="34"/>
      <c r="BA18" s="34"/>
      <c r="BB18" s="34"/>
      <c r="BC18" s="34"/>
    </row>
    <row r="19" spans="30:55">
      <c r="AD19" s="34"/>
      <c r="AE19" s="34"/>
      <c r="AF19" s="34"/>
      <c r="AG19" s="34"/>
      <c r="AH19" s="34"/>
      <c r="AI19" s="34"/>
      <c r="AJ19" s="34"/>
      <c r="AK19" s="34"/>
      <c r="AL19" s="34"/>
      <c r="AM19" s="34"/>
      <c r="AN19" s="34"/>
      <c r="AO19" s="34"/>
      <c r="AP19" s="34"/>
      <c r="AQ19" s="34"/>
      <c r="AR19" s="34"/>
      <c r="AS19" s="34"/>
      <c r="AT19" s="430"/>
      <c r="AU19" s="34"/>
      <c r="AV19" s="34"/>
      <c r="AW19" s="34"/>
      <c r="AX19" s="34"/>
      <c r="AY19" s="34"/>
      <c r="AZ19" s="34"/>
      <c r="BA19" s="34"/>
      <c r="BB19" s="34"/>
      <c r="BC19" s="34"/>
    </row>
    <row r="20" spans="30:55">
      <c r="AD20" s="34"/>
      <c r="AE20" s="34"/>
      <c r="AF20" s="34"/>
      <c r="AG20" s="34"/>
      <c r="AH20" s="34"/>
      <c r="AI20" s="34"/>
      <c r="AJ20" s="34"/>
      <c r="AK20" s="34"/>
      <c r="AL20" s="34"/>
      <c r="AM20" s="34"/>
      <c r="AN20" s="34"/>
      <c r="AO20" s="34"/>
      <c r="AP20" s="34"/>
      <c r="AQ20" s="34"/>
      <c r="AR20" s="34"/>
      <c r="AS20" s="34"/>
      <c r="AT20" s="430"/>
      <c r="AU20" s="34"/>
      <c r="AV20" s="34"/>
      <c r="AW20" s="34"/>
      <c r="AX20" s="34"/>
      <c r="AY20" s="34"/>
      <c r="AZ20" s="34"/>
      <c r="BA20" s="34"/>
      <c r="BB20" s="34"/>
      <c r="BC20" s="34"/>
    </row>
    <row r="21" spans="30:55">
      <c r="AD21" s="34"/>
      <c r="AE21" s="34"/>
      <c r="AF21" s="34"/>
      <c r="AG21" s="34"/>
      <c r="AH21" s="34"/>
      <c r="AI21" s="34"/>
      <c r="AJ21" s="34"/>
      <c r="AK21" s="34"/>
      <c r="AL21" s="34"/>
      <c r="AM21" s="34"/>
      <c r="AN21" s="34"/>
      <c r="AO21" s="34"/>
      <c r="AP21" s="34"/>
      <c r="AQ21" s="34"/>
      <c r="AR21" s="34"/>
      <c r="AS21" s="34"/>
      <c r="AT21" s="430"/>
      <c r="AU21" s="34"/>
      <c r="AV21" s="34"/>
      <c r="AW21" s="34"/>
      <c r="AX21" s="34"/>
      <c r="AY21" s="34"/>
      <c r="AZ21" s="34"/>
      <c r="BA21" s="34"/>
      <c r="BB21" s="34"/>
      <c r="BC21" s="34"/>
    </row>
    <row r="22" spans="30:55">
      <c r="AD22" s="34"/>
      <c r="AE22" s="34"/>
      <c r="AF22" s="34"/>
      <c r="AG22" s="34"/>
      <c r="AH22" s="34"/>
      <c r="AI22" s="34"/>
      <c r="AJ22" s="34"/>
      <c r="AK22" s="34"/>
      <c r="AL22" s="34"/>
      <c r="AM22" s="34"/>
      <c r="AN22" s="34"/>
      <c r="AO22" s="34"/>
      <c r="AP22" s="34"/>
      <c r="AQ22" s="34"/>
      <c r="AR22" s="34"/>
      <c r="AS22" s="34"/>
      <c r="AT22" s="430"/>
      <c r="AU22" s="34"/>
      <c r="AV22" s="34"/>
      <c r="AW22" s="34"/>
      <c r="AX22" s="34"/>
      <c r="AY22" s="34"/>
      <c r="AZ22" s="34"/>
      <c r="BA22" s="34"/>
      <c r="BB22" s="34"/>
      <c r="BC22" s="34"/>
    </row>
    <row r="23" spans="30:55">
      <c r="AD23" s="34"/>
      <c r="AE23" s="34"/>
      <c r="AF23" s="34"/>
      <c r="AG23" s="34"/>
      <c r="AH23" s="34"/>
      <c r="AI23" s="34"/>
      <c r="AJ23" s="34"/>
      <c r="AK23" s="34"/>
      <c r="AL23" s="34"/>
      <c r="AM23" s="34"/>
      <c r="AN23" s="34"/>
      <c r="AO23" s="34"/>
      <c r="AP23" s="34"/>
      <c r="AQ23" s="34"/>
      <c r="AR23" s="34"/>
      <c r="AS23" s="34"/>
      <c r="AT23" s="430"/>
      <c r="AU23" s="34"/>
      <c r="AV23" s="34"/>
      <c r="AW23" s="34"/>
      <c r="AX23" s="34"/>
      <c r="AY23" s="34"/>
      <c r="AZ23" s="34"/>
      <c r="BA23" s="34"/>
      <c r="BB23" s="34"/>
      <c r="BC23" s="34"/>
    </row>
    <row r="24" spans="30:55">
      <c r="AD24" s="34"/>
      <c r="AE24" s="34"/>
      <c r="AF24" s="34"/>
      <c r="AG24" s="34"/>
      <c r="AH24" s="34"/>
      <c r="AI24" s="34"/>
      <c r="AJ24" s="34"/>
      <c r="AK24" s="34"/>
      <c r="AL24" s="34"/>
      <c r="AM24" s="34"/>
      <c r="AN24" s="34"/>
      <c r="AO24" s="34"/>
      <c r="AP24" s="34"/>
      <c r="AQ24" s="34"/>
      <c r="AR24" s="34"/>
      <c r="AS24" s="34"/>
      <c r="AT24" s="430"/>
      <c r="AU24" s="34"/>
      <c r="AV24" s="34"/>
      <c r="AW24" s="34"/>
      <c r="AX24" s="34"/>
      <c r="AY24" s="34"/>
      <c r="AZ24" s="34"/>
      <c r="BA24" s="34"/>
      <c r="BB24" s="34"/>
      <c r="BC24" s="34"/>
    </row>
    <row r="25" spans="30:55">
      <c r="AD25" s="34"/>
      <c r="AE25" s="34"/>
      <c r="AF25" s="34"/>
      <c r="AG25" s="34"/>
      <c r="AH25" s="34"/>
      <c r="AI25" s="34"/>
      <c r="AJ25" s="34"/>
      <c r="AK25" s="34"/>
      <c r="AL25" s="34"/>
      <c r="AM25" s="34"/>
      <c r="AN25" s="34"/>
      <c r="AO25" s="34"/>
      <c r="AP25" s="34"/>
      <c r="AQ25" s="34"/>
      <c r="AR25" s="34"/>
      <c r="AS25" s="34"/>
      <c r="AT25" s="430"/>
      <c r="AU25" s="34"/>
      <c r="AV25" s="34"/>
      <c r="AW25" s="34"/>
      <c r="AX25" s="34"/>
      <c r="AY25" s="34"/>
      <c r="AZ25" s="34"/>
      <c r="BA25" s="34"/>
      <c r="BB25" s="34"/>
      <c r="BC25" s="34"/>
    </row>
    <row r="26" spans="30:55">
      <c r="AD26" s="34"/>
      <c r="AE26" s="34"/>
      <c r="AF26" s="34"/>
      <c r="AG26" s="34"/>
      <c r="AH26" s="34"/>
      <c r="AI26" s="34"/>
      <c r="AJ26" s="34"/>
      <c r="AK26" s="34"/>
      <c r="AL26" s="34"/>
      <c r="AM26" s="34"/>
      <c r="AN26" s="34"/>
      <c r="AO26" s="34"/>
      <c r="AP26" s="34"/>
      <c r="AQ26" s="34"/>
      <c r="AR26" s="34"/>
      <c r="AS26" s="34"/>
      <c r="AT26" s="430"/>
      <c r="AU26" s="34"/>
      <c r="AV26" s="34"/>
      <c r="AW26" s="34"/>
      <c r="AX26" s="34"/>
      <c r="AY26" s="34"/>
      <c r="AZ26" s="34"/>
      <c r="BA26" s="34"/>
      <c r="BB26" s="34"/>
      <c r="BC26" s="34"/>
    </row>
    <row r="27" spans="30:55">
      <c r="AD27" s="34"/>
      <c r="AE27" s="34"/>
      <c r="AF27" s="34"/>
      <c r="AG27" s="34"/>
      <c r="AH27" s="34"/>
      <c r="AI27" s="34"/>
      <c r="AJ27" s="34"/>
      <c r="AK27" s="34"/>
      <c r="AL27" s="34"/>
      <c r="AM27" s="34"/>
      <c r="AN27" s="34"/>
      <c r="AO27" s="34"/>
      <c r="AP27" s="34"/>
      <c r="AQ27" s="34"/>
      <c r="AR27" s="34"/>
      <c r="AS27" s="34"/>
      <c r="AT27" s="430"/>
      <c r="AU27" s="34"/>
      <c r="AV27" s="34"/>
      <c r="AW27" s="34"/>
      <c r="AX27" s="34"/>
      <c r="AY27" s="34"/>
      <c r="AZ27" s="34"/>
      <c r="BA27" s="34"/>
      <c r="BB27" s="34"/>
      <c r="BC27" s="34"/>
    </row>
    <row r="28" spans="30:55">
      <c r="AD28" s="34"/>
      <c r="AE28" s="34"/>
      <c r="AF28" s="34"/>
      <c r="AG28" s="34"/>
      <c r="AH28" s="34"/>
      <c r="AI28" s="34"/>
      <c r="AJ28" s="34"/>
      <c r="AK28" s="34"/>
      <c r="AL28" s="34"/>
      <c r="AM28" s="34"/>
      <c r="AN28" s="34"/>
      <c r="AO28" s="34"/>
      <c r="AP28" s="34"/>
      <c r="AQ28" s="34"/>
      <c r="AR28" s="34"/>
      <c r="AS28" s="34"/>
      <c r="AT28" s="430"/>
      <c r="AU28" s="34"/>
      <c r="AV28" s="34"/>
      <c r="AW28" s="34"/>
      <c r="AX28" s="34"/>
      <c r="AY28" s="34"/>
      <c r="AZ28" s="34"/>
      <c r="BA28" s="34"/>
      <c r="BB28" s="34"/>
      <c r="BC28" s="34"/>
    </row>
    <row r="29" spans="30:55">
      <c r="AD29" s="34"/>
      <c r="AE29" s="34"/>
      <c r="AF29" s="34"/>
      <c r="AG29" s="34"/>
      <c r="AH29" s="34"/>
      <c r="AI29" s="34"/>
      <c r="AJ29" s="34"/>
      <c r="AK29" s="34"/>
      <c r="AL29" s="34"/>
      <c r="AM29" s="34"/>
      <c r="AN29" s="34"/>
      <c r="AO29" s="34"/>
      <c r="AP29" s="34"/>
      <c r="AQ29" s="34"/>
      <c r="AR29" s="34"/>
      <c r="AS29" s="34"/>
      <c r="AT29" s="430"/>
      <c r="AU29" s="34"/>
      <c r="AV29" s="34"/>
      <c r="AW29" s="34"/>
      <c r="AX29" s="34"/>
      <c r="AY29" s="34"/>
      <c r="AZ29" s="34"/>
      <c r="BA29" s="34"/>
      <c r="BB29" s="34"/>
      <c r="BC29" s="34"/>
    </row>
    <row r="30" spans="30:55">
      <c r="AD30" s="34"/>
      <c r="AE30" s="34"/>
      <c r="AF30" s="34"/>
      <c r="AG30" s="34"/>
      <c r="AH30" s="34"/>
      <c r="AI30" s="34"/>
      <c r="AJ30" s="34"/>
      <c r="AK30" s="34"/>
      <c r="AL30" s="34"/>
      <c r="AM30" s="34"/>
      <c r="AN30" s="34"/>
      <c r="AO30" s="34"/>
      <c r="AP30" s="34"/>
      <c r="AQ30" s="34"/>
      <c r="AR30" s="34"/>
      <c r="AS30" s="34"/>
      <c r="AT30" s="430"/>
      <c r="AU30" s="34"/>
      <c r="AV30" s="34"/>
      <c r="AW30" s="34"/>
      <c r="AX30" s="34"/>
      <c r="AY30" s="34"/>
      <c r="AZ30" s="34"/>
      <c r="BA30" s="34"/>
      <c r="BB30" s="34"/>
      <c r="BC30" s="34"/>
    </row>
    <row r="31" spans="30:55">
      <c r="AD31" s="34"/>
      <c r="AE31" s="34"/>
      <c r="AF31" s="34"/>
      <c r="AG31" s="34"/>
      <c r="AH31" s="34"/>
      <c r="AI31" s="34"/>
      <c r="AJ31" s="34"/>
      <c r="AK31" s="34"/>
      <c r="AL31" s="34"/>
      <c r="AM31" s="34"/>
      <c r="AN31" s="34"/>
      <c r="AO31" s="34"/>
      <c r="AP31" s="34"/>
      <c r="AQ31" s="34"/>
      <c r="AR31" s="34"/>
      <c r="AS31" s="34"/>
      <c r="AT31" s="430"/>
      <c r="AU31" s="34"/>
      <c r="AV31" s="34"/>
      <c r="AW31" s="34"/>
      <c r="AX31" s="34"/>
      <c r="AY31" s="34"/>
      <c r="AZ31" s="34"/>
      <c r="BA31" s="34"/>
      <c r="BB31" s="34"/>
      <c r="BC31" s="34"/>
    </row>
    <row r="32" spans="30:55">
      <c r="AD32" s="34"/>
      <c r="AE32" s="34"/>
      <c r="AF32" s="34"/>
      <c r="AG32" s="34"/>
      <c r="AH32" s="34"/>
      <c r="AI32" s="34"/>
      <c r="AJ32" s="34"/>
      <c r="AK32" s="34"/>
      <c r="AL32" s="34"/>
      <c r="AM32" s="34"/>
      <c r="AN32" s="34"/>
      <c r="AO32" s="34"/>
      <c r="AP32" s="34"/>
      <c r="AQ32" s="34"/>
      <c r="AR32" s="34"/>
      <c r="AS32" s="34"/>
      <c r="AT32" s="430"/>
      <c r="AU32" s="34"/>
      <c r="AV32" s="34"/>
      <c r="AW32" s="34"/>
      <c r="AX32" s="34"/>
      <c r="AY32" s="34"/>
      <c r="AZ32" s="34"/>
      <c r="BA32" s="34"/>
      <c r="BB32" s="34"/>
      <c r="BC32" s="34"/>
    </row>
    <row r="33" spans="30:55">
      <c r="AD33" s="34"/>
      <c r="AE33" s="34"/>
      <c r="AF33" s="34"/>
      <c r="AG33" s="34"/>
      <c r="AH33" s="34"/>
      <c r="AI33" s="34"/>
      <c r="AJ33" s="34"/>
      <c r="AK33" s="34"/>
      <c r="AL33" s="34"/>
      <c r="AM33" s="34"/>
      <c r="AN33" s="34"/>
      <c r="AO33" s="34"/>
      <c r="AP33" s="34"/>
      <c r="AQ33" s="34"/>
      <c r="AR33" s="34"/>
      <c r="AS33" s="34"/>
      <c r="AT33" s="430"/>
      <c r="AU33" s="34"/>
      <c r="AV33" s="34"/>
      <c r="AW33" s="34"/>
      <c r="AX33" s="34"/>
      <c r="AY33" s="34"/>
      <c r="AZ33" s="34"/>
      <c r="BA33" s="34"/>
      <c r="BB33" s="34"/>
      <c r="BC33" s="34"/>
    </row>
    <row r="34" spans="30:55">
      <c r="AD34" s="34"/>
      <c r="AE34" s="34"/>
      <c r="AF34" s="34"/>
      <c r="AG34" s="34"/>
      <c r="AH34" s="34"/>
      <c r="AI34" s="34"/>
      <c r="AJ34" s="34"/>
      <c r="AK34" s="34"/>
      <c r="AL34" s="34"/>
      <c r="AM34" s="34"/>
      <c r="AN34" s="34"/>
      <c r="AO34" s="34"/>
      <c r="AP34" s="34"/>
      <c r="AQ34" s="34"/>
      <c r="AR34" s="34"/>
      <c r="AS34" s="34"/>
      <c r="AT34" s="430"/>
      <c r="AU34" s="34"/>
      <c r="AV34" s="34"/>
      <c r="AW34" s="34"/>
      <c r="AX34" s="34"/>
      <c r="AY34" s="34"/>
      <c r="AZ34" s="34"/>
      <c r="BA34" s="34"/>
      <c r="BB34" s="34"/>
      <c r="BC34" s="34"/>
    </row>
    <row r="35" spans="30:55">
      <c r="AD35" s="34"/>
      <c r="AE35" s="34"/>
      <c r="AF35" s="34"/>
      <c r="AG35" s="34"/>
      <c r="AH35" s="34"/>
      <c r="AI35" s="34"/>
      <c r="AJ35" s="34"/>
      <c r="AK35" s="34"/>
      <c r="AL35" s="34"/>
      <c r="AM35" s="34"/>
      <c r="AN35" s="34"/>
      <c r="AO35" s="34"/>
      <c r="AP35" s="34"/>
      <c r="AQ35" s="34"/>
      <c r="AR35" s="34"/>
      <c r="AS35" s="34"/>
      <c r="AT35" s="430"/>
      <c r="AU35" s="34"/>
      <c r="AV35" s="34"/>
      <c r="AW35" s="34"/>
      <c r="AX35" s="34"/>
      <c r="AY35" s="34"/>
      <c r="AZ35" s="34"/>
      <c r="BA35" s="34"/>
      <c r="BB35" s="34"/>
      <c r="BC35" s="34"/>
    </row>
    <row r="36" spans="30:55">
      <c r="AD36" s="34"/>
      <c r="AE36" s="34"/>
      <c r="AF36" s="34"/>
      <c r="AG36" s="34"/>
      <c r="AH36" s="34"/>
      <c r="AI36" s="34"/>
      <c r="AJ36" s="34"/>
      <c r="AK36" s="34"/>
      <c r="AL36" s="34"/>
      <c r="AM36" s="34"/>
      <c r="AN36" s="34"/>
      <c r="AO36" s="34"/>
      <c r="AP36" s="34"/>
      <c r="AQ36" s="34"/>
      <c r="AR36" s="34"/>
      <c r="AS36" s="34"/>
      <c r="AT36" s="430"/>
      <c r="AU36" s="34"/>
      <c r="AV36" s="34"/>
      <c r="AW36" s="34"/>
      <c r="AX36" s="34"/>
      <c r="AY36" s="34"/>
      <c r="AZ36" s="34"/>
      <c r="BA36" s="34"/>
      <c r="BB36" s="34"/>
      <c r="BC36" s="34"/>
    </row>
    <row r="37" spans="30:55">
      <c r="AD37" s="34"/>
      <c r="AE37" s="34"/>
      <c r="AF37" s="34"/>
      <c r="AG37" s="34"/>
      <c r="AH37" s="34"/>
      <c r="AI37" s="34"/>
      <c r="AJ37" s="34"/>
      <c r="AK37" s="34"/>
      <c r="AL37" s="34"/>
      <c r="AM37" s="34"/>
      <c r="AN37" s="34"/>
      <c r="AO37" s="34"/>
      <c r="AP37" s="34"/>
      <c r="AQ37" s="34"/>
      <c r="AR37" s="34"/>
      <c r="AS37" s="34"/>
      <c r="AT37" s="430"/>
      <c r="AU37" s="34"/>
      <c r="AV37" s="34"/>
      <c r="AW37" s="34"/>
      <c r="AX37" s="34"/>
      <c r="AY37" s="34"/>
      <c r="AZ37" s="34"/>
      <c r="BA37" s="34"/>
      <c r="BB37" s="34"/>
      <c r="BC37" s="34"/>
    </row>
    <row r="38" spans="30:55">
      <c r="AD38" s="34"/>
      <c r="AE38" s="34"/>
      <c r="AF38" s="34"/>
      <c r="AG38" s="34"/>
      <c r="AH38" s="34"/>
      <c r="AI38" s="34"/>
      <c r="AJ38" s="34"/>
      <c r="AK38" s="34"/>
      <c r="AL38" s="34"/>
      <c r="AM38" s="34"/>
      <c r="AN38" s="34"/>
      <c r="AO38" s="34"/>
      <c r="AP38" s="34"/>
      <c r="AQ38" s="34"/>
      <c r="AR38" s="34"/>
      <c r="AS38" s="34"/>
      <c r="AT38" s="430"/>
      <c r="AU38" s="34"/>
      <c r="AV38" s="34"/>
      <c r="AW38" s="34"/>
      <c r="AX38" s="34"/>
      <c r="AY38" s="34"/>
      <c r="AZ38" s="34"/>
      <c r="BA38" s="34"/>
      <c r="BB38" s="34"/>
      <c r="BC38" s="34"/>
    </row>
    <row r="39" spans="30:55">
      <c r="AD39" s="34"/>
      <c r="AE39" s="34"/>
      <c r="AF39" s="34"/>
      <c r="AG39" s="34"/>
      <c r="AH39" s="34"/>
      <c r="AI39" s="34"/>
      <c r="AJ39" s="34"/>
      <c r="AK39" s="34"/>
      <c r="AL39" s="34"/>
      <c r="AM39" s="34"/>
      <c r="AN39" s="34"/>
      <c r="AO39" s="34"/>
      <c r="AP39" s="34"/>
      <c r="AQ39" s="34"/>
      <c r="AR39" s="34"/>
      <c r="AS39" s="34"/>
      <c r="AT39" s="430"/>
      <c r="AU39" s="34"/>
      <c r="AV39" s="34"/>
      <c r="AW39" s="34"/>
      <c r="AX39" s="34"/>
      <c r="AY39" s="34"/>
      <c r="AZ39" s="34"/>
      <c r="BA39" s="34"/>
      <c r="BB39" s="34"/>
      <c r="BC39" s="34"/>
    </row>
    <row r="40" spans="30:55">
      <c r="AD40" s="34"/>
      <c r="AE40" s="34"/>
      <c r="AF40" s="34"/>
      <c r="AG40" s="34"/>
      <c r="AH40" s="34"/>
      <c r="AI40" s="34"/>
      <c r="AJ40" s="34"/>
      <c r="AK40" s="34"/>
      <c r="AL40" s="34"/>
      <c r="AM40" s="34"/>
      <c r="AN40" s="34"/>
      <c r="AO40" s="34"/>
      <c r="AP40" s="34"/>
      <c r="AQ40" s="34"/>
      <c r="AR40" s="34"/>
      <c r="AS40" s="34"/>
      <c r="AT40" s="430"/>
      <c r="AU40" s="34"/>
      <c r="AV40" s="34"/>
      <c r="AW40" s="34"/>
      <c r="AX40" s="34"/>
      <c r="AY40" s="34"/>
      <c r="AZ40" s="34"/>
      <c r="BA40" s="34"/>
      <c r="BB40" s="34"/>
      <c r="BC40" s="34"/>
    </row>
    <row r="41" spans="30:55">
      <c r="AD41" s="34"/>
      <c r="AE41" s="34"/>
      <c r="AF41" s="34"/>
      <c r="AG41" s="34"/>
      <c r="AH41" s="34"/>
      <c r="AI41" s="34"/>
      <c r="AJ41" s="34"/>
      <c r="AK41" s="34"/>
      <c r="AL41" s="34"/>
      <c r="AM41" s="34"/>
      <c r="AN41" s="34"/>
      <c r="AO41" s="34"/>
      <c r="AP41" s="34"/>
      <c r="AQ41" s="34"/>
      <c r="AR41" s="34"/>
      <c r="AS41" s="34"/>
      <c r="AT41" s="430"/>
      <c r="AU41" s="34"/>
      <c r="AV41" s="34"/>
      <c r="AW41" s="34"/>
      <c r="AX41" s="34"/>
      <c r="AY41" s="34"/>
      <c r="AZ41" s="34"/>
      <c r="BA41" s="34"/>
      <c r="BB41" s="34"/>
      <c r="BC41" s="34"/>
    </row>
    <row r="42" spans="30:55">
      <c r="AD42" s="34"/>
      <c r="AE42" s="34"/>
      <c r="AF42" s="34"/>
      <c r="AG42" s="34"/>
      <c r="AH42" s="34"/>
      <c r="AI42" s="34"/>
      <c r="AJ42" s="34"/>
      <c r="AK42" s="34"/>
      <c r="AL42" s="34"/>
      <c r="AM42" s="34"/>
      <c r="AN42" s="34"/>
      <c r="AO42" s="34"/>
      <c r="AP42" s="34"/>
      <c r="AQ42" s="34"/>
      <c r="AR42" s="34"/>
      <c r="AS42" s="34"/>
      <c r="AT42" s="430"/>
      <c r="AU42" s="34"/>
      <c r="AV42" s="34"/>
      <c r="AW42" s="34"/>
      <c r="AX42" s="34"/>
      <c r="AY42" s="34"/>
      <c r="AZ42" s="34"/>
      <c r="BA42" s="34"/>
      <c r="BB42" s="34"/>
      <c r="BC42" s="34"/>
    </row>
    <row r="43" spans="30:55">
      <c r="AD43" s="34"/>
      <c r="AE43" s="34"/>
      <c r="AF43" s="34"/>
      <c r="AG43" s="34"/>
      <c r="AH43" s="34"/>
      <c r="AI43" s="34"/>
      <c r="AJ43" s="34"/>
      <c r="AK43" s="34"/>
      <c r="AL43" s="34"/>
      <c r="AM43" s="34"/>
      <c r="AN43" s="34"/>
      <c r="AO43" s="34"/>
      <c r="AP43" s="34"/>
      <c r="AQ43" s="34"/>
      <c r="AR43" s="34"/>
      <c r="AS43" s="34"/>
      <c r="AT43" s="430"/>
      <c r="AU43" s="34"/>
      <c r="AV43" s="34"/>
      <c r="AW43" s="34"/>
      <c r="AX43" s="34"/>
      <c r="AY43" s="34"/>
      <c r="AZ43" s="34"/>
      <c r="BA43" s="34"/>
      <c r="BB43" s="34"/>
      <c r="BC43" s="34"/>
    </row>
    <row r="44" spans="30:55">
      <c r="AD44" s="34"/>
      <c r="AE44" s="34"/>
      <c r="AF44" s="34"/>
      <c r="AG44" s="34"/>
      <c r="AH44" s="34"/>
      <c r="AI44" s="34"/>
      <c r="AJ44" s="34"/>
      <c r="AK44" s="34"/>
      <c r="AL44" s="34"/>
      <c r="AM44" s="34"/>
      <c r="AN44" s="34"/>
      <c r="AO44" s="34"/>
      <c r="AP44" s="34"/>
      <c r="AQ44" s="34"/>
      <c r="AR44" s="34"/>
      <c r="AS44" s="34"/>
      <c r="AT44" s="430"/>
      <c r="AU44" s="34"/>
      <c r="AV44" s="34"/>
      <c r="AW44" s="34"/>
      <c r="AX44" s="34"/>
      <c r="AY44" s="34"/>
      <c r="AZ44" s="34"/>
      <c r="BA44" s="34"/>
      <c r="BB44" s="34"/>
      <c r="BC44" s="34"/>
    </row>
    <row r="45" spans="30:55">
      <c r="AD45" s="34"/>
      <c r="AE45" s="34"/>
      <c r="AF45" s="34"/>
      <c r="AG45" s="34"/>
      <c r="AH45" s="34"/>
      <c r="AI45" s="34"/>
      <c r="AJ45" s="34"/>
      <c r="AK45" s="34"/>
      <c r="AL45" s="34"/>
      <c r="AM45" s="34"/>
      <c r="AN45" s="34"/>
      <c r="AO45" s="34"/>
      <c r="AP45" s="34"/>
      <c r="AQ45" s="34"/>
      <c r="AR45" s="34"/>
      <c r="AS45" s="34"/>
      <c r="AT45" s="430"/>
      <c r="AU45" s="34"/>
      <c r="AV45" s="34"/>
      <c r="AW45" s="34"/>
      <c r="AX45" s="34"/>
      <c r="AY45" s="34"/>
      <c r="AZ45" s="34"/>
      <c r="BA45" s="34"/>
      <c r="BB45" s="34"/>
      <c r="BC45" s="34"/>
    </row>
    <row r="46" spans="30:55">
      <c r="AD46" s="34"/>
      <c r="AE46" s="34"/>
      <c r="AF46" s="34"/>
      <c r="AG46" s="34"/>
      <c r="AH46" s="34"/>
      <c r="AI46" s="34"/>
      <c r="AJ46" s="34"/>
      <c r="AK46" s="34"/>
      <c r="AL46" s="34"/>
      <c r="AM46" s="34"/>
      <c r="AN46" s="34"/>
      <c r="AO46" s="34"/>
      <c r="AP46" s="34"/>
      <c r="AQ46" s="34"/>
      <c r="AR46" s="34"/>
      <c r="AS46" s="34"/>
      <c r="AT46" s="430"/>
      <c r="AU46" s="34"/>
      <c r="AV46" s="34"/>
      <c r="AW46" s="34"/>
      <c r="AX46" s="34"/>
      <c r="AY46" s="34"/>
      <c r="AZ46" s="34"/>
      <c r="BA46" s="34"/>
      <c r="BB46" s="34"/>
      <c r="BC46" s="34"/>
    </row>
    <row r="47" spans="30:55">
      <c r="AD47" s="34"/>
      <c r="AE47" s="34"/>
      <c r="AF47" s="34"/>
      <c r="AG47" s="34"/>
      <c r="AH47" s="34"/>
      <c r="AI47" s="34"/>
      <c r="AJ47" s="34"/>
      <c r="AK47" s="34"/>
      <c r="AL47" s="34"/>
      <c r="AM47" s="34"/>
      <c r="AN47" s="34"/>
      <c r="AO47" s="34"/>
      <c r="AP47" s="34"/>
      <c r="AQ47" s="34"/>
      <c r="AR47" s="34"/>
      <c r="AS47" s="34"/>
      <c r="AT47" s="430"/>
      <c r="AU47" s="34"/>
      <c r="AV47" s="34"/>
      <c r="AW47" s="34"/>
      <c r="AX47" s="34"/>
      <c r="AY47" s="34"/>
      <c r="AZ47" s="34"/>
      <c r="BA47" s="34"/>
      <c r="BB47" s="34"/>
      <c r="BC47" s="34"/>
    </row>
    <row r="48" spans="30:55">
      <c r="AD48" s="34"/>
      <c r="AE48" s="34"/>
      <c r="AF48" s="34"/>
      <c r="AG48" s="34"/>
      <c r="AH48" s="34"/>
      <c r="AI48" s="34"/>
      <c r="AJ48" s="34"/>
      <c r="AK48" s="34"/>
      <c r="AL48" s="34"/>
      <c r="AM48" s="34"/>
      <c r="AN48" s="34"/>
      <c r="AO48" s="34"/>
      <c r="AP48" s="34"/>
      <c r="AQ48" s="34"/>
      <c r="AR48" s="34"/>
      <c r="AS48" s="34"/>
      <c r="AT48" s="430"/>
      <c r="AU48" s="34"/>
      <c r="AV48" s="34"/>
      <c r="AW48" s="34"/>
      <c r="AX48" s="34"/>
      <c r="AY48" s="34"/>
      <c r="AZ48" s="34"/>
      <c r="BA48" s="34"/>
      <c r="BB48" s="34"/>
      <c r="BC48" s="34"/>
    </row>
    <row r="49" spans="30:55">
      <c r="AD49" s="34"/>
      <c r="AE49" s="34"/>
      <c r="AF49" s="34"/>
      <c r="AG49" s="34"/>
      <c r="AH49" s="34"/>
      <c r="AI49" s="34"/>
      <c r="AJ49" s="34"/>
      <c r="AK49" s="34"/>
      <c r="AL49" s="34"/>
      <c r="AM49" s="34"/>
      <c r="AN49" s="34"/>
      <c r="AO49" s="34"/>
      <c r="AP49" s="34"/>
      <c r="AQ49" s="34"/>
      <c r="AR49" s="34"/>
      <c r="AS49" s="34"/>
      <c r="AT49" s="430"/>
      <c r="AU49" s="34"/>
      <c r="AV49" s="34"/>
      <c r="AW49" s="34"/>
      <c r="AX49" s="34"/>
      <c r="AY49" s="34"/>
      <c r="AZ49" s="34"/>
      <c r="BA49" s="34"/>
      <c r="BB49" s="34"/>
      <c r="BC49" s="34"/>
    </row>
    <row r="50" spans="30:55">
      <c r="AD50" s="34"/>
      <c r="AE50" s="34"/>
      <c r="AF50" s="34"/>
      <c r="AG50" s="34"/>
      <c r="AH50" s="34"/>
      <c r="AI50" s="34"/>
      <c r="AJ50" s="34"/>
      <c r="AK50" s="34"/>
      <c r="AL50" s="34"/>
      <c r="AM50" s="34"/>
      <c r="AN50" s="34"/>
      <c r="AO50" s="34"/>
      <c r="AP50" s="34"/>
      <c r="AQ50" s="34"/>
      <c r="AR50" s="34"/>
      <c r="AS50" s="34"/>
      <c r="AT50" s="430"/>
      <c r="AU50" s="34"/>
      <c r="AV50" s="34"/>
      <c r="AW50" s="34"/>
      <c r="AX50" s="34"/>
      <c r="AY50" s="34"/>
      <c r="AZ50" s="34"/>
      <c r="BA50" s="34"/>
      <c r="BB50" s="34"/>
      <c r="BC50" s="34"/>
    </row>
    <row r="51" spans="30:55">
      <c r="AD51" s="34"/>
      <c r="AE51" s="34"/>
      <c r="AF51" s="34"/>
      <c r="AG51" s="34"/>
      <c r="AH51" s="34"/>
      <c r="AI51" s="34"/>
      <c r="AJ51" s="34"/>
      <c r="AK51" s="34"/>
      <c r="AL51" s="34"/>
      <c r="AM51" s="34"/>
      <c r="AN51" s="34"/>
      <c r="AO51" s="34"/>
      <c r="AP51" s="34"/>
      <c r="AQ51" s="34"/>
      <c r="AR51" s="34"/>
      <c r="AS51" s="34"/>
      <c r="AT51" s="430"/>
      <c r="AU51" s="34"/>
      <c r="AV51" s="34"/>
      <c r="AW51" s="34"/>
      <c r="AX51" s="34"/>
      <c r="AY51" s="34"/>
      <c r="AZ51" s="34"/>
      <c r="BA51" s="34"/>
      <c r="BB51" s="34"/>
      <c r="BC51" s="34"/>
    </row>
    <row r="52" spans="30:55">
      <c r="AD52" s="34"/>
      <c r="AE52" s="34"/>
      <c r="AF52" s="34"/>
      <c r="AG52" s="34"/>
      <c r="AH52" s="34"/>
      <c r="AI52" s="34"/>
      <c r="AJ52" s="34"/>
      <c r="AK52" s="34"/>
      <c r="AL52" s="34"/>
      <c r="AM52" s="34"/>
      <c r="AN52" s="34"/>
      <c r="AO52" s="34"/>
      <c r="AP52" s="34"/>
      <c r="AQ52" s="34"/>
      <c r="AR52" s="34"/>
      <c r="AS52" s="34"/>
      <c r="AT52" s="430"/>
      <c r="AU52" s="34"/>
      <c r="AV52" s="34"/>
      <c r="AW52" s="34"/>
      <c r="AX52" s="34"/>
      <c r="AY52" s="34"/>
      <c r="AZ52" s="34"/>
      <c r="BA52" s="34"/>
      <c r="BB52" s="34"/>
      <c r="BC52" s="34"/>
    </row>
    <row r="53" spans="30:55">
      <c r="AD53" s="34"/>
      <c r="AE53" s="34"/>
      <c r="AF53" s="34"/>
      <c r="AG53" s="34"/>
      <c r="AH53" s="34"/>
      <c r="AI53" s="34"/>
      <c r="AJ53" s="34"/>
      <c r="AK53" s="34"/>
      <c r="AL53" s="34"/>
      <c r="AM53" s="34"/>
      <c r="AN53" s="34"/>
      <c r="AO53" s="34"/>
      <c r="AP53" s="34"/>
      <c r="AQ53" s="34"/>
      <c r="AR53" s="34"/>
      <c r="AS53" s="34"/>
      <c r="AT53" s="430"/>
      <c r="AU53" s="34"/>
      <c r="AV53" s="34"/>
      <c r="AW53" s="34"/>
      <c r="AX53" s="34"/>
      <c r="AY53" s="34"/>
      <c r="AZ53" s="34"/>
      <c r="BA53" s="34"/>
      <c r="BB53" s="34"/>
      <c r="BC53" s="34"/>
    </row>
    <row r="54" spans="30:55">
      <c r="AD54" s="34"/>
      <c r="AE54" s="34"/>
      <c r="AF54" s="34"/>
      <c r="AG54" s="34"/>
      <c r="AH54" s="34"/>
      <c r="AI54" s="34"/>
      <c r="AJ54" s="34"/>
      <c r="AK54" s="34"/>
      <c r="AL54" s="34"/>
      <c r="AM54" s="34"/>
      <c r="AN54" s="34"/>
      <c r="AO54" s="34"/>
      <c r="AP54" s="34"/>
      <c r="AQ54" s="34"/>
      <c r="AR54" s="34"/>
      <c r="AS54" s="34"/>
      <c r="AT54" s="430"/>
      <c r="AU54" s="34"/>
      <c r="AV54" s="34"/>
      <c r="AW54" s="34"/>
      <c r="AX54" s="34"/>
      <c r="AY54" s="34"/>
      <c r="AZ54" s="34"/>
      <c r="BA54" s="34"/>
      <c r="BB54" s="34"/>
      <c r="BC54" s="34"/>
    </row>
    <row r="55" spans="30:55">
      <c r="AD55" s="34"/>
      <c r="AE55" s="34"/>
      <c r="AF55" s="34"/>
      <c r="AG55" s="34"/>
      <c r="AH55" s="34"/>
      <c r="AI55" s="34"/>
      <c r="AJ55" s="34"/>
      <c r="AK55" s="34"/>
      <c r="AL55" s="34"/>
      <c r="AM55" s="34"/>
      <c r="AN55" s="34"/>
      <c r="AO55" s="34"/>
      <c r="AP55" s="34"/>
      <c r="AQ55" s="34"/>
      <c r="AR55" s="34"/>
      <c r="AS55" s="34"/>
      <c r="AT55" s="430"/>
      <c r="AU55" s="34"/>
      <c r="AV55" s="34"/>
      <c r="AW55" s="34"/>
      <c r="AX55" s="34"/>
      <c r="AY55" s="34"/>
      <c r="AZ55" s="34"/>
      <c r="BA55" s="34"/>
      <c r="BB55" s="34"/>
      <c r="BC55" s="34"/>
    </row>
    <row r="56" spans="30:55">
      <c r="AD56" s="34"/>
      <c r="AE56" s="34"/>
      <c r="AF56" s="34"/>
      <c r="AG56" s="34"/>
      <c r="AH56" s="34"/>
      <c r="AI56" s="34"/>
      <c r="AJ56" s="34"/>
      <c r="AK56" s="34"/>
      <c r="AL56" s="34"/>
      <c r="AM56" s="34"/>
      <c r="AN56" s="34"/>
      <c r="AO56" s="34"/>
      <c r="AP56" s="34"/>
      <c r="AQ56" s="34"/>
      <c r="AR56" s="34"/>
      <c r="AS56" s="34"/>
      <c r="AT56" s="430"/>
      <c r="AU56" s="34"/>
      <c r="AV56" s="34"/>
      <c r="AW56" s="34"/>
      <c r="AX56" s="34"/>
      <c r="AY56" s="34"/>
      <c r="AZ56" s="34"/>
      <c r="BA56" s="34"/>
      <c r="BB56" s="34"/>
      <c r="BC56" s="34"/>
    </row>
    <row r="57" spans="30:55">
      <c r="AD57" s="34"/>
      <c r="AE57" s="34"/>
      <c r="AF57" s="34"/>
      <c r="AG57" s="34"/>
      <c r="AH57" s="34"/>
      <c r="AI57" s="34"/>
      <c r="AJ57" s="34"/>
      <c r="AK57" s="34"/>
      <c r="AL57" s="34"/>
      <c r="AM57" s="34"/>
      <c r="AN57" s="34"/>
      <c r="AO57" s="34"/>
      <c r="AP57" s="34"/>
      <c r="AQ57" s="34"/>
      <c r="AR57" s="34"/>
      <c r="AS57" s="34"/>
      <c r="AT57" s="430"/>
      <c r="AU57" s="34"/>
      <c r="AV57" s="34"/>
      <c r="AW57" s="34"/>
      <c r="AX57" s="34"/>
      <c r="AY57" s="34"/>
      <c r="AZ57" s="34"/>
      <c r="BA57" s="34"/>
      <c r="BB57" s="34"/>
      <c r="BC57" s="34"/>
    </row>
    <row r="58" spans="30:55">
      <c r="AD58" s="34"/>
      <c r="AE58" s="34"/>
      <c r="AF58" s="34"/>
      <c r="AG58" s="34"/>
      <c r="AH58" s="34"/>
      <c r="AI58" s="34"/>
      <c r="AJ58" s="34"/>
      <c r="AK58" s="34"/>
      <c r="AL58" s="34"/>
      <c r="AM58" s="34"/>
      <c r="AN58" s="34"/>
      <c r="AO58" s="34"/>
      <c r="AP58" s="34"/>
      <c r="AQ58" s="34"/>
      <c r="AR58" s="34"/>
      <c r="AS58" s="34"/>
      <c r="AT58" s="430"/>
      <c r="AU58" s="34"/>
      <c r="AV58" s="34"/>
      <c r="AW58" s="34"/>
      <c r="AX58" s="34"/>
      <c r="AY58" s="34"/>
      <c r="AZ58" s="34"/>
      <c r="BA58" s="34"/>
      <c r="BB58" s="34"/>
      <c r="BC58" s="34"/>
    </row>
    <row r="59" spans="30:55">
      <c r="AD59" s="34"/>
      <c r="AE59" s="34"/>
      <c r="AF59" s="34"/>
      <c r="AG59" s="34"/>
      <c r="AH59" s="34"/>
      <c r="AI59" s="34"/>
      <c r="AJ59" s="34"/>
      <c r="AK59" s="34"/>
      <c r="AL59" s="34"/>
      <c r="AM59" s="34"/>
      <c r="AN59" s="34"/>
      <c r="AO59" s="34"/>
      <c r="AP59" s="34"/>
      <c r="AQ59" s="34"/>
      <c r="AR59" s="34"/>
      <c r="AS59" s="34"/>
      <c r="AT59" s="430"/>
      <c r="AU59" s="34"/>
      <c r="AV59" s="34"/>
      <c r="AW59" s="34"/>
      <c r="AX59" s="34"/>
      <c r="AY59" s="34"/>
      <c r="AZ59" s="34"/>
      <c r="BA59" s="34"/>
      <c r="BB59" s="34"/>
      <c r="BC59" s="34"/>
    </row>
    <row r="60" spans="30:55">
      <c r="AD60" s="34"/>
      <c r="AE60" s="34"/>
      <c r="AF60" s="34"/>
      <c r="AG60" s="34"/>
      <c r="AH60" s="34"/>
      <c r="AI60" s="34"/>
      <c r="AJ60" s="34"/>
      <c r="AK60" s="34"/>
      <c r="AL60" s="34"/>
      <c r="AM60" s="34"/>
      <c r="AN60" s="34"/>
      <c r="AO60" s="34"/>
      <c r="AP60" s="34"/>
      <c r="AQ60" s="34"/>
      <c r="AR60" s="34"/>
      <c r="AS60" s="34"/>
      <c r="AT60" s="430"/>
      <c r="AU60" s="34"/>
      <c r="AV60" s="34"/>
      <c r="AW60" s="34"/>
      <c r="AX60" s="34"/>
      <c r="AY60" s="34"/>
      <c r="AZ60" s="34"/>
      <c r="BA60" s="34"/>
      <c r="BB60" s="34"/>
      <c r="BC60" s="34"/>
    </row>
    <row r="61" spans="30:55">
      <c r="AD61" s="34"/>
      <c r="AE61" s="34"/>
      <c r="AF61" s="34"/>
      <c r="AG61" s="34"/>
      <c r="AH61" s="34"/>
      <c r="AI61" s="34"/>
      <c r="AJ61" s="34"/>
      <c r="AK61" s="34"/>
      <c r="AL61" s="34"/>
      <c r="AM61" s="34"/>
      <c r="AN61" s="34"/>
      <c r="AO61" s="34"/>
      <c r="AP61" s="34"/>
      <c r="AQ61" s="34"/>
      <c r="AR61" s="34"/>
      <c r="AS61" s="34"/>
      <c r="AT61" s="430"/>
      <c r="AU61" s="34"/>
      <c r="AV61" s="34"/>
      <c r="AW61" s="34"/>
      <c r="AX61" s="34"/>
      <c r="AY61" s="34"/>
      <c r="AZ61" s="34"/>
      <c r="BA61" s="34"/>
      <c r="BB61" s="34"/>
      <c r="BC61" s="34"/>
    </row>
  </sheetData>
  <mergeCells count="5">
    <mergeCell ref="B2:B4"/>
    <mergeCell ref="C2:AB2"/>
    <mergeCell ref="C3:AB3"/>
    <mergeCell ref="AD3:BC3"/>
    <mergeCell ref="AD2:BC2"/>
  </mergeCells>
  <phoneticPr fontId="2" type="noConversion"/>
  <pageMargins left="0.75" right="0.75" top="1" bottom="1" header="0.5" footer="0.5"/>
  <pageSetup paperSize="9"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D74"/>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31" customWidth="1"/>
    <col min="47" max="50" width="5.6328125" style="35" customWidth="1"/>
    <col min="51" max="55" width="5.6328125" style="35" hidden="1" customWidth="1"/>
  </cols>
  <sheetData>
    <row r="1" spans="1:56" ht="9" customHeight="1" thickBot="1">
      <c r="A1" s="61">
        <v>1</v>
      </c>
      <c r="B1" s="32"/>
      <c r="AD1"/>
      <c r="AE1"/>
      <c r="AF1"/>
      <c r="AG1"/>
      <c r="AH1"/>
      <c r="AI1"/>
      <c r="AJ1"/>
      <c r="AK1"/>
      <c r="AL1"/>
      <c r="AM1"/>
      <c r="AN1"/>
      <c r="AO1"/>
      <c r="AP1"/>
      <c r="AQ1"/>
      <c r="AR1"/>
      <c r="AS1"/>
      <c r="AT1" s="274"/>
      <c r="AU1"/>
      <c r="AV1"/>
      <c r="AW1"/>
      <c r="AX1"/>
      <c r="AY1"/>
      <c r="AZ1"/>
      <c r="BA1"/>
      <c r="BB1"/>
      <c r="BC1"/>
    </row>
    <row r="2" spans="1:56" ht="16" thickTop="1">
      <c r="B2" s="565" t="s">
        <v>23</v>
      </c>
      <c r="C2" s="568" t="s">
        <v>61</v>
      </c>
      <c r="D2" s="569"/>
      <c r="E2" s="569"/>
      <c r="F2" s="569"/>
      <c r="G2" s="569"/>
      <c r="H2" s="569"/>
      <c r="I2" s="569"/>
      <c r="J2" s="569"/>
      <c r="K2" s="569"/>
      <c r="L2" s="569"/>
      <c r="M2" s="569"/>
      <c r="N2" s="569"/>
      <c r="O2" s="569"/>
      <c r="P2" s="569"/>
      <c r="Q2" s="569"/>
      <c r="R2" s="569"/>
      <c r="S2" s="569"/>
      <c r="T2" s="569"/>
      <c r="U2" s="569"/>
      <c r="V2" s="569"/>
      <c r="W2" s="569"/>
      <c r="X2" s="569"/>
      <c r="Y2" s="569"/>
      <c r="Z2" s="569"/>
      <c r="AA2" s="569"/>
      <c r="AB2" s="570"/>
      <c r="AC2" s="3"/>
      <c r="AD2" s="551" t="s">
        <v>4</v>
      </c>
      <c r="AE2" s="552"/>
      <c r="AF2" s="552"/>
      <c r="AG2" s="552"/>
      <c r="AH2" s="552"/>
      <c r="AI2" s="552"/>
      <c r="AJ2" s="552"/>
      <c r="AK2" s="552"/>
      <c r="AL2" s="552"/>
      <c r="AM2" s="552"/>
      <c r="AN2" s="552"/>
      <c r="AO2" s="552"/>
      <c r="AP2" s="552"/>
      <c r="AQ2" s="552"/>
      <c r="AR2" s="552"/>
      <c r="AS2" s="552"/>
      <c r="AT2" s="552"/>
      <c r="AU2" s="552"/>
      <c r="AV2" s="552"/>
      <c r="AW2" s="552"/>
      <c r="AX2" s="552"/>
      <c r="AY2" s="552"/>
      <c r="AZ2" s="552"/>
      <c r="BA2" s="552"/>
      <c r="BB2" s="552"/>
      <c r="BC2" s="553"/>
      <c r="BD2" s="259"/>
    </row>
    <row r="3" spans="1:56" ht="13" thickBot="1">
      <c r="B3" s="566"/>
      <c r="C3" s="571" t="s">
        <v>3</v>
      </c>
      <c r="D3" s="572"/>
      <c r="E3" s="572"/>
      <c r="F3" s="572"/>
      <c r="G3" s="572"/>
      <c r="H3" s="572"/>
      <c r="I3" s="572"/>
      <c r="J3" s="572"/>
      <c r="K3" s="572"/>
      <c r="L3" s="572"/>
      <c r="M3" s="572"/>
      <c r="N3" s="572"/>
      <c r="O3" s="572"/>
      <c r="P3" s="572"/>
      <c r="Q3" s="572"/>
      <c r="R3" s="572"/>
      <c r="S3" s="572"/>
      <c r="T3" s="572"/>
      <c r="U3" s="572"/>
      <c r="V3" s="572"/>
      <c r="W3" s="572"/>
      <c r="X3" s="572"/>
      <c r="Y3" s="572"/>
      <c r="Z3" s="572"/>
      <c r="AA3" s="572"/>
      <c r="AB3" s="573"/>
      <c r="AC3" s="4"/>
      <c r="AD3" s="545" t="s">
        <v>79</v>
      </c>
      <c r="AE3" s="546"/>
      <c r="AF3" s="546"/>
      <c r="AG3" s="546"/>
      <c r="AH3" s="546"/>
      <c r="AI3" s="546"/>
      <c r="AJ3" s="546"/>
      <c r="AK3" s="546"/>
      <c r="AL3" s="546"/>
      <c r="AM3" s="546"/>
      <c r="AN3" s="546"/>
      <c r="AO3" s="546"/>
      <c r="AP3" s="546"/>
      <c r="AQ3" s="546"/>
      <c r="AR3" s="546"/>
      <c r="AS3" s="546"/>
      <c r="AT3" s="546"/>
      <c r="AU3" s="546"/>
      <c r="AV3" s="546"/>
      <c r="AW3" s="546"/>
      <c r="AX3" s="546"/>
      <c r="AY3" s="546"/>
      <c r="AZ3" s="546"/>
      <c r="BA3" s="546"/>
      <c r="BB3" s="546"/>
      <c r="BC3" s="547"/>
      <c r="BD3" s="259"/>
    </row>
    <row r="4" spans="1:56" ht="20" customHeight="1" thickTop="1" thickBot="1">
      <c r="B4" s="567"/>
      <c r="C4" s="62">
        <v>2000</v>
      </c>
      <c r="D4" s="63">
        <v>2001</v>
      </c>
      <c r="E4" s="63">
        <v>2002</v>
      </c>
      <c r="F4" s="63">
        <v>2003</v>
      </c>
      <c r="G4" s="63">
        <v>2004</v>
      </c>
      <c r="H4" s="63">
        <v>2005</v>
      </c>
      <c r="I4" s="63">
        <v>2006</v>
      </c>
      <c r="J4" s="64">
        <v>2007</v>
      </c>
      <c r="K4" s="134">
        <f>1+J4</f>
        <v>2008</v>
      </c>
      <c r="L4" s="134">
        <f>1+K4</f>
        <v>2009</v>
      </c>
      <c r="M4" s="134">
        <f>1+L4</f>
        <v>2010</v>
      </c>
      <c r="N4" s="245">
        <f>1+M4</f>
        <v>2011</v>
      </c>
      <c r="O4" s="245">
        <f t="shared" ref="O4:AA4" si="0">1+N4</f>
        <v>2012</v>
      </c>
      <c r="P4" s="245">
        <f t="shared" si="0"/>
        <v>2013</v>
      </c>
      <c r="Q4" s="245">
        <f t="shared" si="0"/>
        <v>2014</v>
      </c>
      <c r="R4" s="245">
        <f t="shared" si="0"/>
        <v>2015</v>
      </c>
      <c r="S4" s="245">
        <f t="shared" si="0"/>
        <v>2016</v>
      </c>
      <c r="T4" s="245">
        <f t="shared" si="0"/>
        <v>2017</v>
      </c>
      <c r="U4" s="245">
        <f t="shared" si="0"/>
        <v>2018</v>
      </c>
      <c r="V4" s="245">
        <f t="shared" si="0"/>
        <v>2019</v>
      </c>
      <c r="W4" s="245">
        <f t="shared" si="0"/>
        <v>2020</v>
      </c>
      <c r="X4" s="245">
        <f t="shared" si="0"/>
        <v>2021</v>
      </c>
      <c r="Y4" s="245">
        <f t="shared" si="0"/>
        <v>2022</v>
      </c>
      <c r="Z4" s="245">
        <f t="shared" si="0"/>
        <v>2023</v>
      </c>
      <c r="AA4" s="245">
        <f t="shared" si="0"/>
        <v>2024</v>
      </c>
      <c r="AB4" s="66">
        <f>1+AA4</f>
        <v>2025</v>
      </c>
      <c r="AC4" s="65"/>
      <c r="AD4" s="133">
        <v>2000</v>
      </c>
      <c r="AE4" s="63">
        <f>1+AD4</f>
        <v>2001</v>
      </c>
      <c r="AF4" s="63">
        <f t="shared" ref="AF4:BC4" si="1">1+AE4</f>
        <v>2002</v>
      </c>
      <c r="AG4" s="63">
        <f t="shared" si="1"/>
        <v>2003</v>
      </c>
      <c r="AH4" s="63">
        <f t="shared" si="1"/>
        <v>2004</v>
      </c>
      <c r="AI4" s="63">
        <f t="shared" si="1"/>
        <v>2005</v>
      </c>
      <c r="AJ4" s="63">
        <f t="shared" si="1"/>
        <v>2006</v>
      </c>
      <c r="AK4" s="63">
        <f t="shared" si="1"/>
        <v>2007</v>
      </c>
      <c r="AL4" s="63">
        <f t="shared" si="1"/>
        <v>2008</v>
      </c>
      <c r="AM4" s="63">
        <f t="shared" si="1"/>
        <v>2009</v>
      </c>
      <c r="AN4" s="63">
        <f t="shared" si="1"/>
        <v>2010</v>
      </c>
      <c r="AO4" s="63">
        <f t="shared" si="1"/>
        <v>2011</v>
      </c>
      <c r="AP4" s="63">
        <f t="shared" si="1"/>
        <v>2012</v>
      </c>
      <c r="AQ4" s="63">
        <f t="shared" si="1"/>
        <v>2013</v>
      </c>
      <c r="AR4" s="63">
        <f t="shared" si="1"/>
        <v>2014</v>
      </c>
      <c r="AS4" s="63">
        <f t="shared" si="1"/>
        <v>2015</v>
      </c>
      <c r="AT4" s="63">
        <f t="shared" si="1"/>
        <v>2016</v>
      </c>
      <c r="AU4" s="63">
        <f t="shared" si="1"/>
        <v>2017</v>
      </c>
      <c r="AV4" s="63">
        <f t="shared" si="1"/>
        <v>2018</v>
      </c>
      <c r="AW4" s="63">
        <f t="shared" si="1"/>
        <v>2019</v>
      </c>
      <c r="AX4" s="63">
        <f t="shared" si="1"/>
        <v>2020</v>
      </c>
      <c r="AY4" s="63">
        <f t="shared" si="1"/>
        <v>2021</v>
      </c>
      <c r="AZ4" s="63">
        <f t="shared" si="1"/>
        <v>2022</v>
      </c>
      <c r="BA4" s="63">
        <f t="shared" si="1"/>
        <v>2023</v>
      </c>
      <c r="BB4" s="63">
        <f t="shared" si="1"/>
        <v>2024</v>
      </c>
      <c r="BC4" s="263">
        <f t="shared" si="1"/>
        <v>2025</v>
      </c>
      <c r="BD4" s="259"/>
    </row>
    <row r="5" spans="1:56" ht="20" customHeight="1" thickTop="1" thickBot="1">
      <c r="B5" s="30" t="s">
        <v>14</v>
      </c>
      <c r="C5" s="158">
        <f>1/$A$1*[1]TimberSectorMinusCoreVPAImp!$B$263</f>
        <v>0.18109638033999989</v>
      </c>
      <c r="D5" s="159">
        <f>1/$A$1*[1]TimberSectorMinusCoreVPAImp!$C$263</f>
        <v>0.25239410487999986</v>
      </c>
      <c r="E5" s="159">
        <f>1/$A$1*[1]TimberSectorMinusCoreVPAImp!$D$263</f>
        <v>0.27323848170000004</v>
      </c>
      <c r="F5" s="159">
        <f>1/$A$1*[1]TimberSectorMinusCoreVPAImp!$E$263</f>
        <v>0.24002815892000001</v>
      </c>
      <c r="G5" s="159">
        <f>1/$A$1*[1]TimberSectorMinusCoreVPAImp!$F$263</f>
        <v>0.44406056431999985</v>
      </c>
      <c r="H5" s="159">
        <f>1/$A$1*[1]TimberSectorMinusCoreVPAImp!$G$263</f>
        <v>0.46151039422000018</v>
      </c>
      <c r="I5" s="159">
        <f>1/$A$1*[1]TimberSectorMinusCoreVPAImp!$H$263</f>
        <v>0.58878082704000001</v>
      </c>
      <c r="J5" s="160">
        <f>1/$A$1*[1]TimberSectorMinusCoreVPAImp!$I$263</f>
        <v>0.68081044988000028</v>
      </c>
      <c r="K5" s="160">
        <f>1/$A$1*[1]TimberSectorMinusCoreVPAImp!$J$263</f>
        <v>0.76909302469999985</v>
      </c>
      <c r="L5" s="160">
        <f>1/$A$1*[1]TimberSectorMinusCoreVPAImp!K$263</f>
        <v>0.50057951465999984</v>
      </c>
      <c r="M5" s="160">
        <f>1/$A$1*[1]TimberSectorMinusCoreVPAImp!L$263</f>
        <v>0.64771692595999986</v>
      </c>
      <c r="N5" s="159">
        <f>1/$A$1*[1]TimberSectorMinusCoreVPAImp!M$263</f>
        <v>0.68569393847999993</v>
      </c>
      <c r="O5" s="159">
        <f>1/$A$1*[1]TimberSectorMinusCoreVPAImp!N$263</f>
        <v>0.76418822548000009</v>
      </c>
      <c r="P5" s="159">
        <f>1/$A$1*[1]TimberSectorMinusCoreVPAImp!O$263</f>
        <v>0.79255701525999978</v>
      </c>
      <c r="Q5" s="159">
        <f>1/$A$1*[1]TimberSectorMinusCoreVPAImp!P$263</f>
        <v>0.66304569063999963</v>
      </c>
      <c r="R5" s="159">
        <f>1/$A$1*[1]TimberSectorMinusCoreVPAImp!Q$263</f>
        <v>0.47813055901999985</v>
      </c>
      <c r="S5" s="159">
        <f>1/$A$1*[1]TimberSectorMinusCoreVPAImp!R$263</f>
        <v>0.4747317278799999</v>
      </c>
      <c r="T5" s="159">
        <f>1/$A$1*[1]TimberSectorMinusCoreVPAImp!S$263</f>
        <v>0.56389605265999998</v>
      </c>
      <c r="U5" s="159">
        <f>1/$A$1*[1]TimberSectorMinusCoreVPAImp!T$263</f>
        <v>0.65224589599999994</v>
      </c>
      <c r="V5" s="159">
        <f>1/$A$1*[1]TimberSectorMinusCoreVPAImp!U$263</f>
        <v>0.66470005067999982</v>
      </c>
      <c r="W5" s="159">
        <f>1/$A$1*[1]TimberSectorMinusCoreVPAImp!V$263</f>
        <v>0.71793256400000005</v>
      </c>
      <c r="X5" s="159">
        <f>1/$A$1*[1]TimberSectorMinusCoreVPAImp!W$263</f>
        <v>0</v>
      </c>
      <c r="Y5" s="159">
        <f>1/$A$1*[1]TimberSectorMinusCoreVPAImp!X$263</f>
        <v>0</v>
      </c>
      <c r="Z5" s="159">
        <f>1/$A$1*[1]TimberSectorMinusCoreVPAImp!Y$263</f>
        <v>0</v>
      </c>
      <c r="AA5" s="159">
        <f>1/$A$1*[1]TimberSectorMinusCoreVPAImp!Z$263</f>
        <v>0</v>
      </c>
      <c r="AB5" s="161">
        <f>1/$A$1*[1]TimberSectorMinusCoreVPAImp!AA$263</f>
        <v>0</v>
      </c>
      <c r="AC5" s="162"/>
      <c r="AD5" s="163">
        <f>1/1000*[1]TimberSectorMinusCoreVPAImp!AB$263</f>
        <v>3.8705099999999999E-2</v>
      </c>
      <c r="AE5" s="159">
        <f>1/1000*[1]TimberSectorMinusCoreVPAImp!AC$263</f>
        <v>3.7980800000000023E-2</v>
      </c>
      <c r="AF5" s="159">
        <f>1/1000*[1]TimberSectorMinusCoreVPAImp!AD$263</f>
        <v>5.0160400000000008E-2</v>
      </c>
      <c r="AG5" s="159">
        <f>1/1000*[1]TimberSectorMinusCoreVPAImp!AE$263</f>
        <v>6.7477800000000018E-2</v>
      </c>
      <c r="AH5" s="159">
        <f>1/1000*[1]TimberSectorMinusCoreVPAImp!AF$263</f>
        <v>9.3697399999999986E-2</v>
      </c>
      <c r="AI5" s="159">
        <f>1/1000*[1]TimberSectorMinusCoreVPAImp!AG$263</f>
        <v>9.3856200000000015E-2</v>
      </c>
      <c r="AJ5" s="159">
        <f>1/1000*[1]TimberSectorMinusCoreVPAImp!AH$263</f>
        <v>0.13062019999999996</v>
      </c>
      <c r="AK5" s="159">
        <f>1/1000*[1]TimberSectorMinusCoreVPAImp!AI$263</f>
        <v>0.17903559999999996</v>
      </c>
      <c r="AL5" s="159">
        <f>1/1000*[1]TimberSectorMinusCoreVPAImp!AJ$263</f>
        <v>0.23242729999999995</v>
      </c>
      <c r="AM5" s="159">
        <f>1/1000*[1]TimberSectorMinusCoreVPAImp!AK$263</f>
        <v>0.13252770000000003</v>
      </c>
      <c r="AN5" s="159">
        <f>1/1000*[1]TimberSectorMinusCoreVPAImp!AL$263</f>
        <v>0.16813089999999997</v>
      </c>
      <c r="AO5" s="159">
        <f>1/1000*[1]TimberSectorMinusCoreVPAImp!AM$263</f>
        <v>0.19937730000000001</v>
      </c>
      <c r="AP5" s="159">
        <f>1/1000*[1]TimberSectorMinusCoreVPAImp!AN$263</f>
        <v>0.21722239999999998</v>
      </c>
      <c r="AQ5" s="159">
        <f>1/1000*[1]TimberSectorMinusCoreVPAImp!AO$263</f>
        <v>0.27188379999999995</v>
      </c>
      <c r="AR5" s="159">
        <f>1/1000*[1]TimberSectorMinusCoreVPAImp!AP$263</f>
        <v>0.24126839999999994</v>
      </c>
      <c r="AS5" s="159">
        <f>1/1000*[1]TimberSectorMinusCoreVPAImp!AQ$263</f>
        <v>0.13763870000000003</v>
      </c>
      <c r="AT5" s="159">
        <f>1/1000*[1]TimberSectorMinusCoreVPAImp!AR$263</f>
        <v>0.12817140000000002</v>
      </c>
      <c r="AU5" s="159">
        <f>1/1000*[1]TimberSectorMinusCoreVPAImp!AS$263</f>
        <v>0.16169999999999995</v>
      </c>
      <c r="AV5" s="159">
        <f>1/1000*[1]TimberSectorMinusCoreVPAImp!AT$263</f>
        <v>0.20689779999999997</v>
      </c>
      <c r="AW5" s="159">
        <f>1/1000*[1]TimberSectorMinusCoreVPAImp!AU$263</f>
        <v>0.21721230000000008</v>
      </c>
      <c r="AX5" s="159">
        <f>1/1000*[1]TimberSectorMinusCoreVPAImp!AV$263</f>
        <v>0.20549679999999998</v>
      </c>
      <c r="AY5" s="159">
        <f>1/1000*[1]TimberSectorMinusCoreVPAImp!AW$263</f>
        <v>0</v>
      </c>
      <c r="AZ5" s="159">
        <f>1/1000*[1]TimberSectorMinusCoreVPAImp!AX$263</f>
        <v>0</v>
      </c>
      <c r="BA5" s="159">
        <f>1/1000*[1]TimberSectorMinusCoreVPAImp!AY$263</f>
        <v>0</v>
      </c>
      <c r="BB5" s="159">
        <f>1/1000*[1]TimberSectorMinusCoreVPAImp!AZ$263</f>
        <v>0</v>
      </c>
      <c r="BC5" s="161">
        <f>1/1000*[1]TimberSectorMinusCoreVPAImp!BA$263</f>
        <v>0</v>
      </c>
      <c r="BD5" s="259"/>
    </row>
    <row r="6" spans="1:56" ht="17.149999999999999" customHeight="1" thickTop="1">
      <c r="B6" s="143" t="s">
        <v>92</v>
      </c>
      <c r="C6" s="144">
        <f>1/$A$1*[1]TimberSectorMinusCoreVPAImp!$B$266</f>
        <v>0</v>
      </c>
      <c r="D6" s="145">
        <f>1/$A$1*[1]TimberSectorMinusCoreVPAImp!$C$266</f>
        <v>3.1641119999999996E-4</v>
      </c>
      <c r="E6" s="145">
        <f>1/$A$1*[1]TimberSectorMinusCoreVPAImp!$D$266</f>
        <v>3.7056207999999996E-4</v>
      </c>
      <c r="F6" s="145">
        <f>1/$A$1*[1]TimberSectorMinusCoreVPAImp!$E$266</f>
        <v>7.7427000000000003E-5</v>
      </c>
      <c r="G6" s="145">
        <f>1/$A$1*[1]TimberSectorMinusCoreVPAImp!$F$266</f>
        <v>4.1499345999999995E-4</v>
      </c>
      <c r="H6" s="145">
        <f>1/$A$1*[1]TimberSectorMinusCoreVPAImp!$G$266</f>
        <v>7.6318577999999991E-4</v>
      </c>
      <c r="I6" s="145">
        <f>1/$A$1*[1]TimberSectorMinusCoreVPAImp!$H$266</f>
        <v>7.277835599999999E-4</v>
      </c>
      <c r="J6" s="146">
        <f>1/$A$1*[1]TimberSectorMinusCoreVPAImp!$I$266</f>
        <v>2.2735972E-4</v>
      </c>
      <c r="K6" s="146">
        <f>1/$A$1*[1]TimberSectorMinusCoreVPAImp!$J$266</f>
        <v>1.2312859999999998E-4</v>
      </c>
      <c r="L6" s="146">
        <f>1/$A$1*[1]TimberSectorMinusCoreVPAImp!K$266</f>
        <v>1.2031166000000003E-4</v>
      </c>
      <c r="M6" s="145">
        <f>1/$A$1*[1]TimberSectorMinusCoreVPAImp!L$266</f>
        <v>1.6458987999999999E-4</v>
      </c>
      <c r="N6" s="145">
        <f>1/$A$1*[1]TimberSectorMinusCoreVPAImp!M$266</f>
        <v>1.1776799999999985E-5</v>
      </c>
      <c r="O6" s="145">
        <f>1/$A$1*[1]TimberSectorMinusCoreVPAImp!N$266</f>
        <v>6.9523999999999929E-6</v>
      </c>
      <c r="P6" s="145">
        <f>1/$A$1*[1]TimberSectorMinusCoreVPAImp!O$266</f>
        <v>1.4095900000000018E-4</v>
      </c>
      <c r="Q6" s="145">
        <f>1/$A$1*[1]TimberSectorMinusCoreVPAImp!P$266</f>
        <v>4.3991640000000002E-4</v>
      </c>
      <c r="R6" s="145">
        <f>1/$A$1*[1]TimberSectorMinusCoreVPAImp!Q$266</f>
        <v>3.7253999999999995E-6</v>
      </c>
      <c r="S6" s="145">
        <f>1/$A$1*[1]TimberSectorMinusCoreVPAImp!R$266</f>
        <v>5.9467099999999978E-5</v>
      </c>
      <c r="T6" s="145">
        <f>1/$A$1*[1]TimberSectorMinusCoreVPAImp!S$266</f>
        <v>6.3112139999999984E-5</v>
      </c>
      <c r="U6" s="145">
        <f>1/$A$1*[1]TimberSectorMinusCoreVPAImp!T$266</f>
        <v>1.9357099999999998E-5</v>
      </c>
      <c r="V6" s="145">
        <f>1/$A$1*[1]TimberSectorMinusCoreVPAImp!U$266</f>
        <v>2.3400299999999997E-5</v>
      </c>
      <c r="W6" s="145">
        <f>1/$A$1*[1]TimberSectorMinusCoreVPAImp!V$266</f>
        <v>1.1532500000000004E-5</v>
      </c>
      <c r="X6" s="145">
        <f>1/$A$1*[1]TimberSectorMinusCoreVPAImp!W$266</f>
        <v>0</v>
      </c>
      <c r="Y6" s="145">
        <f>1/$A$1*[1]TimberSectorMinusCoreVPAImp!X$266</f>
        <v>0</v>
      </c>
      <c r="Z6" s="145">
        <f>1/$A$1*[1]TimberSectorMinusCoreVPAImp!Y$266</f>
        <v>0</v>
      </c>
      <c r="AA6" s="145">
        <f>1/$A$1*[1]TimberSectorMinusCoreVPAImp!Z$266</f>
        <v>0</v>
      </c>
      <c r="AB6" s="147">
        <f>1/$A$1*[1]TimberSectorMinusCoreVPAImp!AA$266</f>
        <v>0</v>
      </c>
      <c r="AC6" s="4"/>
      <c r="AD6" s="148">
        <f>1/1000*[1]TimberSectorMinusCoreVPAImp!AB$266</f>
        <v>0</v>
      </c>
      <c r="AE6" s="145">
        <f>1/1000*[1]TimberSectorMinusCoreVPAImp!AC$266</f>
        <v>7.4000000000000003E-6</v>
      </c>
      <c r="AF6" s="145">
        <f>1/1000*[1]TimberSectorMinusCoreVPAImp!AD$266</f>
        <v>3.1300000000000002E-5</v>
      </c>
      <c r="AG6" s="145">
        <f>1/1000*[1]TimberSectorMinusCoreVPAImp!AE$266</f>
        <v>6.3100000000000002E-5</v>
      </c>
      <c r="AH6" s="145">
        <f>1/1000*[1]TimberSectorMinusCoreVPAImp!AF$266</f>
        <v>9.4099999999999997E-5</v>
      </c>
      <c r="AI6" s="145">
        <f>1/1000*[1]TimberSectorMinusCoreVPAImp!AG$266</f>
        <v>1.6170000000000003E-4</v>
      </c>
      <c r="AJ6" s="145">
        <f>1/1000*[1]TimberSectorMinusCoreVPAImp!AH$266</f>
        <v>1.11E-4</v>
      </c>
      <c r="AK6" s="145">
        <f>1/1000*[1]TimberSectorMinusCoreVPAImp!AI$266</f>
        <v>6.3999999999999997E-5</v>
      </c>
      <c r="AL6" s="145">
        <f>1/1000*[1]TimberSectorMinusCoreVPAImp!AJ$266</f>
        <v>7.1699999999999981E-5</v>
      </c>
      <c r="AM6" s="145">
        <f>1/1000*[1]TimberSectorMinusCoreVPAImp!AK$266</f>
        <v>8.7299999999999981E-5</v>
      </c>
      <c r="AN6" s="145">
        <f>1/1000*[1]TimberSectorMinusCoreVPAImp!AL$266</f>
        <v>1.1909999999999998E-4</v>
      </c>
      <c r="AO6" s="145">
        <f>1/1000*[1]TimberSectorMinusCoreVPAImp!AM$266</f>
        <v>9.09E-5</v>
      </c>
      <c r="AP6" s="145">
        <f>1/1000*[1]TimberSectorMinusCoreVPAImp!AN$266</f>
        <v>3.8599999999999996E-5</v>
      </c>
      <c r="AQ6" s="145">
        <f>1/1000*[1]TimberSectorMinusCoreVPAImp!AO$266</f>
        <v>1.6510000000000003E-4</v>
      </c>
      <c r="AR6" s="145">
        <f>1/1000*[1]TimberSectorMinusCoreVPAImp!AP$266</f>
        <v>1.6349999999999999E-4</v>
      </c>
      <c r="AS6" s="145">
        <f>1/1000*[1]TimberSectorMinusCoreVPAImp!AQ$266</f>
        <v>1.9399999999999997E-5</v>
      </c>
      <c r="AT6" s="145">
        <f>1/1000*[1]TimberSectorMinusCoreVPAImp!AR$266</f>
        <v>3.2200000000000003E-5</v>
      </c>
      <c r="AU6" s="145">
        <f>1/1000*[1]TimberSectorMinusCoreVPAImp!AS$266</f>
        <v>2.1300000000000003E-5</v>
      </c>
      <c r="AV6" s="145">
        <f>1/1000*[1]TimberSectorMinusCoreVPAImp!AT$266</f>
        <v>3.1400000000000011E-5</v>
      </c>
      <c r="AW6" s="145">
        <f>1/1000*[1]TimberSectorMinusCoreVPAImp!AU$266</f>
        <v>3.3199999999999994E-5</v>
      </c>
      <c r="AX6" s="145">
        <f>1/1000*[1]TimberSectorMinusCoreVPAImp!AV$266</f>
        <v>4.2000000000000013E-6</v>
      </c>
      <c r="AY6" s="145">
        <f>1/1000*[1]TimberSectorMinusCoreVPAImp!AW$266</f>
        <v>0</v>
      </c>
      <c r="AZ6" s="145">
        <f>1/1000*[1]TimberSectorMinusCoreVPAImp!AX$266</f>
        <v>0</v>
      </c>
      <c r="BA6" s="145">
        <f>1/1000*[1]TimberSectorMinusCoreVPAImp!AY$266</f>
        <v>0</v>
      </c>
      <c r="BB6" s="145">
        <f>1/1000*[1]TimberSectorMinusCoreVPAImp!AZ$266</f>
        <v>0</v>
      </c>
      <c r="BC6" s="147">
        <f>1/1000*[1]TimberSectorMinusCoreVPAImp!BA$266</f>
        <v>0</v>
      </c>
      <c r="BD6" s="259"/>
    </row>
    <row r="7" spans="1:56" s="284" customFormat="1" ht="17.149999999999999" customHeight="1">
      <c r="A7"/>
      <c r="B7" s="285" t="s">
        <v>95</v>
      </c>
      <c r="C7" s="286">
        <f>1/$A$1*[1]TimberSectorMinusCoreVPAImp!$B$268</f>
        <v>2.8009734199999996E-3</v>
      </c>
      <c r="D7" s="287">
        <f>1/$A$1*[1]TimberSectorMinusCoreVPAImp!$C$268</f>
        <v>4.1374181800000005E-3</v>
      </c>
      <c r="E7" s="287">
        <f>1/$A$1*[1]TimberSectorMinusCoreVPAImp!$D$268</f>
        <v>8.1890634000000005E-4</v>
      </c>
      <c r="F7" s="287">
        <f>1/$A$1*[1]TimberSectorMinusCoreVPAImp!$E$268</f>
        <v>6.7080299999999995E-5</v>
      </c>
      <c r="G7" s="287">
        <f>1/$A$1*[1]TimberSectorMinusCoreVPAImp!$F$268</f>
        <v>1.8634755999999999E-4</v>
      </c>
      <c r="H7" s="287">
        <f>1/$A$1*[1]TimberSectorMinusCoreVPAImp!$G$268</f>
        <v>3.0510102000000009E-4</v>
      </c>
      <c r="I7" s="287">
        <f>1/$A$1*[1]TimberSectorMinusCoreVPAImp!$H$268</f>
        <v>3.5209789999999987E-4</v>
      </c>
      <c r="J7" s="288">
        <f>1/$A$1*[1]TimberSectorMinusCoreVPAImp!$I$268</f>
        <v>1.3928279399999998E-3</v>
      </c>
      <c r="K7" s="288">
        <f>1/$A$1*[1]TimberSectorMinusCoreVPAImp!$J$268</f>
        <v>3.9489497599999998E-3</v>
      </c>
      <c r="L7" s="288">
        <f>1/$A$1*[1]TimberSectorMinusCoreVPAImp!K$268</f>
        <v>4.2937803999999996E-4</v>
      </c>
      <c r="M7" s="287">
        <f>1/$A$1*[1]TimberSectorMinusCoreVPAImp!L$268</f>
        <v>1.1325159999999995E-4</v>
      </c>
      <c r="N7" s="287">
        <f>1/$A$1*[1]TimberSectorMinusCoreVPAImp!M$268</f>
        <v>1.5939531999999997E-4</v>
      </c>
      <c r="O7" s="287">
        <f>1/$A$1*[1]TimberSectorMinusCoreVPAImp!N$268</f>
        <v>6.1467000000000813E-6</v>
      </c>
      <c r="P7" s="287">
        <f>1/$A$1*[1]TimberSectorMinusCoreVPAImp!O$268</f>
        <v>6.9803300000000057E-5</v>
      </c>
      <c r="Q7" s="287">
        <f>1/$A$1*[1]TimberSectorMinusCoreVPAImp!P$268</f>
        <v>1.2331088000000007E-4</v>
      </c>
      <c r="R7" s="287">
        <f>1/$A$1*[1]TimberSectorMinusCoreVPAImp!Q$268</f>
        <v>1.0766000000000012E-5</v>
      </c>
      <c r="S7" s="287">
        <f>1/$A$1*[1]TimberSectorMinusCoreVPAImp!R$268</f>
        <v>1.1139002E-4</v>
      </c>
      <c r="T7" s="287">
        <f>1/$A$1*[1]TimberSectorMinusCoreVPAImp!S$268</f>
        <v>3.1739889999999997E-4</v>
      </c>
      <c r="U7" s="287">
        <f>1/$A$1*[1]TimberSectorMinusCoreVPAImp!T$268</f>
        <v>3.9672247999999978E-4</v>
      </c>
      <c r="V7" s="287">
        <f>1/$A$1*[1]TimberSectorMinusCoreVPAImp!U$268</f>
        <v>2.2726457999999988E-4</v>
      </c>
      <c r="W7" s="287">
        <f>1/$A$1*[1]TimberSectorMinusCoreVPAImp!V$268</f>
        <v>2.0334621999999996E-4</v>
      </c>
      <c r="X7" s="287">
        <f>1/$A$1*[1]TimberSectorMinusCoreVPAImp!W$268</f>
        <v>0</v>
      </c>
      <c r="Y7" s="287">
        <f>1/$A$1*[1]TimberSectorMinusCoreVPAImp!X$268</f>
        <v>0</v>
      </c>
      <c r="Z7" s="287">
        <f>1/$A$1*[1]TimberSectorMinusCoreVPAImp!Y$268</f>
        <v>0</v>
      </c>
      <c r="AA7" s="287">
        <f>1/$A$1*[1]TimberSectorMinusCoreVPAImp!Z$268</f>
        <v>0</v>
      </c>
      <c r="AB7" s="289">
        <f>1/$A$1*[1]TimberSectorMinusCoreVPAImp!AA$268</f>
        <v>0</v>
      </c>
      <c r="AC7" s="169"/>
      <c r="AD7" s="356">
        <f>1/1000*[1]TimberSectorMinusCoreVPAImp!AB$268</f>
        <v>6.8639999999999999E-4</v>
      </c>
      <c r="AE7" s="287">
        <f>1/1000*[1]TimberSectorMinusCoreVPAImp!AC$268</f>
        <v>6.8059999999999996E-4</v>
      </c>
      <c r="AF7" s="287">
        <f>1/1000*[1]TimberSectorMinusCoreVPAImp!AD$268</f>
        <v>8.6299999999999983E-5</v>
      </c>
      <c r="AG7" s="287">
        <f>1/1000*[1]TimberSectorMinusCoreVPAImp!AE$268</f>
        <v>4.1600000000000002E-5</v>
      </c>
      <c r="AH7" s="287">
        <f>1/1000*[1]TimberSectorMinusCoreVPAImp!AF$268</f>
        <v>4.5500000000000001E-5</v>
      </c>
      <c r="AI7" s="287">
        <f>1/1000*[1]TimberSectorMinusCoreVPAImp!AG$268</f>
        <v>1.0950000000000002E-4</v>
      </c>
      <c r="AJ7" s="287">
        <f>1/1000*[1]TimberSectorMinusCoreVPAImp!AH$268</f>
        <v>1.504E-4</v>
      </c>
      <c r="AK7" s="287">
        <f>1/1000*[1]TimberSectorMinusCoreVPAImp!AI$268</f>
        <v>4.0269999999999998E-4</v>
      </c>
      <c r="AL7" s="287">
        <f>1/1000*[1]TimberSectorMinusCoreVPAImp!AJ$268</f>
        <v>1.1348E-3</v>
      </c>
      <c r="AM7" s="287">
        <f>1/1000*[1]TimberSectorMinusCoreVPAImp!AK$268</f>
        <v>1.3600000000000003E-4</v>
      </c>
      <c r="AN7" s="287">
        <f>1/1000*[1]TimberSectorMinusCoreVPAImp!AL$268</f>
        <v>2.5619999999999994E-4</v>
      </c>
      <c r="AO7" s="287">
        <f>1/1000*[1]TimberSectorMinusCoreVPAImp!AM$268</f>
        <v>1.3760000000000001E-4</v>
      </c>
      <c r="AP7" s="287">
        <f>1/1000*[1]TimberSectorMinusCoreVPAImp!AN$268</f>
        <v>1.0700000000000043E-5</v>
      </c>
      <c r="AQ7" s="287">
        <f>1/1000*[1]TimberSectorMinusCoreVPAImp!AO$268</f>
        <v>8.8099999999999959E-5</v>
      </c>
      <c r="AR7" s="287">
        <f>1/1000*[1]TimberSectorMinusCoreVPAImp!AP$268</f>
        <v>2.7479999999999996E-4</v>
      </c>
      <c r="AS7" s="287">
        <f>1/1000*[1]TimberSectorMinusCoreVPAImp!AQ$268</f>
        <v>4.6700000000000132E-5</v>
      </c>
      <c r="AT7" s="287">
        <f>1/1000*[1]TimberSectorMinusCoreVPAImp!AR$268</f>
        <v>7.4200000000000042E-5</v>
      </c>
      <c r="AU7" s="287">
        <f>1/1000*[1]TimberSectorMinusCoreVPAImp!AS$268</f>
        <v>2.8650000000000003E-4</v>
      </c>
      <c r="AV7" s="287">
        <f>1/1000*[1]TimberSectorMinusCoreVPAImp!AT$268</f>
        <v>5.2579999999999988E-4</v>
      </c>
      <c r="AW7" s="287">
        <f>1/1000*[1]TimberSectorMinusCoreVPAImp!AU$268</f>
        <v>3.4939999999999993E-4</v>
      </c>
      <c r="AX7" s="287">
        <f>1/1000*[1]TimberSectorMinusCoreVPAImp!AV$268</f>
        <v>1.9409999999999984E-4</v>
      </c>
      <c r="AY7" s="287">
        <f>1/1000*[1]TimberSectorMinusCoreVPAImp!AW$268</f>
        <v>0</v>
      </c>
      <c r="AZ7" s="287">
        <f>1/1000*[1]TimberSectorMinusCoreVPAImp!AX$268</f>
        <v>0</v>
      </c>
      <c r="BA7" s="287">
        <f>1/1000*[1]TimberSectorMinusCoreVPAImp!AY$268</f>
        <v>0</v>
      </c>
      <c r="BB7" s="287">
        <f>1/1000*[1]TimberSectorMinusCoreVPAImp!AZ$268</f>
        <v>0</v>
      </c>
      <c r="BC7" s="289">
        <f>1/1000*[1]TimberSectorMinusCoreVPAImp!BA$268</f>
        <v>0</v>
      </c>
      <c r="BD7" s="293"/>
    </row>
    <row r="8" spans="1:56" ht="17.149999999999999" customHeight="1">
      <c r="B8" s="21" t="s">
        <v>90</v>
      </c>
      <c r="C8" s="74">
        <f>1/$A$1*[1]TimberSectorMinusCoreVPAImp!$B$269</f>
        <v>1.4524999999999999E-6</v>
      </c>
      <c r="D8" s="75">
        <f>1/$A$1*[1]TimberSectorMinusCoreVPAImp!$C$269</f>
        <v>2.9399999999999996E-7</v>
      </c>
      <c r="E8" s="75">
        <f>1/$A$1*[1]TimberSectorMinusCoreVPAImp!$D$269</f>
        <v>3.1919999999999995E-7</v>
      </c>
      <c r="F8" s="75">
        <f>1/$A$1*[1]TimberSectorMinusCoreVPAImp!$E$269</f>
        <v>4.4834999999999995E-6</v>
      </c>
      <c r="G8" s="75">
        <f>1/$A$1*[1]TimberSectorMinusCoreVPAImp!$F$269</f>
        <v>4.1194999999999993E-6</v>
      </c>
      <c r="H8" s="75">
        <f>1/$A$1*[1]TimberSectorMinusCoreVPAImp!$G$269</f>
        <v>3.8010000000000001E-6</v>
      </c>
      <c r="I8" s="75">
        <f>1/$A$1*[1]TimberSectorMinusCoreVPAImp!$H$269</f>
        <v>1.7927E-5</v>
      </c>
      <c r="J8" s="76">
        <f>1/$A$1*[1]TimberSectorMinusCoreVPAImp!$I$269</f>
        <v>7.1721299999999994E-5</v>
      </c>
      <c r="K8" s="76">
        <f>1/$A$1*[1]TimberSectorMinusCoreVPAImp!$J$269</f>
        <v>4.1691999999999947E-6</v>
      </c>
      <c r="L8" s="76">
        <f>1/$A$1*[1]TimberSectorMinusCoreVPAImp!K$269</f>
        <v>8.2424999999999994E-6</v>
      </c>
      <c r="M8" s="75">
        <f>1/$A$1*[1]TimberSectorMinusCoreVPAImp!L$269</f>
        <v>6.5899399999999961E-5</v>
      </c>
      <c r="N8" s="75">
        <f>1/$A$1*[1]TimberSectorMinusCoreVPAImp!M$269</f>
        <v>1.1378541999999993E-4</v>
      </c>
      <c r="O8" s="75">
        <f>1/$A$1*[1]TimberSectorMinusCoreVPAImp!N$269</f>
        <v>2.1735055999999996E-4</v>
      </c>
      <c r="P8" s="75">
        <f>1/$A$1*[1]TimberSectorMinusCoreVPAImp!O$269</f>
        <v>6.4851639999999983E-5</v>
      </c>
      <c r="Q8" s="75">
        <f>1/$A$1*[1]TimberSectorMinusCoreVPAImp!P$269</f>
        <v>7.8400000000002502E-8</v>
      </c>
      <c r="R8" s="75">
        <f>1/$A$1*[1]TimberSectorMinusCoreVPAImp!Q$269</f>
        <v>5.6841399999999989E-6</v>
      </c>
      <c r="S8" s="75">
        <f>1/$A$1*[1]TimberSectorMinusCoreVPAImp!R$269</f>
        <v>0</v>
      </c>
      <c r="T8" s="75">
        <f>1/$A$1*[1]TimberSectorMinusCoreVPAImp!S$269</f>
        <v>9.6744899999999989E-5</v>
      </c>
      <c r="U8" s="75">
        <f>1/$A$1*[1]TimberSectorMinusCoreVPAImp!T$269</f>
        <v>6.1650119999999989E-5</v>
      </c>
      <c r="V8" s="75">
        <f>1/$A$1*[1]TimberSectorMinusCoreVPAImp!U$269</f>
        <v>0</v>
      </c>
      <c r="W8" s="75">
        <f>1/$A$1*[1]TimberSectorMinusCoreVPAImp!V$269</f>
        <v>5.5932240000000002E-5</v>
      </c>
      <c r="X8" s="75">
        <f>1/$A$1*[1]TimberSectorMinusCoreVPAImp!W$269</f>
        <v>0</v>
      </c>
      <c r="Y8" s="75">
        <f>1/$A$1*[1]TimberSectorMinusCoreVPAImp!X$269</f>
        <v>0</v>
      </c>
      <c r="Z8" s="75">
        <f>1/$A$1*[1]TimberSectorMinusCoreVPAImp!Y$269</f>
        <v>0</v>
      </c>
      <c r="AA8" s="75">
        <f>1/$A$1*[1]TimberSectorMinusCoreVPAImp!Z$269</f>
        <v>0</v>
      </c>
      <c r="AB8" s="77">
        <f>1/$A$1*[1]TimberSectorMinusCoreVPAImp!AA$269</f>
        <v>0</v>
      </c>
      <c r="AC8" s="360"/>
      <c r="AD8" s="171">
        <f>1/1000*[1]TimberSectorMinusCoreVPAImp!AB$269</f>
        <v>1.3E-6</v>
      </c>
      <c r="AE8" s="75">
        <f>1/1000*[1]TimberSectorMinusCoreVPAImp!AC$269</f>
        <v>2.9999999999999999E-7</v>
      </c>
      <c r="AF8" s="75">
        <f>1/1000*[1]TimberSectorMinusCoreVPAImp!AD$269</f>
        <v>3.9999999999999998E-7</v>
      </c>
      <c r="AG8" s="75">
        <f>1/1000*[1]TimberSectorMinusCoreVPAImp!AE$269</f>
        <v>1.3999999999999999E-6</v>
      </c>
      <c r="AH8" s="75">
        <f>1/1000*[1]TimberSectorMinusCoreVPAImp!AF$269</f>
        <v>1.0999999999999998E-6</v>
      </c>
      <c r="AI8" s="75">
        <f>1/1000*[1]TimberSectorMinusCoreVPAImp!AG$269</f>
        <v>7.9999999999999996E-7</v>
      </c>
      <c r="AJ8" s="75">
        <f>1/1000*[1]TimberSectorMinusCoreVPAImp!AH$269</f>
        <v>2.2200000000000001E-5</v>
      </c>
      <c r="AK8" s="75">
        <f>1/1000*[1]TimberSectorMinusCoreVPAImp!AI$269</f>
        <v>8.8999999999999995E-5</v>
      </c>
      <c r="AL8" s="75">
        <f>1/1000*[1]TimberSectorMinusCoreVPAImp!AJ$269</f>
        <v>5.6999999999999937E-6</v>
      </c>
      <c r="AM8" s="75">
        <f>1/1000*[1]TimberSectorMinusCoreVPAImp!AK$269</f>
        <v>1.0699999999999999E-5</v>
      </c>
      <c r="AN8" s="75">
        <f>1/1000*[1]TimberSectorMinusCoreVPAImp!AL$269</f>
        <v>5.8399999999999997E-5</v>
      </c>
      <c r="AO8" s="75">
        <f>1/1000*[1]TimberSectorMinusCoreVPAImp!AM$269</f>
        <v>8.2899999999999996E-5</v>
      </c>
      <c r="AP8" s="75">
        <f>1/1000*[1]TimberSectorMinusCoreVPAImp!AN$269</f>
        <v>1.3179999999999998E-4</v>
      </c>
      <c r="AQ8" s="75">
        <f>1/1000*[1]TimberSectorMinusCoreVPAImp!AO$269</f>
        <v>4.1300000000000001E-5</v>
      </c>
      <c r="AR8" s="75">
        <f>1/1000*[1]TimberSectorMinusCoreVPAImp!AP$269</f>
        <v>1.999999999999988E-7</v>
      </c>
      <c r="AS8" s="75">
        <f>1/1000*[1]TimberSectorMinusCoreVPAImp!AQ$269</f>
        <v>2.8999999999999998E-6</v>
      </c>
      <c r="AT8" s="75">
        <f>1/1000*[1]TimberSectorMinusCoreVPAImp!AR$269</f>
        <v>0</v>
      </c>
      <c r="AU8" s="75">
        <f>1/1000*[1]TimberSectorMinusCoreVPAImp!AS$269</f>
        <v>3.7099999999999994E-5</v>
      </c>
      <c r="AV8" s="75">
        <f>1/1000*[1]TimberSectorMinusCoreVPAImp!AT$269</f>
        <v>3.9499999999999991E-5</v>
      </c>
      <c r="AW8" s="75">
        <f>1/1000*[1]TimberSectorMinusCoreVPAImp!AU$269</f>
        <v>0</v>
      </c>
      <c r="AX8" s="75">
        <f>1/1000*[1]TimberSectorMinusCoreVPAImp!AV$269</f>
        <v>3.4599999999999994E-5</v>
      </c>
      <c r="AY8" s="75">
        <f>1/1000*[1]TimberSectorMinusCoreVPAImp!AW$269</f>
        <v>0</v>
      </c>
      <c r="AZ8" s="75">
        <f>1/1000*[1]TimberSectorMinusCoreVPAImp!AX$269</f>
        <v>0</v>
      </c>
      <c r="BA8" s="75">
        <f>1/1000*[1]TimberSectorMinusCoreVPAImp!AY$269</f>
        <v>0</v>
      </c>
      <c r="BB8" s="75">
        <f>1/1000*[1]TimberSectorMinusCoreVPAImp!AZ$269</f>
        <v>0</v>
      </c>
      <c r="BC8" s="77">
        <f>1/1000*[1]TimberSectorMinusCoreVPAImp!BA$269</f>
        <v>0</v>
      </c>
      <c r="BD8" s="259"/>
    </row>
    <row r="9" spans="1:56" ht="17.149999999999999" customHeight="1">
      <c r="B9" s="17" t="s">
        <v>75</v>
      </c>
      <c r="C9" s="31">
        <f>1/$A$1*[1]TimberSectorMinusCoreVPAImp!$B$267</f>
        <v>2.5556439999999998E-4</v>
      </c>
      <c r="D9" s="33">
        <f>1/$A$1*[1]TimberSectorMinusCoreVPAImp!$C$267</f>
        <v>1.7376478E-4</v>
      </c>
      <c r="E9" s="33">
        <f>1/$A$1*[1]TimberSectorMinusCoreVPAImp!$D$267</f>
        <v>2.9603784000000003E-4</v>
      </c>
      <c r="F9" s="33">
        <f>1/$A$1*[1]TimberSectorMinusCoreVPAImp!$E$267</f>
        <v>2.2196845999999994E-4</v>
      </c>
      <c r="G9" s="33">
        <f>1/$A$1*[1]TimberSectorMinusCoreVPAImp!$F$267</f>
        <v>8.5843239999999993E-4</v>
      </c>
      <c r="H9" s="33">
        <f>1/$A$1*[1]TimberSectorMinusCoreVPAImp!$G$267</f>
        <v>1.5446528999999997E-3</v>
      </c>
      <c r="I9" s="33">
        <f>1/$A$1*[1]TimberSectorMinusCoreVPAImp!$H$267</f>
        <v>4.0022106599999982E-3</v>
      </c>
      <c r="J9" s="36">
        <f>1/$A$1*[1]TimberSectorMinusCoreVPAImp!$I$267</f>
        <v>6.1852209999999977E-3</v>
      </c>
      <c r="K9" s="36">
        <f>1/$A$1*[1]TimberSectorMinusCoreVPAImp!$J$267</f>
        <v>1.4221789960000005E-2</v>
      </c>
      <c r="L9" s="36">
        <f>1/$A$1*[1]TimberSectorMinusCoreVPAImp!K$267</f>
        <v>7.4724780199999967E-3</v>
      </c>
      <c r="M9" s="33">
        <f>1/$A$1*[1]TimberSectorMinusCoreVPAImp!L$267</f>
        <v>7.9762328799999997E-3</v>
      </c>
      <c r="N9" s="33">
        <f>1/$A$1*[1]TimberSectorMinusCoreVPAImp!M$267</f>
        <v>1.1448549279999996E-2</v>
      </c>
      <c r="O9" s="33">
        <f>1/$A$1*[1]TimberSectorMinusCoreVPAImp!N$267</f>
        <v>1.3955343220000003E-2</v>
      </c>
      <c r="P9" s="33">
        <f>1/$A$1*[1]TimberSectorMinusCoreVPAImp!O$267</f>
        <v>1.6467575319999997E-2</v>
      </c>
      <c r="Q9" s="33">
        <f>1/$A$1*[1]TimberSectorMinusCoreVPAImp!P$267</f>
        <v>1.6593356499999996E-2</v>
      </c>
      <c r="R9" s="33">
        <f>1/$A$1*[1]TimberSectorMinusCoreVPAImp!Q$267</f>
        <v>7.6542904200000003E-3</v>
      </c>
      <c r="S9" s="33">
        <f>1/$A$1*[1]TimberSectorMinusCoreVPAImp!R$267</f>
        <v>6.3937587000000009E-3</v>
      </c>
      <c r="T9" s="33">
        <f>1/$A$1*[1]TimberSectorMinusCoreVPAImp!S$267</f>
        <v>1.5624782039999997E-2</v>
      </c>
      <c r="U9" s="33">
        <f>1/$A$1*[1]TimberSectorMinusCoreVPAImp!T$267</f>
        <v>1.9408058459999999E-2</v>
      </c>
      <c r="V9" s="33">
        <f>1/$A$1*[1]TimberSectorMinusCoreVPAImp!U$267</f>
        <v>3.3793312280000008E-2</v>
      </c>
      <c r="W9" s="33">
        <f>1/$A$1*[1]TimberSectorMinusCoreVPAImp!V$267</f>
        <v>3.1358274779999987E-2</v>
      </c>
      <c r="X9" s="150">
        <f>1/$A$1*[1]TimberSectorMinusCoreVPAImp!W$267</f>
        <v>0</v>
      </c>
      <c r="Y9" s="150">
        <f>1/$A$1*[1]TimberSectorMinusCoreVPAImp!X$267</f>
        <v>0</v>
      </c>
      <c r="Z9" s="150">
        <f>1/$A$1*[1]TimberSectorMinusCoreVPAImp!Y$267</f>
        <v>0</v>
      </c>
      <c r="AA9" s="150">
        <f>1/$A$1*[1]TimberSectorMinusCoreVPAImp!Z$267</f>
        <v>0</v>
      </c>
      <c r="AB9" s="152">
        <f>1/$A$1*[1]TimberSectorMinusCoreVPAImp!AA$267</f>
        <v>0</v>
      </c>
      <c r="AC9" s="15"/>
      <c r="AD9" s="264">
        <f>1/1000*[1]TimberSectorMinusCoreVPAImp!AB$267</f>
        <v>7.1899999999999999E-5</v>
      </c>
      <c r="AE9" s="33">
        <f>1/1000*[1]TimberSectorMinusCoreVPAImp!AC$267</f>
        <v>1.382E-4</v>
      </c>
      <c r="AF9" s="33">
        <f>1/1000*[1]TimberSectorMinusCoreVPAImp!AD$267</f>
        <v>1.328E-4</v>
      </c>
      <c r="AG9" s="33">
        <f>1/1000*[1]TimberSectorMinusCoreVPAImp!AE$267</f>
        <v>2.3590000000000001E-4</v>
      </c>
      <c r="AH9" s="33">
        <f>1/1000*[1]TimberSectorMinusCoreVPAImp!AF$267</f>
        <v>5.0680000000000007E-4</v>
      </c>
      <c r="AI9" s="33">
        <f>1/1000*[1]TimberSectorMinusCoreVPAImp!AG$267</f>
        <v>1.0422999999999999E-3</v>
      </c>
      <c r="AJ9" s="33">
        <f>1/1000*[1]TimberSectorMinusCoreVPAImp!AH$267</f>
        <v>2.7747999999999996E-3</v>
      </c>
      <c r="AK9" s="33">
        <f>1/1000*[1]TimberSectorMinusCoreVPAImp!AI$267</f>
        <v>4.2873999999999994E-3</v>
      </c>
      <c r="AL9" s="33">
        <f>1/1000*[1]TimberSectorMinusCoreVPAImp!AJ$267</f>
        <v>1.0485200000000002E-2</v>
      </c>
      <c r="AM9" s="33">
        <f>1/1000*[1]TimberSectorMinusCoreVPAImp!AK$267</f>
        <v>6.4285999999999996E-3</v>
      </c>
      <c r="AN9" s="33">
        <f>1/1000*[1]TimberSectorMinusCoreVPAImp!AL$267</f>
        <v>8.4445000000000006E-3</v>
      </c>
      <c r="AO9" s="33">
        <f>1/1000*[1]TimberSectorMinusCoreVPAImp!AM$267</f>
        <v>1.1529699999999997E-2</v>
      </c>
      <c r="AP9" s="33">
        <f>1/1000*[1]TimberSectorMinusCoreVPAImp!AN$267</f>
        <v>1.6749900000000002E-2</v>
      </c>
      <c r="AQ9" s="33">
        <f>1/1000*[1]TimberSectorMinusCoreVPAImp!AO$267</f>
        <v>2.0375399999999995E-2</v>
      </c>
      <c r="AR9" s="33">
        <f>1/1000*[1]TimberSectorMinusCoreVPAImp!AP$267</f>
        <v>2.0387000000000002E-2</v>
      </c>
      <c r="AS9" s="33">
        <f>1/1000*[1]TimberSectorMinusCoreVPAImp!AQ$267</f>
        <v>7.7489000000000021E-3</v>
      </c>
      <c r="AT9" s="33">
        <f>1/1000*[1]TimberSectorMinusCoreVPAImp!AR$267</f>
        <v>5.6405999999999991E-3</v>
      </c>
      <c r="AU9" s="33">
        <f>1/1000*[1]TimberSectorMinusCoreVPAImp!AS$267</f>
        <v>8.5577000000000014E-3</v>
      </c>
      <c r="AV9" s="33">
        <f>1/1000*[1]TimberSectorMinusCoreVPAImp!AT$267</f>
        <v>1.2438500000000002E-2</v>
      </c>
      <c r="AW9" s="33">
        <f>1/1000*[1]TimberSectorMinusCoreVPAImp!AU$267</f>
        <v>1.3918199999999999E-2</v>
      </c>
      <c r="AX9" s="33">
        <f>1/1000*[1]TimberSectorMinusCoreVPAImp!AV$267</f>
        <v>1.2583399999999998E-2</v>
      </c>
      <c r="AY9" s="33">
        <f>1/1000*[1]TimberSectorMinusCoreVPAImp!AW$267</f>
        <v>0</v>
      </c>
      <c r="AZ9" s="33">
        <f>1/1000*[1]TimberSectorMinusCoreVPAImp!AX$267</f>
        <v>0</v>
      </c>
      <c r="BA9" s="33">
        <f>1/1000*[1]TimberSectorMinusCoreVPAImp!AY$267</f>
        <v>0</v>
      </c>
      <c r="BB9" s="33">
        <f>1/1000*[1]TimberSectorMinusCoreVPAImp!AZ$267</f>
        <v>0</v>
      </c>
      <c r="BC9" s="58">
        <f>1/1000*[1]TimberSectorMinusCoreVPAImp!BA$267</f>
        <v>0</v>
      </c>
      <c r="BD9" s="259"/>
    </row>
    <row r="10" spans="1:56">
      <c r="B10" s="55" t="s">
        <v>22</v>
      </c>
      <c r="C10" s="72">
        <f>1/$A$1*(SUM([1]TimberSectorMinusCoreVPAImp!$B$47:$B$47)+SUM([1]TimberSectorMinusCoreVPAImp!$B$105:$B$105))</f>
        <v>9.8692999999999988E-6</v>
      </c>
      <c r="D10" s="52">
        <f>1/$A$1*(SUM([1]TimberSectorMinusCoreVPAImp!$C$47:$C$47)+SUM([1]TimberSectorMinusCoreVPAImp!$C$105:$C$105))</f>
        <v>1.9954899999999998E-5</v>
      </c>
      <c r="E10" s="52">
        <f>1/$A$1*(SUM([1]TimberSectorMinusCoreVPAImp!$D$47:$D$47)+SUM([1]TimberSectorMinusCoreVPAImp!$D$105:$D$105))</f>
        <v>1.0170650000000001E-4</v>
      </c>
      <c r="F10" s="52">
        <f>1/$A$1*(SUM([1]TimberSectorMinusCoreVPAImp!$E$47:$E$47)+SUM([1]TimberSectorMinusCoreVPAImp!$E$105:$E$105))</f>
        <v>4.7385100000000001E-5</v>
      </c>
      <c r="G10" s="52">
        <f>1/$A$1*(SUM([1]TimberSectorMinusCoreVPAImp!$F$47:$F$47)+SUM([1]TimberSectorMinusCoreVPAImp!$F$105:$F$105))</f>
        <v>1.7408719999999998E-4</v>
      </c>
      <c r="H10" s="52">
        <f>1/$A$1*(SUM([1]TimberSectorMinusCoreVPAImp!$G$47:$G$47)+SUM([1]TimberSectorMinusCoreVPAImp!$G$105:$G$105))</f>
        <v>9.0822283999999977E-4</v>
      </c>
      <c r="I10" s="52">
        <f>1/$A$1*(SUM([1]TimberSectorMinusCoreVPAImp!$H$47:$H$47)+SUM([1]TimberSectorMinusCoreVPAImp!$H$105:$H$105))</f>
        <v>3.3659778599999992E-3</v>
      </c>
      <c r="J10" s="103">
        <f>1/$A$1*(SUM([1]TimberSectorMinusCoreVPAImp!$I$47:$I$47)+SUM([1]TimberSectorMinusCoreVPAImp!$I$105:$I$105))</f>
        <v>5.6412402199999987E-3</v>
      </c>
      <c r="K10" s="45">
        <f>1/$A$1*(SUM([1]TimberSectorMinusCoreVPAImp!$J$47:$J$47)+SUM([1]TimberSectorMinusCoreVPAImp!$J$105:$J$105))</f>
        <v>1.3343195460000002E-2</v>
      </c>
      <c r="L10" s="45">
        <f>1/$A$1*(SUM([1]TimberSectorMinusCoreVPAImp!K$47:K$47)+SUM([1]TimberSectorMinusCoreVPAImp!K$105:K$105))</f>
        <v>6.8893504399999972E-3</v>
      </c>
      <c r="M10" s="44">
        <f>1/$A$1*(SUM([1]TimberSectorMinusCoreVPAImp!L$47:L$47)+SUM([1]TimberSectorMinusCoreVPAImp!L$105:L$105))</f>
        <v>6.8096079800000001E-3</v>
      </c>
      <c r="N10" s="44">
        <f>1/$A$1*(SUM([1]TimberSectorMinusCoreVPAImp!M$47:M$47)+SUM([1]TimberSectorMinusCoreVPAImp!M$105:M$105))</f>
        <v>8.5130366999999971E-3</v>
      </c>
      <c r="O10" s="44">
        <f>1/$A$1*(SUM([1]TimberSectorMinusCoreVPAImp!N$47:N$47)+SUM([1]TimberSectorMinusCoreVPAImp!N$105:N$105))</f>
        <v>7.6333664400000008E-3</v>
      </c>
      <c r="P10" s="44">
        <f>1/$A$1*(SUM([1]TimberSectorMinusCoreVPAImp!O$47:O$47)+SUM([1]TimberSectorMinusCoreVPAImp!O$105:O$105))</f>
        <v>1.003130996E-2</v>
      </c>
      <c r="Q10" s="44">
        <f>1/$A$1*(SUM([1]TimberSectorMinusCoreVPAImp!P$47:P$47)+SUM([1]TimberSectorMinusCoreVPAImp!P$105:P$105))</f>
        <v>9.70577972E-3</v>
      </c>
      <c r="R10" s="44">
        <f>1/$A$1*(SUM([1]TimberSectorMinusCoreVPAImp!Q$47:Q$47)+SUM([1]TimberSectorMinusCoreVPAImp!Q$105:Q$105))</f>
        <v>5.23448534E-3</v>
      </c>
      <c r="S10" s="44">
        <f>1/$A$1*(SUM([1]TimberSectorMinusCoreVPAImp!R$47:R$47)+SUM([1]TimberSectorMinusCoreVPAImp!R$105:R$105))</f>
        <v>5.25239022E-3</v>
      </c>
      <c r="T10" s="44">
        <f>1/$A$1*(SUM([1]TimberSectorMinusCoreVPAImp!S$47:S$47)+SUM([1]TimberSectorMinusCoreVPAImp!S$105:S$105))</f>
        <v>1.4265329539999998E-2</v>
      </c>
      <c r="U10" s="44">
        <f>1/$A$1*(SUM([1]TimberSectorMinusCoreVPAImp!T$47:T$47)+SUM([1]TimberSectorMinusCoreVPAImp!T$105:T$105))</f>
        <v>1.7813813919999998E-2</v>
      </c>
      <c r="V10" s="44">
        <f>1/$A$1*(SUM([1]TimberSectorMinusCoreVPAImp!U$47:U$47)+SUM([1]TimberSectorMinusCoreVPAImp!U$105:U$105))</f>
        <v>3.2263556640000003E-2</v>
      </c>
      <c r="W10" s="44">
        <f>1/$A$1*(SUM([1]TimberSectorMinusCoreVPAImp!V$47:V$47)+SUM([1]TimberSectorMinusCoreVPAImp!V$105:V$105))</f>
        <v>2.9975772399999993E-2</v>
      </c>
      <c r="X10" s="44">
        <f>1/$A$1*(SUM([1]TimberSectorMinusCoreVPAImp!W$47:W$47)+SUM([1]TimberSectorMinusCoreVPAImp!W$105:W$105))</f>
        <v>0</v>
      </c>
      <c r="Y10" s="44">
        <f>1/$A$1*(SUM([1]TimberSectorMinusCoreVPAImp!X$47:X$47)+SUM([1]TimberSectorMinusCoreVPAImp!X$105:X$105))</f>
        <v>0</v>
      </c>
      <c r="Z10" s="44">
        <f>1/$A$1*(SUM([1]TimberSectorMinusCoreVPAImp!Y$47:Y$47)+SUM([1]TimberSectorMinusCoreVPAImp!Y$105:Y$105))</f>
        <v>0</v>
      </c>
      <c r="AA10" s="44">
        <f>1/$A$1*(SUM([1]TimberSectorMinusCoreVPAImp!Z$47:Z$47)+SUM([1]TimberSectorMinusCoreVPAImp!Z$105:Z$105))</f>
        <v>0</v>
      </c>
      <c r="AB10" s="59">
        <f>1/$A$1*(SUM([1]TimberSectorMinusCoreVPAImp!AA$47:AA$47)+SUM([1]TimberSectorMinusCoreVPAImp!AA$105:AA$105))</f>
        <v>0</v>
      </c>
      <c r="AC10" s="37"/>
      <c r="AD10" s="239">
        <f>1/1000*(SUM([1]TimberSectorMinusCoreVPAImp!AB$47:AB$47)+SUM([1]TimberSectorMinusCoreVPAImp!AB$105:AB$105))</f>
        <v>1.5799999999999998E-5</v>
      </c>
      <c r="AE10" s="240">
        <f>1/1000*(SUM([1]TimberSectorMinusCoreVPAImp!AC$47:AC$47)+SUM([1]TimberSectorMinusCoreVPAImp!AC$105:AC$105))</f>
        <v>2.3099999999999996E-5</v>
      </c>
      <c r="AF10" s="240">
        <f>1/1000*(SUM([1]TimberSectorMinusCoreVPAImp!AD$47:AD$47)+SUM([1]TimberSectorMinusCoreVPAImp!AD$105:AD$105))</f>
        <v>3.5699999999999994E-5</v>
      </c>
      <c r="AG10" s="240">
        <f>1/1000*(SUM([1]TimberSectorMinusCoreVPAImp!AE$47:AE$47)+SUM([1]TimberSectorMinusCoreVPAImp!AE$105:AE$105))</f>
        <v>5.3900000000000002E-5</v>
      </c>
      <c r="AH10" s="240">
        <f>1/1000*(SUM([1]TimberSectorMinusCoreVPAImp!AF$47:AF$47)+SUM([1]TimberSectorMinusCoreVPAImp!AF$105:AF$105))</f>
        <v>1.437E-4</v>
      </c>
      <c r="AI10" s="240">
        <f>1/1000*(SUM([1]TimberSectorMinusCoreVPAImp!AG$47:AG$47)+SUM([1]TimberSectorMinusCoreVPAImp!AG$105:AG$105))</f>
        <v>6.4359999999999992E-4</v>
      </c>
      <c r="AJ10" s="240">
        <f>1/1000*(SUM([1]TimberSectorMinusCoreVPAImp!AH$47:AH$47)+SUM([1]TimberSectorMinusCoreVPAImp!AH$105:AH$105))</f>
        <v>2.3432000000000001E-3</v>
      </c>
      <c r="AK10" s="240">
        <f>1/1000*(SUM([1]TimberSectorMinusCoreVPAImp!AI$47:AI$47)+SUM([1]TimberSectorMinusCoreVPAImp!AI$105:AI$105))</f>
        <v>3.7718999999999995E-3</v>
      </c>
      <c r="AL10" s="240">
        <f>1/1000*(SUM([1]TimberSectorMinusCoreVPAImp!AJ$47:AJ$47)+SUM([1]TimberSectorMinusCoreVPAImp!AJ$105:AJ$105))</f>
        <v>9.3118999999999997E-3</v>
      </c>
      <c r="AM10" s="240">
        <f>1/1000*(SUM([1]TimberSectorMinusCoreVPAImp!AK$47:AK$47)+SUM([1]TimberSectorMinusCoreVPAImp!AK$105:AK$105))</f>
        <v>5.5308999999999992E-3</v>
      </c>
      <c r="AN10" s="240">
        <f>1/1000*(SUM([1]TimberSectorMinusCoreVPAImp!AL$47:AL$47)+SUM([1]TimberSectorMinusCoreVPAImp!AL$105:AL$105))</f>
        <v>6.6395999999999998E-3</v>
      </c>
      <c r="AO10" s="240">
        <f>1/1000*(SUM([1]TimberSectorMinusCoreVPAImp!AM$47:AM$47)+SUM([1]TimberSectorMinusCoreVPAImp!AM$105:AM$105))</f>
        <v>7.1458999999999984E-3</v>
      </c>
      <c r="AP10" s="240">
        <f>1/1000*(SUM([1]TimberSectorMinusCoreVPAImp!AN$47:AN$47)+SUM([1]TimberSectorMinusCoreVPAImp!AN$105:AN$105))</f>
        <v>7.4567999999999995E-3</v>
      </c>
      <c r="AQ10" s="240">
        <f>1/1000*(SUM([1]TimberSectorMinusCoreVPAImp!AO$47:AO$47)+SUM([1]TimberSectorMinusCoreVPAImp!AO$105:AO$105))</f>
        <v>1.0734799999999999E-2</v>
      </c>
      <c r="AR10" s="240">
        <f>1/1000*(SUM([1]TimberSectorMinusCoreVPAImp!AP$47:AP$47)+SUM([1]TimberSectorMinusCoreVPAImp!AP$105:AP$105))</f>
        <v>1.0444900000000002E-2</v>
      </c>
      <c r="AS10" s="240">
        <f>1/1000*(SUM([1]TimberSectorMinusCoreVPAImp!AQ$47:AQ$47)+SUM([1]TimberSectorMinusCoreVPAImp!AQ$105:AQ$105))</f>
        <v>4.1248000000000005E-3</v>
      </c>
      <c r="AT10" s="441">
        <f>1/1000*(SUM([1]TimberSectorMinusCoreVPAImp!AR$47:AR$47)+SUM([1]TimberSectorMinusCoreVPAImp!AR$105:AR$105))</f>
        <v>4.3402999999999992E-3</v>
      </c>
      <c r="AU10" s="240">
        <f>1/1000*(SUM([1]TimberSectorMinusCoreVPAImp!AS$47:AS$47)+SUM([1]TimberSectorMinusCoreVPAImp!AS$105:AS$105))</f>
        <v>6.9451000000000009E-3</v>
      </c>
      <c r="AV10" s="240">
        <f>1/1000*(SUM([1]TimberSectorMinusCoreVPAImp!AT$47:AT$47)+SUM([1]TimberSectorMinusCoreVPAImp!AT$105:AT$105))</f>
        <v>1.0497100000000001E-2</v>
      </c>
      <c r="AW10" s="240">
        <f>1/1000*(SUM([1]TimberSectorMinusCoreVPAImp!AU$47:AU$47)+SUM([1]TimberSectorMinusCoreVPAImp!AU$105:AU$105))</f>
        <v>1.22673E-2</v>
      </c>
      <c r="AX10" s="240">
        <f>1/1000*(SUM([1]TimberSectorMinusCoreVPAImp!AV$47:AV$47)+SUM([1]TimberSectorMinusCoreVPAImp!AV$105:AV$105))</f>
        <v>1.1042099999999999E-2</v>
      </c>
      <c r="AY10" s="240">
        <f>1/1000*(SUM([1]TimberSectorMinusCoreVPAImp!AW$47:AW$47)+SUM([1]TimberSectorMinusCoreVPAImp!AW$105:AW$105))</f>
        <v>0</v>
      </c>
      <c r="AZ10" s="240">
        <f>1/1000*(SUM([1]TimberSectorMinusCoreVPAImp!AX$47:AX$47)+SUM([1]TimberSectorMinusCoreVPAImp!AX$105:AX$105))</f>
        <v>0</v>
      </c>
      <c r="BA10" s="240">
        <f>1/1000*(SUM([1]TimberSectorMinusCoreVPAImp!AY$47:AY$47)+SUM([1]TimberSectorMinusCoreVPAImp!AY$105:AY$105))</f>
        <v>0</v>
      </c>
      <c r="BB10" s="240">
        <f>1/1000*(SUM([1]TimberSectorMinusCoreVPAImp!AZ$47:AZ$47)+SUM([1]TimberSectorMinusCoreVPAImp!AZ$105:AZ$105))</f>
        <v>0</v>
      </c>
      <c r="BC10" s="241">
        <f>1/1000*(SUM([1]TimberSectorMinusCoreVPAImp!BA$47:BA$47)+SUM([1]TimberSectorMinusCoreVPAImp!BA$105:BA$105))</f>
        <v>0</v>
      </c>
      <c r="BD10" s="259"/>
    </row>
    <row r="11" spans="1:56">
      <c r="B11" s="8" t="s">
        <v>17</v>
      </c>
      <c r="C11" s="51">
        <f t="shared" ref="C11:AB11" si="2">SUM(C9:C9)-SUM(C10:C10)</f>
        <v>2.4569509999999996E-4</v>
      </c>
      <c r="D11" s="42">
        <f t="shared" si="2"/>
        <v>1.5380988000000001E-4</v>
      </c>
      <c r="E11" s="42">
        <f t="shared" si="2"/>
        <v>1.9433134E-4</v>
      </c>
      <c r="F11" s="42">
        <f t="shared" si="2"/>
        <v>1.7458335999999994E-4</v>
      </c>
      <c r="G11" s="42">
        <f t="shared" si="2"/>
        <v>6.843451999999999E-4</v>
      </c>
      <c r="H11" s="42">
        <f t="shared" si="2"/>
        <v>6.3643005999999998E-4</v>
      </c>
      <c r="I11" s="42">
        <f t="shared" si="2"/>
        <v>6.36232799999999E-4</v>
      </c>
      <c r="J11" s="43">
        <f t="shared" si="2"/>
        <v>5.4398077999999895E-4</v>
      </c>
      <c r="K11" s="43">
        <f t="shared" si="2"/>
        <v>8.7859450000000311E-4</v>
      </c>
      <c r="L11" s="43">
        <f t="shared" si="2"/>
        <v>5.8312757999999954E-4</v>
      </c>
      <c r="M11" s="42">
        <f t="shared" si="2"/>
        <v>1.1666248999999997E-3</v>
      </c>
      <c r="N11" s="42">
        <f t="shared" si="2"/>
        <v>2.9355125799999989E-3</v>
      </c>
      <c r="O11" s="42">
        <f t="shared" si="2"/>
        <v>6.3219767800000021E-3</v>
      </c>
      <c r="P11" s="42">
        <f t="shared" si="2"/>
        <v>6.4362653599999969E-3</v>
      </c>
      <c r="Q11" s="42">
        <f t="shared" si="2"/>
        <v>6.8875767799999963E-3</v>
      </c>
      <c r="R11" s="42">
        <f t="shared" si="2"/>
        <v>2.4198050800000002E-3</v>
      </c>
      <c r="S11" s="421">
        <f t="shared" si="2"/>
        <v>1.1413684800000009E-3</v>
      </c>
      <c r="T11" s="42">
        <f t="shared" si="2"/>
        <v>1.3594524999999986E-3</v>
      </c>
      <c r="U11" s="42">
        <f t="shared" si="2"/>
        <v>1.5942445400000012E-3</v>
      </c>
      <c r="V11" s="42">
        <f t="shared" si="2"/>
        <v>1.5297556400000051E-3</v>
      </c>
      <c r="W11" s="42">
        <f t="shared" si="2"/>
        <v>1.382502379999994E-3</v>
      </c>
      <c r="X11" s="40">
        <f t="shared" si="2"/>
        <v>0</v>
      </c>
      <c r="Y11" s="40">
        <f t="shared" si="2"/>
        <v>0</v>
      </c>
      <c r="Z11" s="40">
        <f t="shared" si="2"/>
        <v>0</v>
      </c>
      <c r="AA11" s="40">
        <f t="shared" si="2"/>
        <v>0</v>
      </c>
      <c r="AB11" s="71">
        <f t="shared" si="2"/>
        <v>0</v>
      </c>
      <c r="AC11" s="4"/>
      <c r="AD11" s="70">
        <f t="shared" ref="AD11:BC11" si="3">SUM(AD9:AD9)-SUM(AD10:AD10)</f>
        <v>5.6100000000000002E-5</v>
      </c>
      <c r="AE11" s="42">
        <f t="shared" si="3"/>
        <v>1.1510000000000001E-4</v>
      </c>
      <c r="AF11" s="42">
        <f t="shared" si="3"/>
        <v>9.7100000000000002E-5</v>
      </c>
      <c r="AG11" s="42">
        <f t="shared" si="3"/>
        <v>1.8200000000000001E-4</v>
      </c>
      <c r="AH11" s="42">
        <f t="shared" si="3"/>
        <v>3.631000000000001E-4</v>
      </c>
      <c r="AI11" s="42">
        <f t="shared" si="3"/>
        <v>3.9869999999999999E-4</v>
      </c>
      <c r="AJ11" s="42">
        <f t="shared" si="3"/>
        <v>4.3159999999999943E-4</v>
      </c>
      <c r="AK11" s="42">
        <f t="shared" si="3"/>
        <v>5.154999999999999E-4</v>
      </c>
      <c r="AL11" s="42">
        <f t="shared" si="3"/>
        <v>1.1733000000000021E-3</v>
      </c>
      <c r="AM11" s="42">
        <f t="shared" si="3"/>
        <v>8.9770000000000041E-4</v>
      </c>
      <c r="AN11" s="42">
        <f t="shared" si="3"/>
        <v>1.8049000000000008E-3</v>
      </c>
      <c r="AO11" s="42">
        <f t="shared" si="3"/>
        <v>4.3837999999999985E-3</v>
      </c>
      <c r="AP11" s="42">
        <f t="shared" si="3"/>
        <v>9.2931000000000021E-3</v>
      </c>
      <c r="AQ11" s="42">
        <f t="shared" si="3"/>
        <v>9.6405999999999957E-3</v>
      </c>
      <c r="AR11" s="42">
        <f t="shared" si="3"/>
        <v>9.9421000000000006E-3</v>
      </c>
      <c r="AS11" s="42">
        <f t="shared" si="3"/>
        <v>3.6241000000000016E-3</v>
      </c>
      <c r="AT11" s="433">
        <f t="shared" si="3"/>
        <v>1.3002999999999999E-3</v>
      </c>
      <c r="AU11" s="42">
        <f t="shared" si="3"/>
        <v>1.6126000000000005E-3</v>
      </c>
      <c r="AV11" s="42">
        <f t="shared" si="3"/>
        <v>1.9414000000000011E-3</v>
      </c>
      <c r="AW11" s="42">
        <f t="shared" si="3"/>
        <v>1.6508999999999985E-3</v>
      </c>
      <c r="AX11" s="42">
        <f t="shared" si="3"/>
        <v>1.5412999999999989E-3</v>
      </c>
      <c r="AY11" s="42">
        <f t="shared" si="3"/>
        <v>0</v>
      </c>
      <c r="AZ11" s="42">
        <f t="shared" si="3"/>
        <v>0</v>
      </c>
      <c r="BA11" s="42">
        <f t="shared" si="3"/>
        <v>0</v>
      </c>
      <c r="BB11" s="42">
        <f t="shared" si="3"/>
        <v>0</v>
      </c>
      <c r="BC11" s="57">
        <f t="shared" si="3"/>
        <v>0</v>
      </c>
      <c r="BD11" s="259"/>
    </row>
    <row r="12" spans="1:56" ht="17.149999999999999" customHeight="1">
      <c r="B12" s="17" t="s">
        <v>112</v>
      </c>
      <c r="C12" s="31">
        <f>1/$A$1*[1]TimberSectorMinusCoreVPAImp!$B$264</f>
        <v>8.9788012159999986E-2</v>
      </c>
      <c r="D12" s="33">
        <f>1/$A$1*[1]TimberSectorMinusCoreVPAImp!$C$264</f>
        <v>0.12301778145999998</v>
      </c>
      <c r="E12" s="33">
        <f>1/$A$1*[1]TimberSectorMinusCoreVPAImp!$D$264</f>
        <v>0.17762512445999992</v>
      </c>
      <c r="F12" s="33">
        <f>1/$A$1*[1]TimberSectorMinusCoreVPAImp!$E$264</f>
        <v>0.15632047087999995</v>
      </c>
      <c r="G12" s="33">
        <f>1/$A$1*[1]TimberSectorMinusCoreVPAImp!$F$264</f>
        <v>0.32098428627999975</v>
      </c>
      <c r="H12" s="33">
        <f>1/$A$1*[1]TimberSectorMinusCoreVPAImp!$G$264</f>
        <v>0.3165790804400001</v>
      </c>
      <c r="I12" s="33">
        <f>1/$A$1*[1]TimberSectorMinusCoreVPAImp!$H$264</f>
        <v>0.37179920848000003</v>
      </c>
      <c r="J12" s="36">
        <f>1/$A$1*[1]TimberSectorMinusCoreVPAImp!$I$264</f>
        <v>0.3621800099400001</v>
      </c>
      <c r="K12" s="36">
        <f>1/$A$1*[1]TimberSectorMinusCoreVPAImp!$J$264</f>
        <v>0.36663535817999987</v>
      </c>
      <c r="L12" s="36">
        <f>1/$A$1*[1]TimberSectorMinusCoreVPAImp!K$264</f>
        <v>0.1585818822</v>
      </c>
      <c r="M12" s="33">
        <f>1/$A$1*[1]TimberSectorMinusCoreVPAImp!L$264</f>
        <v>0.20737454793999996</v>
      </c>
      <c r="N12" s="33">
        <f>1/$A$1*[1]TimberSectorMinusCoreVPAImp!M$264</f>
        <v>0.20336666839999995</v>
      </c>
      <c r="O12" s="33">
        <f>1/$A$1*[1]TimberSectorMinusCoreVPAImp!N$264</f>
        <v>0.22519215333999992</v>
      </c>
      <c r="P12" s="33">
        <f>1/$A$1*[1]TimberSectorMinusCoreVPAImp!O$264</f>
        <v>0.26323818066000004</v>
      </c>
      <c r="Q12" s="33">
        <f>1/$A$1*[1]TimberSectorMinusCoreVPAImp!P$264</f>
        <v>0.21747085570000002</v>
      </c>
      <c r="R12" s="33">
        <f>1/$A$1*[1]TimberSectorMinusCoreVPAImp!Q$264</f>
        <v>0.10314790332000003</v>
      </c>
      <c r="S12" s="33">
        <f>1/$A$1*[1]TimberSectorMinusCoreVPAImp!R$264</f>
        <v>7.2457507859999992E-2</v>
      </c>
      <c r="T12" s="33">
        <f>1/$A$1*[1]TimberSectorMinusCoreVPAImp!S$264</f>
        <v>0.10095076809999998</v>
      </c>
      <c r="U12" s="33">
        <f>1/$A$1*[1]TimberSectorMinusCoreVPAImp!T$264</f>
        <v>0.1247794198</v>
      </c>
      <c r="V12" s="33">
        <f>1/$A$1*[1]TimberSectorMinusCoreVPAImp!U$264</f>
        <v>0.1260695366</v>
      </c>
      <c r="W12" s="33">
        <f>1/$A$1*[1]TimberSectorMinusCoreVPAImp!V$264</f>
        <v>0.12431612255999998</v>
      </c>
      <c r="X12" s="150">
        <f>1/$A$1*[1]TimberSectorMinusCoreVPAImp!W$264</f>
        <v>0</v>
      </c>
      <c r="Y12" s="150">
        <f>1/$A$1*[1]TimberSectorMinusCoreVPAImp!X$264</f>
        <v>0</v>
      </c>
      <c r="Z12" s="150">
        <f>1/$A$1*[1]TimberSectorMinusCoreVPAImp!Y$264</f>
        <v>0</v>
      </c>
      <c r="AA12" s="150">
        <f>1/$A$1*[1]TimberSectorMinusCoreVPAImp!Z$264</f>
        <v>0</v>
      </c>
      <c r="AB12" s="152">
        <f>1/$A$1*[1]TimberSectorMinusCoreVPAImp!AA$264</f>
        <v>0</v>
      </c>
      <c r="AC12" s="153"/>
      <c r="AD12" s="264">
        <f>1/1000*[1]TimberSectorMinusCoreVPAImp!AB$264</f>
        <v>2.1645599999999997E-2</v>
      </c>
      <c r="AE12" s="33">
        <f>1/1000*[1]TimberSectorMinusCoreVPAImp!AC$264</f>
        <v>2.3296999999999998E-2</v>
      </c>
      <c r="AF12" s="33">
        <f>1/1000*[1]TimberSectorMinusCoreVPAImp!AD$264</f>
        <v>3.6085900000000004E-2</v>
      </c>
      <c r="AG12" s="33">
        <f>1/1000*[1]TimberSectorMinusCoreVPAImp!AE$264</f>
        <v>4.7542399999999992E-2</v>
      </c>
      <c r="AH12" s="33">
        <f>1/1000*[1]TimberSectorMinusCoreVPAImp!AF$264</f>
        <v>6.068790000000001E-2</v>
      </c>
      <c r="AI12" s="33">
        <f>1/1000*[1]TimberSectorMinusCoreVPAImp!AG$264</f>
        <v>6.3947600000000007E-2</v>
      </c>
      <c r="AJ12" s="33">
        <f>1/1000*[1]TimberSectorMinusCoreVPAImp!AH$264</f>
        <v>8.1222399999999986E-2</v>
      </c>
      <c r="AK12" s="33">
        <f>1/1000*[1]TimberSectorMinusCoreVPAImp!AI$264</f>
        <v>9.8184300000000016E-2</v>
      </c>
      <c r="AL12" s="33">
        <f>1/1000*[1]TimberSectorMinusCoreVPAImp!AJ$264</f>
        <v>0.11079929999999999</v>
      </c>
      <c r="AM12" s="33">
        <f>1/1000*[1]TimberSectorMinusCoreVPAImp!AK$264</f>
        <v>4.7456899999999989E-2</v>
      </c>
      <c r="AN12" s="33">
        <f>1/1000*[1]TimberSectorMinusCoreVPAImp!AL$264</f>
        <v>6.426430000000001E-2</v>
      </c>
      <c r="AO12" s="33">
        <f>1/1000*[1]TimberSectorMinusCoreVPAImp!AM$264</f>
        <v>7.1084900000000006E-2</v>
      </c>
      <c r="AP12" s="33">
        <f>1/1000*[1]TimberSectorMinusCoreVPAImp!AN$264</f>
        <v>7.349E-2</v>
      </c>
      <c r="AQ12" s="33">
        <f>1/1000*[1]TimberSectorMinusCoreVPAImp!AO$264</f>
        <v>9.3492300000000014E-2</v>
      </c>
      <c r="AR12" s="33">
        <f>1/1000*[1]TimberSectorMinusCoreVPAImp!AP$264</f>
        <v>9.4594399999999995E-2</v>
      </c>
      <c r="AS12" s="33">
        <f>1/1000*[1]TimberSectorMinusCoreVPAImp!AQ$264</f>
        <v>4.5180799999999986E-2</v>
      </c>
      <c r="AT12" s="33">
        <f>1/1000*[1]TimberSectorMinusCoreVPAImp!AR$264</f>
        <v>3.3675499999999997E-2</v>
      </c>
      <c r="AU12" s="33">
        <f>1/1000*[1]TimberSectorMinusCoreVPAImp!AS$264</f>
        <v>4.5027499999999991E-2</v>
      </c>
      <c r="AV12" s="33">
        <f>1/1000*[1]TimberSectorMinusCoreVPAImp!AT$264</f>
        <v>6.7666500000000018E-2</v>
      </c>
      <c r="AW12" s="33">
        <f>1/1000*[1]TimberSectorMinusCoreVPAImp!AU$264</f>
        <v>7.3694899999999994E-2</v>
      </c>
      <c r="AX12" s="33">
        <f>1/1000*[1]TimberSectorMinusCoreVPAImp!AV$264</f>
        <v>6.05628E-2</v>
      </c>
      <c r="AY12" s="33">
        <f>1/1000*[1]TimberSectorMinusCoreVPAImp!AW$264</f>
        <v>0</v>
      </c>
      <c r="AZ12" s="33">
        <f>1/1000*[1]TimberSectorMinusCoreVPAImp!AX$264</f>
        <v>0</v>
      </c>
      <c r="BA12" s="33">
        <f>1/1000*[1]TimberSectorMinusCoreVPAImp!AY$264</f>
        <v>0</v>
      </c>
      <c r="BB12" s="33">
        <f>1/1000*[1]TimberSectorMinusCoreVPAImp!AZ$264</f>
        <v>0</v>
      </c>
      <c r="BC12" s="58">
        <f>1/1000*[1]TimberSectorMinusCoreVPAImp!BA$264</f>
        <v>0</v>
      </c>
      <c r="BD12" s="307"/>
    </row>
    <row r="13" spans="1:56">
      <c r="B13" s="5" t="s">
        <v>21</v>
      </c>
      <c r="C13" s="49">
        <f>1/$A$1*[1]TimberSectorMinusCoreVPAImp!$B$91</f>
        <v>5.3780341999999986E-3</v>
      </c>
      <c r="D13" s="12">
        <f>1/$A$1*[1]TimberSectorMinusCoreVPAImp!$C$91</f>
        <v>6.2190898E-3</v>
      </c>
      <c r="E13" s="12">
        <f>1/$A$1*[1]TimberSectorMinusCoreVPAImp!$D$91</f>
        <v>5.6173356400000003E-3</v>
      </c>
      <c r="F13" s="12">
        <f>1/$A$1*[1]TimberSectorMinusCoreVPAImp!$E$91</f>
        <v>3.310397159999999E-3</v>
      </c>
      <c r="G13" s="12">
        <f>1/$A$1*[1]TimberSectorMinusCoreVPAImp!$F$91</f>
        <v>1.2259284239999996E-2</v>
      </c>
      <c r="H13" s="12">
        <f>1/$A$1*[1]TimberSectorMinusCoreVPAImp!$G$91</f>
        <v>1.8523605799999992E-2</v>
      </c>
      <c r="I13" s="12">
        <f>1/$A$1*[1]TimberSectorMinusCoreVPAImp!$H$91</f>
        <v>2.3466908499999991E-2</v>
      </c>
      <c r="J13" s="39">
        <f>1/$A$1*[1]TimberSectorMinusCoreVPAImp!$I$91</f>
        <v>3.3587271340000002E-2</v>
      </c>
      <c r="K13" s="39">
        <f>1/$A$1*[1]TimberSectorMinusCoreVPAImp!$J$91</f>
        <v>3.8016141100000005E-2</v>
      </c>
      <c r="L13" s="39">
        <f>1/$A$1*[1]TimberSectorMinusCoreVPAImp!K$91</f>
        <v>2.4989899339999996E-2</v>
      </c>
      <c r="M13" s="12">
        <f>1/$A$1*[1]TimberSectorMinusCoreVPAImp!L$91</f>
        <v>4.3661101819999992E-2</v>
      </c>
      <c r="N13" s="12">
        <f>1/$A$1*[1]TimberSectorMinusCoreVPAImp!M$91</f>
        <v>3.9189862319999998E-2</v>
      </c>
      <c r="O13" s="12">
        <f>1/$A$1*[1]TimberSectorMinusCoreVPAImp!N$91</f>
        <v>3.8367111020000004E-2</v>
      </c>
      <c r="P13" s="12">
        <f>1/$A$1*[1]TimberSectorMinusCoreVPAImp!O$91</f>
        <v>4.0627034140000004E-2</v>
      </c>
      <c r="Q13" s="12">
        <f>1/$A$1*[1]TimberSectorMinusCoreVPAImp!P$91</f>
        <v>3.5569651040000004E-2</v>
      </c>
      <c r="R13" s="12">
        <f>1/$A$1*[1]TimberSectorMinusCoreVPAImp!Q$91</f>
        <v>2.1398496559999997E-2</v>
      </c>
      <c r="S13" s="14">
        <f>1/$A$1*[1]TimberSectorMinusCoreVPAImp!R$91</f>
        <v>1.3707372279999998E-2</v>
      </c>
      <c r="T13" s="12">
        <f>1/$A$1*[1]TimberSectorMinusCoreVPAImp!S$91</f>
        <v>1.8101812679999999E-2</v>
      </c>
      <c r="U13" s="12">
        <f>1/$A$1*[1]TimberSectorMinusCoreVPAImp!T$91</f>
        <v>1.5671351360000002E-2</v>
      </c>
      <c r="V13" s="12">
        <f>1/$A$1*[1]TimberSectorMinusCoreVPAImp!U$91</f>
        <v>1.612839676E-2</v>
      </c>
      <c r="W13" s="12">
        <f>1/$A$1*[1]TimberSectorMinusCoreVPAImp!V$91</f>
        <v>1.3263743779999998E-2</v>
      </c>
      <c r="X13" s="12">
        <f>1/$A$1*[1]TimberSectorMinusCoreVPAImp!W$91</f>
        <v>0</v>
      </c>
      <c r="Y13" s="12">
        <f>1/$A$1*[1]TimberSectorMinusCoreVPAImp!X$91</f>
        <v>0</v>
      </c>
      <c r="Z13" s="12">
        <f>1/$A$1*[1]TimberSectorMinusCoreVPAImp!Y$91</f>
        <v>0</v>
      </c>
      <c r="AA13" s="12">
        <f>1/$A$1*[1]TimberSectorMinusCoreVPAImp!Z$91</f>
        <v>0</v>
      </c>
      <c r="AB13" s="11">
        <f>1/$A$1*[1]TimberSectorMinusCoreVPAImp!AA$91</f>
        <v>0</v>
      </c>
      <c r="AC13" s="4"/>
      <c r="AD13" s="73">
        <f>1/1000*[1]TimberSectorMinusCoreVPAImp!AB$91</f>
        <v>2.0335000000000002E-3</v>
      </c>
      <c r="AE13" s="12">
        <f>1/1000*[1]TimberSectorMinusCoreVPAImp!AC$91</f>
        <v>1.2982E-3</v>
      </c>
      <c r="AF13" s="12">
        <f>1/1000*[1]TimberSectorMinusCoreVPAImp!AD$91</f>
        <v>1.3188E-3</v>
      </c>
      <c r="AG13" s="12">
        <f>1/1000*[1]TimberSectorMinusCoreVPAImp!AE$91</f>
        <v>2.4849999999999998E-3</v>
      </c>
      <c r="AH13" s="12">
        <f>1/1000*[1]TimberSectorMinusCoreVPAImp!AF$91</f>
        <v>3.7085E-3</v>
      </c>
      <c r="AI13" s="12">
        <f>1/1000*[1]TimberSectorMinusCoreVPAImp!AG$91</f>
        <v>6.4469999999999996E-3</v>
      </c>
      <c r="AJ13" s="12">
        <f>1/1000*[1]TimberSectorMinusCoreVPAImp!AH$91</f>
        <v>8.8517000000000005E-3</v>
      </c>
      <c r="AK13" s="12">
        <f>1/1000*[1]TimberSectorMinusCoreVPAImp!AI$91</f>
        <v>1.4243599999999999E-2</v>
      </c>
      <c r="AL13" s="12">
        <f>1/1000*[1]TimberSectorMinusCoreVPAImp!AJ$91</f>
        <v>1.9432999999999999E-2</v>
      </c>
      <c r="AM13" s="12">
        <f>1/1000*[1]TimberSectorMinusCoreVPAImp!AK$91</f>
        <v>1.07934E-2</v>
      </c>
      <c r="AN13" s="12">
        <f>1/1000*[1]TimberSectorMinusCoreVPAImp!AL$91</f>
        <v>1.7547400000000001E-2</v>
      </c>
      <c r="AO13" s="12">
        <f>1/1000*[1]TimberSectorMinusCoreVPAImp!AM$91</f>
        <v>1.7058199999999999E-2</v>
      </c>
      <c r="AP13" s="12">
        <f>1/1000*[1]TimberSectorMinusCoreVPAImp!AN$91</f>
        <v>1.6102199999999997E-2</v>
      </c>
      <c r="AQ13" s="12">
        <f>1/1000*[1]TimberSectorMinusCoreVPAImp!AO$91</f>
        <v>1.8395700000000001E-2</v>
      </c>
      <c r="AR13" s="12">
        <f>1/1000*[1]TimberSectorMinusCoreVPAImp!AP$91</f>
        <v>1.6487699999999997E-2</v>
      </c>
      <c r="AS13" s="12">
        <f>1/1000*[1]TimberSectorMinusCoreVPAImp!AQ$91</f>
        <v>8.4773999999999995E-3</v>
      </c>
      <c r="AT13" s="432">
        <f>1/1000*[1]TimberSectorMinusCoreVPAImp!AR$91</f>
        <v>5.6746000000000001E-3</v>
      </c>
      <c r="AU13" s="12">
        <f>1/1000*[1]TimberSectorMinusCoreVPAImp!AS$91</f>
        <v>7.6204000000000003E-3</v>
      </c>
      <c r="AV13" s="12">
        <f>1/1000*[1]TimberSectorMinusCoreVPAImp!AT$91</f>
        <v>8.4016000000000004E-3</v>
      </c>
      <c r="AW13" s="12">
        <f>1/1000*[1]TimberSectorMinusCoreVPAImp!AU$91</f>
        <v>9.0774999999999988E-3</v>
      </c>
      <c r="AX13" s="12">
        <f>1/1000*[1]TimberSectorMinusCoreVPAImp!AV$91</f>
        <v>7.4933999999999999E-3</v>
      </c>
      <c r="AY13" s="12">
        <f>1/1000*[1]TimberSectorMinusCoreVPAImp!AW$91</f>
        <v>0</v>
      </c>
      <c r="AZ13" s="12">
        <f>1/1000*[1]TimberSectorMinusCoreVPAImp!AX$91</f>
        <v>0</v>
      </c>
      <c r="BA13" s="12">
        <f>1/1000*[1]TimberSectorMinusCoreVPAImp!AY$91</f>
        <v>0</v>
      </c>
      <c r="BB13" s="12">
        <f>1/1000*[1]TimberSectorMinusCoreVPAImp!AZ$91</f>
        <v>0</v>
      </c>
      <c r="BC13" s="11">
        <f>1/1000*[1]TimberSectorMinusCoreVPAImp!BA$91</f>
        <v>0</v>
      </c>
      <c r="BD13" s="259"/>
    </row>
    <row r="14" spans="1:56">
      <c r="B14" s="450" t="s">
        <v>57</v>
      </c>
      <c r="C14" s="49">
        <f>1/$A$1*[1]TimberSectorMinusCoreVPAImp!$B$132</f>
        <v>2.4794298199999998E-3</v>
      </c>
      <c r="D14" s="12">
        <f>1/$A$1*[1]TimberSectorMinusCoreVPAImp!$C$132</f>
        <v>3.4147489599999992E-3</v>
      </c>
      <c r="E14" s="12">
        <f>1/$A$1*[1]TimberSectorMinusCoreVPAImp!$D$132</f>
        <v>1.180295774E-2</v>
      </c>
      <c r="F14" s="12">
        <f>1/$A$1*[1]TimberSectorMinusCoreVPAImp!$E$132</f>
        <v>5.8456568799999985E-3</v>
      </c>
      <c r="G14" s="12">
        <f>1/$A$1*[1]TimberSectorMinusCoreVPAImp!$F$132</f>
        <v>1.8588629639999993E-2</v>
      </c>
      <c r="H14" s="12">
        <f>1/$A$1*[1]TimberSectorMinusCoreVPAImp!$G$132</f>
        <v>1.6107233099999996E-2</v>
      </c>
      <c r="I14" s="12">
        <f>1/$A$1*[1]TimberSectorMinusCoreVPAImp!$H$132</f>
        <v>4.9371354200000005E-3</v>
      </c>
      <c r="J14" s="39">
        <f>1/$A$1*[1]TimberSectorMinusCoreVPAImp!$I$132</f>
        <v>5.4217358999999994E-3</v>
      </c>
      <c r="K14" s="39">
        <f>1/$A$1*[1]TimberSectorMinusCoreVPAImp!$J$132</f>
        <v>4.0934623799999993E-3</v>
      </c>
      <c r="L14" s="39">
        <f>1/$A$1*[1]TimberSectorMinusCoreVPAImp!K$132</f>
        <v>3.9755384200000007E-3</v>
      </c>
      <c r="M14" s="12">
        <f>1/$A$1*[1]TimberSectorMinusCoreVPAImp!L$132</f>
        <v>4.7378546600000005E-3</v>
      </c>
      <c r="N14" s="12">
        <f>1/$A$1*[1]TimberSectorMinusCoreVPAImp!M$132</f>
        <v>2.5417128799999997E-3</v>
      </c>
      <c r="O14" s="12">
        <f>1/$A$1*[1]TimberSectorMinusCoreVPAImp!N$132</f>
        <v>7.469751939999999E-3</v>
      </c>
      <c r="P14" s="12">
        <f>1/$A$1*[1]TimberSectorMinusCoreVPAImp!O$132</f>
        <v>2.3586778039999996E-2</v>
      </c>
      <c r="Q14" s="12">
        <f>1/$A$1*[1]TimberSectorMinusCoreVPAImp!P$132</f>
        <v>3.4273112999999998E-3</v>
      </c>
      <c r="R14" s="12">
        <f>1/$A$1*[1]TimberSectorMinusCoreVPAImp!Q$132</f>
        <v>1.3706081200000001E-3</v>
      </c>
      <c r="S14" s="14">
        <f>1/$A$1*[1]TimberSectorMinusCoreVPAImp!R$132</f>
        <v>1.5637025600000001E-3</v>
      </c>
      <c r="T14" s="12">
        <f>1/$A$1*[1]TimberSectorMinusCoreVPAImp!S$132</f>
        <v>1.9962020399999997E-3</v>
      </c>
      <c r="U14" s="12">
        <f>1/$A$1*[1]TimberSectorMinusCoreVPAImp!T$132</f>
        <v>2.6118009400000002E-3</v>
      </c>
      <c r="V14" s="12">
        <f>1/$A$1*[1]TimberSectorMinusCoreVPAImp!U$132</f>
        <v>3.1896618599999995E-3</v>
      </c>
      <c r="W14" s="12">
        <f>1/$A$1*[1]TimberSectorMinusCoreVPAImp!V$132</f>
        <v>2.2497392400000001E-3</v>
      </c>
      <c r="X14" s="12">
        <f>1/$A$1*[1]TimberSectorMinusCoreVPAImp!W$132</f>
        <v>0</v>
      </c>
      <c r="Y14" s="12">
        <f>1/$A$1*[1]TimberSectorMinusCoreVPAImp!X$132</f>
        <v>0</v>
      </c>
      <c r="Z14" s="12">
        <f>1/$A$1*[1]TimberSectorMinusCoreVPAImp!Y$132</f>
        <v>0</v>
      </c>
      <c r="AA14" s="12">
        <f>1/$A$1*[1]TimberSectorMinusCoreVPAImp!Z$132</f>
        <v>0</v>
      </c>
      <c r="AB14" s="11">
        <f>1/$A$1*[1]TimberSectorMinusCoreVPAImp!AA$132</f>
        <v>0</v>
      </c>
      <c r="AC14" s="4"/>
      <c r="AD14" s="73">
        <f>1/1000*[1]TimberSectorMinusCoreVPAImp!AB$132</f>
        <v>3.4049999999999998E-4</v>
      </c>
      <c r="AE14" s="12">
        <f>1/1000*[1]TimberSectorMinusCoreVPAImp!AC$132</f>
        <v>3.8349999999999994E-4</v>
      </c>
      <c r="AF14" s="12">
        <f>1/1000*[1]TimberSectorMinusCoreVPAImp!AD$132</f>
        <v>1.0636999999999999E-3</v>
      </c>
      <c r="AG14" s="12">
        <f>1/1000*[1]TimberSectorMinusCoreVPAImp!AE$132</f>
        <v>1.3044999999999999E-3</v>
      </c>
      <c r="AH14" s="12">
        <f>1/1000*[1]TimberSectorMinusCoreVPAImp!AF$132</f>
        <v>2.6427999999999998E-3</v>
      </c>
      <c r="AI14" s="12">
        <f>1/1000*[1]TimberSectorMinusCoreVPAImp!AG$132</f>
        <v>2.3487999999999998E-3</v>
      </c>
      <c r="AJ14" s="12">
        <f>1/1000*[1]TimberSectorMinusCoreVPAImp!AH$132</f>
        <v>8.9419999999999994E-4</v>
      </c>
      <c r="AK14" s="12">
        <f>1/1000*[1]TimberSectorMinusCoreVPAImp!AI$132</f>
        <v>1.3345E-3</v>
      </c>
      <c r="AL14" s="12">
        <f>1/1000*[1]TimberSectorMinusCoreVPAImp!AJ$132</f>
        <v>1.7601000000000001E-3</v>
      </c>
      <c r="AM14" s="12">
        <f>1/1000*[1]TimberSectorMinusCoreVPAImp!AK$132</f>
        <v>1.498E-3</v>
      </c>
      <c r="AN14" s="12">
        <f>1/1000*[1]TimberSectorMinusCoreVPAImp!AL$132</f>
        <v>2.5342999999999997E-3</v>
      </c>
      <c r="AO14" s="12">
        <f>1/1000*[1]TimberSectorMinusCoreVPAImp!AM$132</f>
        <v>2.0360999999999999E-3</v>
      </c>
      <c r="AP14" s="12">
        <f>1/1000*[1]TimberSectorMinusCoreVPAImp!AN$132</f>
        <v>2.7231999999999998E-3</v>
      </c>
      <c r="AQ14" s="12">
        <f>1/1000*[1]TimberSectorMinusCoreVPAImp!AO$132</f>
        <v>7.343699999999999E-3</v>
      </c>
      <c r="AR14" s="12">
        <f>1/1000*[1]TimberSectorMinusCoreVPAImp!AP$132</f>
        <v>3.5988999999999999E-3</v>
      </c>
      <c r="AS14" s="12">
        <f>1/1000*[1]TimberSectorMinusCoreVPAImp!AQ$132</f>
        <v>1.5857999999999998E-3</v>
      </c>
      <c r="AT14" s="432">
        <f>1/1000*[1]TimberSectorMinusCoreVPAImp!AR$132</f>
        <v>1.2170000000000002E-3</v>
      </c>
      <c r="AU14" s="12">
        <f>1/1000*[1]TimberSectorMinusCoreVPAImp!AS$132</f>
        <v>1.2763000000000002E-3</v>
      </c>
      <c r="AV14" s="12">
        <f>1/1000*[1]TimberSectorMinusCoreVPAImp!AT$132</f>
        <v>1.3522999999999999E-3</v>
      </c>
      <c r="AW14" s="12">
        <f>1/1000*[1]TimberSectorMinusCoreVPAImp!AU$132</f>
        <v>1.7297E-3</v>
      </c>
      <c r="AX14" s="12">
        <f>1/1000*[1]TimberSectorMinusCoreVPAImp!AV$132</f>
        <v>1.4705E-3</v>
      </c>
      <c r="AY14" s="12">
        <f>1/1000*[1]TimberSectorMinusCoreVPAImp!AW$132</f>
        <v>0</v>
      </c>
      <c r="AZ14" s="12">
        <f>1/1000*[1]TimberSectorMinusCoreVPAImp!AX$132</f>
        <v>0</v>
      </c>
      <c r="BA14" s="12">
        <f>1/1000*[1]TimberSectorMinusCoreVPAImp!AY$132</f>
        <v>0</v>
      </c>
      <c r="BB14" s="12">
        <f>1/1000*[1]TimberSectorMinusCoreVPAImp!AZ$132</f>
        <v>0</v>
      </c>
      <c r="BC14" s="11">
        <f>1/1000*[1]TimberSectorMinusCoreVPAImp!BA$132</f>
        <v>0</v>
      </c>
      <c r="BD14" s="259"/>
    </row>
    <row r="15" spans="1:56">
      <c r="B15" s="5" t="s">
        <v>25</v>
      </c>
      <c r="C15" s="49">
        <f>1/$A$1*[1]TimberSectorMinusCoreVPAImp!$B$188</f>
        <v>7.6744877579999995E-2</v>
      </c>
      <c r="D15" s="12">
        <f>1/$A$1*[1]TimberSectorMinusCoreVPAImp!$C$188</f>
        <v>0.10696074395999998</v>
      </c>
      <c r="E15" s="12">
        <f>1/$A$1*[1]TimberSectorMinusCoreVPAImp!$D$188</f>
        <v>0.14884500567999995</v>
      </c>
      <c r="F15" s="12">
        <f>1/$A$1*[1]TimberSectorMinusCoreVPAImp!$E$188</f>
        <v>0.14113906519999997</v>
      </c>
      <c r="G15" s="12">
        <f>1/$A$1*[1]TimberSectorMinusCoreVPAImp!$F$188</f>
        <v>0.27437069001999986</v>
      </c>
      <c r="H15" s="12">
        <f>1/$A$1*[1]TimberSectorMinusCoreVPAImp!$G$188</f>
        <v>0.26138442708000009</v>
      </c>
      <c r="I15" s="12">
        <f>1/$A$1*[1]TimberSectorMinusCoreVPAImp!$H$188</f>
        <v>0.29979065312000003</v>
      </c>
      <c r="J15" s="39">
        <f>1/$A$1*[1]TimberSectorMinusCoreVPAImp!$I$188</f>
        <v>0.28999890542000006</v>
      </c>
      <c r="K15" s="39">
        <f>1/$A$1*[1]TimberSectorMinusCoreVPAImp!$J$188</f>
        <v>0.29657529495999996</v>
      </c>
      <c r="L15" s="39">
        <f>1/$A$1*[1]TimberSectorMinusCoreVPAImp!K$188</f>
        <v>0.1090075329</v>
      </c>
      <c r="M15" s="12">
        <f>1/$A$1*[1]TimberSectorMinusCoreVPAImp!L$188</f>
        <v>0.13020125397999996</v>
      </c>
      <c r="N15" s="12">
        <f>1/$A$1*[1]TimberSectorMinusCoreVPAImp!M$188</f>
        <v>0.12885478451999996</v>
      </c>
      <c r="O15" s="12">
        <f>1/$A$1*[1]TimberSectorMinusCoreVPAImp!N$188</f>
        <v>0.13956579853999995</v>
      </c>
      <c r="P15" s="12">
        <f>1/$A$1*[1]TimberSectorMinusCoreVPAImp!O$188</f>
        <v>0.15239764259999999</v>
      </c>
      <c r="Q15" s="12">
        <f>1/$A$1*[1]TimberSectorMinusCoreVPAImp!P$188</f>
        <v>0.12952385782</v>
      </c>
      <c r="R15" s="12">
        <f>1/$A$1*[1]TimberSectorMinusCoreVPAImp!Q$188</f>
        <v>6.3017514140000022E-2</v>
      </c>
      <c r="S15" s="14">
        <f>1/$A$1*[1]TimberSectorMinusCoreVPAImp!R$188</f>
        <v>3.6361063420000006E-2</v>
      </c>
      <c r="T15" s="12">
        <f>1/$A$1*[1]TimberSectorMinusCoreVPAImp!S$188</f>
        <v>4.3700887299999984E-2</v>
      </c>
      <c r="U15" s="12">
        <f>1/$A$1*[1]TimberSectorMinusCoreVPAImp!T$188</f>
        <v>5.4417090559999985E-2</v>
      </c>
      <c r="V15" s="12">
        <f>1/$A$1*[1]TimberSectorMinusCoreVPAImp!U$188</f>
        <v>5.7688380819999996E-2</v>
      </c>
      <c r="W15" s="12">
        <f>1/$A$1*[1]TimberSectorMinusCoreVPAImp!V$188</f>
        <v>6.4581585179999984E-2</v>
      </c>
      <c r="X15" s="12">
        <f>1/$A$1*[1]TimberSectorMinusCoreVPAImp!W$188</f>
        <v>0</v>
      </c>
      <c r="Y15" s="12">
        <f>1/$A$1*[1]TimberSectorMinusCoreVPAImp!X$188</f>
        <v>0</v>
      </c>
      <c r="Z15" s="12">
        <f>1/$A$1*[1]TimberSectorMinusCoreVPAImp!Y$188</f>
        <v>0</v>
      </c>
      <c r="AA15" s="12">
        <f>1/$A$1*[1]TimberSectorMinusCoreVPAImp!Z$188</f>
        <v>0</v>
      </c>
      <c r="AB15" s="11">
        <f>1/$A$1*[1]TimberSectorMinusCoreVPAImp!AA$188</f>
        <v>0</v>
      </c>
      <c r="AC15" s="4"/>
      <c r="AD15" s="73">
        <f>1/1000*[1]TimberSectorMinusCoreVPAImp!AB$188</f>
        <v>1.51238E-2</v>
      </c>
      <c r="AE15" s="12">
        <f>1/1000*[1]TimberSectorMinusCoreVPAImp!AC$188</f>
        <v>1.91804E-2</v>
      </c>
      <c r="AF15" s="12">
        <f>1/1000*[1]TimberSectorMinusCoreVPAImp!AD$188</f>
        <v>2.99531E-2</v>
      </c>
      <c r="AG15" s="12">
        <f>1/1000*[1]TimberSectorMinusCoreVPAImp!AE$188</f>
        <v>3.8955600000000007E-2</v>
      </c>
      <c r="AH15" s="12">
        <f>1/1000*[1]TimberSectorMinusCoreVPAImp!AF$188</f>
        <v>4.6766000000000002E-2</v>
      </c>
      <c r="AI15" s="12">
        <f>1/1000*[1]TimberSectorMinusCoreVPAImp!AG$188</f>
        <v>4.6554699999999997E-2</v>
      </c>
      <c r="AJ15" s="12">
        <f>1/1000*[1]TimberSectorMinusCoreVPAImp!AH$188</f>
        <v>5.68824E-2</v>
      </c>
      <c r="AK15" s="12">
        <f>1/1000*[1]TimberSectorMinusCoreVPAImp!AI$188</f>
        <v>6.7093500000000014E-2</v>
      </c>
      <c r="AL15" s="12">
        <f>1/1000*[1]TimberSectorMinusCoreVPAImp!AJ$188</f>
        <v>7.6133900000000004E-2</v>
      </c>
      <c r="AM15" s="12">
        <f>1/1000*[1]TimberSectorMinusCoreVPAImp!AK$188</f>
        <v>2.5411899999999998E-2</v>
      </c>
      <c r="AN15" s="12">
        <f>1/1000*[1]TimberSectorMinusCoreVPAImp!AL$188</f>
        <v>3.0304499999999998E-2</v>
      </c>
      <c r="AO15" s="12">
        <f>1/1000*[1]TimberSectorMinusCoreVPAImp!AM$188</f>
        <v>3.4690799999999994E-2</v>
      </c>
      <c r="AP15" s="12">
        <f>1/1000*[1]TimberSectorMinusCoreVPAImp!AN$188</f>
        <v>3.6694299999999999E-2</v>
      </c>
      <c r="AQ15" s="12">
        <f>1/1000*[1]TimberSectorMinusCoreVPAImp!AO$188</f>
        <v>4.4631400000000002E-2</v>
      </c>
      <c r="AR15" s="12">
        <f>1/1000*[1]TimberSectorMinusCoreVPAImp!AP$188</f>
        <v>4.6432699999999993E-2</v>
      </c>
      <c r="AS15" s="12">
        <f>1/1000*[1]TimberSectorMinusCoreVPAImp!AQ$188</f>
        <v>1.9672299999999997E-2</v>
      </c>
      <c r="AT15" s="432">
        <f>1/1000*[1]TimberSectorMinusCoreVPAImp!AR$188</f>
        <v>1.2081400000000001E-2</v>
      </c>
      <c r="AU15" s="12">
        <f>1/1000*[1]TimberSectorMinusCoreVPAImp!AS$188</f>
        <v>1.45019E-2</v>
      </c>
      <c r="AV15" s="12">
        <f>1/1000*[1]TimberSectorMinusCoreVPAImp!AT$188</f>
        <v>1.8969800000000002E-2</v>
      </c>
      <c r="AW15" s="12">
        <f>1/1000*[1]TimberSectorMinusCoreVPAImp!AU$188</f>
        <v>1.9982800000000002E-2</v>
      </c>
      <c r="AX15" s="12">
        <f>1/1000*[1]TimberSectorMinusCoreVPAImp!AV$188</f>
        <v>2.2442299999999998E-2</v>
      </c>
      <c r="AY15" s="12">
        <f>1/1000*[1]TimberSectorMinusCoreVPAImp!AW$188</f>
        <v>0</v>
      </c>
      <c r="AZ15" s="12">
        <f>1/1000*[1]TimberSectorMinusCoreVPAImp!AX$188</f>
        <v>0</v>
      </c>
      <c r="BA15" s="12">
        <f>1/1000*[1]TimberSectorMinusCoreVPAImp!AY$188</f>
        <v>0</v>
      </c>
      <c r="BB15" s="12">
        <f>1/1000*[1]TimberSectorMinusCoreVPAImp!AZ$188</f>
        <v>0</v>
      </c>
      <c r="BC15" s="11">
        <f>1/1000*[1]TimberSectorMinusCoreVPAImp!BA$188</f>
        <v>0</v>
      </c>
      <c r="BD15" s="259"/>
    </row>
    <row r="16" spans="1:56">
      <c r="B16" s="450" t="s">
        <v>46</v>
      </c>
      <c r="C16" s="49">
        <f>1/$A$1*[1]TimberSectorMinusCoreVPAImp!$B$193</f>
        <v>0</v>
      </c>
      <c r="D16" s="12">
        <f>1/$A$1*[1]TimberSectorMinusCoreVPAImp!$C$193</f>
        <v>0</v>
      </c>
      <c r="E16" s="12">
        <f>1/$A$1*[1]TimberSectorMinusCoreVPAImp!$D$193</f>
        <v>0</v>
      </c>
      <c r="F16" s="12">
        <f>1/$A$1*[1]TimberSectorMinusCoreVPAImp!$E$193</f>
        <v>4.4337467999999995E-4</v>
      </c>
      <c r="G16" s="12">
        <f>1/$A$1*[1]TimberSectorMinusCoreVPAImp!$F$193</f>
        <v>3.2493246800000004E-3</v>
      </c>
      <c r="H16" s="12">
        <f>1/$A$1*[1]TimberSectorMinusCoreVPAImp!$G$193</f>
        <v>2.5349765000000002E-3</v>
      </c>
      <c r="I16" s="12">
        <f>1/$A$1*[1]TimberSectorMinusCoreVPAImp!$H$193</f>
        <v>6.2412869399999992E-3</v>
      </c>
      <c r="J16" s="39">
        <f>1/$A$1*[1]TimberSectorMinusCoreVPAImp!$I$193</f>
        <v>6.7400172000000001E-3</v>
      </c>
      <c r="K16" s="39">
        <f>1/$A$1*[1]TimberSectorMinusCoreVPAImp!$J$193</f>
        <v>8.3894423199999974E-3</v>
      </c>
      <c r="L16" s="39">
        <f>1/$A$1*[1]TimberSectorMinusCoreVPAImp!K$193</f>
        <v>8.0865859200000001E-3</v>
      </c>
      <c r="M16" s="12">
        <f>1/$A$1*[1]TimberSectorMinusCoreVPAImp!L$193</f>
        <v>1.241629172E-2</v>
      </c>
      <c r="N16" s="12">
        <f>1/$A$1*[1]TimberSectorMinusCoreVPAImp!M$193</f>
        <v>1.5363794179999999E-2</v>
      </c>
      <c r="O16" s="12">
        <f>1/$A$1*[1]TimberSectorMinusCoreVPAImp!N$193</f>
        <v>1.4786892539999997E-2</v>
      </c>
      <c r="P16" s="12">
        <f>1/$A$1*[1]TimberSectorMinusCoreVPAImp!O$193</f>
        <v>1.7834488419999999E-2</v>
      </c>
      <c r="Q16" s="12">
        <f>1/$A$1*[1]TimberSectorMinusCoreVPAImp!P$193</f>
        <v>1.6365670159999998E-2</v>
      </c>
      <c r="R16" s="12">
        <f>1/$A$1*[1]TimberSectorMinusCoreVPAImp!Q$193</f>
        <v>7.2471464800000001E-3</v>
      </c>
      <c r="S16" s="14">
        <f>1/$A$1*[1]TimberSectorMinusCoreVPAImp!R$193</f>
        <v>5.2697288000000007E-3</v>
      </c>
      <c r="T16" s="12">
        <f>1/$A$1*[1]TimberSectorMinusCoreVPAImp!S$193</f>
        <v>3.9058979399999999E-3</v>
      </c>
      <c r="U16" s="12">
        <f>1/$A$1*[1]TimberSectorMinusCoreVPAImp!T$193</f>
        <v>3.9456999400000001E-3</v>
      </c>
      <c r="V16" s="12">
        <f>1/$A$1*[1]TimberSectorMinusCoreVPAImp!U$193</f>
        <v>4.1799321199999994E-3</v>
      </c>
      <c r="W16" s="12">
        <f>1/$A$1*[1]TimberSectorMinusCoreVPAImp!V$193</f>
        <v>4.2335024200000002E-3</v>
      </c>
      <c r="X16" s="12">
        <f>1/$A$1*[1]TimberSectorMinusCoreVPAImp!W$193</f>
        <v>0</v>
      </c>
      <c r="Y16" s="12">
        <f>1/$A$1*[1]TimberSectorMinusCoreVPAImp!X$193</f>
        <v>0</v>
      </c>
      <c r="Z16" s="12">
        <f>1/$A$1*[1]TimberSectorMinusCoreVPAImp!Y$193</f>
        <v>0</v>
      </c>
      <c r="AA16" s="12">
        <f>1/$A$1*[1]TimberSectorMinusCoreVPAImp!Z$193</f>
        <v>0</v>
      </c>
      <c r="AB16" s="11">
        <f>1/$A$1*[1]TimberSectorMinusCoreVPAImp!AA$193</f>
        <v>0</v>
      </c>
      <c r="AC16" s="4"/>
      <c r="AD16" s="73">
        <f>1/1000*[1]TimberSectorMinusCoreVPAImp!AB$193</f>
        <v>0</v>
      </c>
      <c r="AE16" s="12">
        <f>1/1000*[1]TimberSectorMinusCoreVPAImp!AC$193</f>
        <v>0</v>
      </c>
      <c r="AF16" s="12">
        <f>1/1000*[1]TimberSectorMinusCoreVPAImp!AD$193</f>
        <v>0</v>
      </c>
      <c r="AG16" s="12">
        <f>1/1000*[1]TimberSectorMinusCoreVPAImp!AE$193</f>
        <v>3.8500000000000003E-4</v>
      </c>
      <c r="AH16" s="12">
        <f>1/1000*[1]TimberSectorMinusCoreVPAImp!AF$193</f>
        <v>9.3470000000000001E-4</v>
      </c>
      <c r="AI16" s="12">
        <f>1/1000*[1]TimberSectorMinusCoreVPAImp!AG$193</f>
        <v>8.7739999999999997E-4</v>
      </c>
      <c r="AJ16" s="12">
        <f>1/1000*[1]TimberSectorMinusCoreVPAImp!AH$193</f>
        <v>1.7224E-3</v>
      </c>
      <c r="AK16" s="12">
        <f>1/1000*[1]TimberSectorMinusCoreVPAImp!AI$193</f>
        <v>1.9968E-3</v>
      </c>
      <c r="AL16" s="12">
        <f>1/1000*[1]TimberSectorMinusCoreVPAImp!AJ$193</f>
        <v>2.4564000000000001E-3</v>
      </c>
      <c r="AM16" s="12">
        <f>1/1000*[1]TimberSectorMinusCoreVPAImp!AK$193</f>
        <v>2.1343999999999998E-3</v>
      </c>
      <c r="AN16" s="12">
        <f>1/1000*[1]TimberSectorMinusCoreVPAImp!AL$193</f>
        <v>3.1089999999999998E-3</v>
      </c>
      <c r="AO16" s="12">
        <f>1/1000*[1]TimberSectorMinusCoreVPAImp!AM$193</f>
        <v>4.3755E-3</v>
      </c>
      <c r="AP16" s="12">
        <f>1/1000*[1]TimberSectorMinusCoreVPAImp!AN$193</f>
        <v>4.1520000000000003E-3</v>
      </c>
      <c r="AQ16" s="12">
        <f>1/1000*[1]TimberSectorMinusCoreVPAImp!AO$193</f>
        <v>5.4209999999999996E-3</v>
      </c>
      <c r="AR16" s="12">
        <f>1/1000*[1]TimberSectorMinusCoreVPAImp!AP$193</f>
        <v>5.0335999999999992E-3</v>
      </c>
      <c r="AS16" s="12">
        <f>1/1000*[1]TimberSectorMinusCoreVPAImp!AQ$193</f>
        <v>2.1561000000000002E-3</v>
      </c>
      <c r="AT16" s="432">
        <f>1/1000*[1]TimberSectorMinusCoreVPAImp!AR$193</f>
        <v>1.9403000000000001E-3</v>
      </c>
      <c r="AU16" s="12">
        <f>1/1000*[1]TimberSectorMinusCoreVPAImp!AS$193</f>
        <v>1.5957999999999999E-3</v>
      </c>
      <c r="AV16" s="12">
        <f>1/1000*[1]TimberSectorMinusCoreVPAImp!AT$193</f>
        <v>1.5146999999999997E-3</v>
      </c>
      <c r="AW16" s="12">
        <f>1/1000*[1]TimberSectorMinusCoreVPAImp!AU$193</f>
        <v>1.6829E-3</v>
      </c>
      <c r="AX16" s="12">
        <f>1/1000*[1]TimberSectorMinusCoreVPAImp!AV$193</f>
        <v>1.4091999999999998E-3</v>
      </c>
      <c r="AY16" s="12">
        <f>1/1000*[1]TimberSectorMinusCoreVPAImp!AW$193</f>
        <v>0</v>
      </c>
      <c r="AZ16" s="12">
        <f>1/1000*[1]TimberSectorMinusCoreVPAImp!AX$193</f>
        <v>0</v>
      </c>
      <c r="BA16" s="12">
        <f>1/1000*[1]TimberSectorMinusCoreVPAImp!AY$193</f>
        <v>0</v>
      </c>
      <c r="BB16" s="12">
        <f>1/1000*[1]TimberSectorMinusCoreVPAImp!AZ$193</f>
        <v>0</v>
      </c>
      <c r="BC16" s="11">
        <f>1/1000*[1]TimberSectorMinusCoreVPAImp!BA$193</f>
        <v>0</v>
      </c>
      <c r="BD16" s="259"/>
    </row>
    <row r="17" spans="2:56">
      <c r="B17" s="5" t="s">
        <v>17</v>
      </c>
      <c r="C17" s="23">
        <f t="shared" ref="C17:AB17" si="4">SUM(C12:C12)-SUM(C13:C16)</f>
        <v>5.1856705599999942E-3</v>
      </c>
      <c r="D17" s="18">
        <f t="shared" si="4"/>
        <v>6.4231987399999968E-3</v>
      </c>
      <c r="E17" s="18">
        <f t="shared" si="4"/>
        <v>1.1359825399999968E-2</v>
      </c>
      <c r="F17" s="18">
        <f t="shared" si="4"/>
        <v>5.5819769599999847E-3</v>
      </c>
      <c r="G17" s="18">
        <f t="shared" si="4"/>
        <v>1.2516357699999925E-2</v>
      </c>
      <c r="H17" s="18">
        <f t="shared" si="4"/>
        <v>1.8028837960000044E-2</v>
      </c>
      <c r="I17" s="18">
        <f t="shared" si="4"/>
        <v>3.7363224500000014E-2</v>
      </c>
      <c r="J17" s="78">
        <f t="shared" si="4"/>
        <v>2.6432080080000031E-2</v>
      </c>
      <c r="K17" s="78">
        <f t="shared" si="4"/>
        <v>1.9561017419999938E-2</v>
      </c>
      <c r="L17" s="78">
        <f t="shared" si="4"/>
        <v>1.2522325619999997E-2</v>
      </c>
      <c r="M17" s="18">
        <f t="shared" si="4"/>
        <v>1.6358045759999995E-2</v>
      </c>
      <c r="N17" s="18">
        <f t="shared" si="4"/>
        <v>1.741651449999998E-2</v>
      </c>
      <c r="O17" s="18">
        <f t="shared" si="4"/>
        <v>2.5002599299999984E-2</v>
      </c>
      <c r="P17" s="18">
        <f t="shared" si="4"/>
        <v>2.8792237460000064E-2</v>
      </c>
      <c r="Q17" s="18">
        <f t="shared" si="4"/>
        <v>3.2584365380000035E-2</v>
      </c>
      <c r="R17" s="18">
        <f t="shared" si="4"/>
        <v>1.011413802000001E-2</v>
      </c>
      <c r="S17" s="18">
        <f t="shared" si="4"/>
        <v>1.5555640799999992E-2</v>
      </c>
      <c r="T17" s="18">
        <f t="shared" si="4"/>
        <v>3.3245968139999998E-2</v>
      </c>
      <c r="U17" s="18">
        <f t="shared" si="4"/>
        <v>4.8133477000000008E-2</v>
      </c>
      <c r="V17" s="18">
        <f t="shared" si="4"/>
        <v>4.488316504000002E-2</v>
      </c>
      <c r="W17" s="18">
        <f t="shared" si="4"/>
        <v>3.9987551939999991E-2</v>
      </c>
      <c r="X17" s="18">
        <f t="shared" si="4"/>
        <v>0</v>
      </c>
      <c r="Y17" s="18">
        <f t="shared" si="4"/>
        <v>0</v>
      </c>
      <c r="Z17" s="18">
        <f t="shared" si="4"/>
        <v>0</v>
      </c>
      <c r="AA17" s="18">
        <f t="shared" si="4"/>
        <v>0</v>
      </c>
      <c r="AB17" s="113">
        <f t="shared" si="4"/>
        <v>0</v>
      </c>
      <c r="AC17" s="4"/>
      <c r="AD17" s="13">
        <f t="shared" ref="AD17:BC17" si="5">SUM(AD12:AD12)-SUM(AD13:AD16)</f>
        <v>4.1477999999999966E-3</v>
      </c>
      <c r="AE17" s="14">
        <f t="shared" si="5"/>
        <v>2.4348999999999968E-3</v>
      </c>
      <c r="AF17" s="14">
        <f t="shared" si="5"/>
        <v>3.750300000000005E-3</v>
      </c>
      <c r="AG17" s="14">
        <f t="shared" si="5"/>
        <v>4.4122999999999801E-3</v>
      </c>
      <c r="AH17" s="14">
        <f t="shared" si="5"/>
        <v>6.635900000000014E-3</v>
      </c>
      <c r="AI17" s="14">
        <f t="shared" si="5"/>
        <v>7.7197000000000099E-3</v>
      </c>
      <c r="AJ17" s="14">
        <f t="shared" si="5"/>
        <v>1.2871699999999986E-2</v>
      </c>
      <c r="AK17" s="14">
        <f t="shared" si="5"/>
        <v>1.3515900000000011E-2</v>
      </c>
      <c r="AL17" s="14">
        <f t="shared" si="5"/>
        <v>1.1015899999999995E-2</v>
      </c>
      <c r="AM17" s="14">
        <f t="shared" si="5"/>
        <v>7.6191999999999926E-3</v>
      </c>
      <c r="AN17" s="14">
        <f t="shared" si="5"/>
        <v>1.0769100000000011E-2</v>
      </c>
      <c r="AO17" s="14">
        <f t="shared" si="5"/>
        <v>1.292430000000002E-2</v>
      </c>
      <c r="AP17" s="14">
        <f t="shared" si="5"/>
        <v>1.3818300000000006E-2</v>
      </c>
      <c r="AQ17" s="14">
        <f t="shared" si="5"/>
        <v>1.7700500000000022E-2</v>
      </c>
      <c r="AR17" s="14">
        <f t="shared" si="5"/>
        <v>2.3041500000000006E-2</v>
      </c>
      <c r="AS17" s="14">
        <f t="shared" si="5"/>
        <v>1.3289199999999987E-2</v>
      </c>
      <c r="AT17" s="432">
        <f t="shared" si="5"/>
        <v>1.2762199999999998E-2</v>
      </c>
      <c r="AU17" s="14">
        <f t="shared" si="5"/>
        <v>2.0033099999999991E-2</v>
      </c>
      <c r="AV17" s="14">
        <f t="shared" si="5"/>
        <v>3.742810000000002E-2</v>
      </c>
      <c r="AW17" s="14">
        <f t="shared" si="5"/>
        <v>4.1221999999999995E-2</v>
      </c>
      <c r="AX17" s="14">
        <f t="shared" si="5"/>
        <v>2.7747400000000005E-2</v>
      </c>
      <c r="AY17" s="14">
        <f t="shared" si="5"/>
        <v>0</v>
      </c>
      <c r="AZ17" s="14">
        <f t="shared" si="5"/>
        <v>0</v>
      </c>
      <c r="BA17" s="14">
        <f t="shared" si="5"/>
        <v>0</v>
      </c>
      <c r="BB17" s="14">
        <f t="shared" si="5"/>
        <v>0</v>
      </c>
      <c r="BC17" s="16">
        <f t="shared" si="5"/>
        <v>0</v>
      </c>
      <c r="BD17" s="259"/>
    </row>
    <row r="18" spans="2:56" ht="17.149999999999999" customHeight="1">
      <c r="B18" s="10" t="s">
        <v>76</v>
      </c>
      <c r="C18" s="68">
        <f>1/$A$1*[1]TimberSectorMinusCoreVPAImp!$B$271</f>
        <v>8.9045067999999868E-4</v>
      </c>
      <c r="D18" s="27">
        <f>1/$A$1*[1]TimberSectorMinusCoreVPAImp!$C$271</f>
        <v>1.9879897800000011E-3</v>
      </c>
      <c r="E18" s="27">
        <f>1/$A$1*[1]TimberSectorMinusCoreVPAImp!$D$271</f>
        <v>2.8238553000000002E-3</v>
      </c>
      <c r="F18" s="27">
        <f>1/$A$1*[1]TimberSectorMinusCoreVPAImp!$E$271</f>
        <v>4.4228277800000002E-3</v>
      </c>
      <c r="G18" s="27">
        <f>1/$A$1*[1]TimberSectorMinusCoreVPAImp!$F$271</f>
        <v>1.651543376E-2</v>
      </c>
      <c r="H18" s="27">
        <f>1/$A$1*[1]TimberSectorMinusCoreVPAImp!$G$271</f>
        <v>4.8042062459999986E-2</v>
      </c>
      <c r="I18" s="27">
        <f>1/$A$1*[1]TimberSectorMinusCoreVPAImp!$H$271</f>
        <v>7.4468581179999979E-2</v>
      </c>
      <c r="J18" s="48">
        <f>1/$A$1*[1]TimberSectorMinusCoreVPAImp!$I$271</f>
        <v>7.609916173999999E-2</v>
      </c>
      <c r="K18" s="48">
        <f>1/$A$1*[1]TimberSectorMinusCoreVPAImp!$J$271</f>
        <v>8.885874857999998E-2</v>
      </c>
      <c r="L18" s="48">
        <f>1/$A$1*[1]TimberSectorMinusCoreVPAImp!K$271</f>
        <v>8.6080819439999984E-2</v>
      </c>
      <c r="M18" s="27">
        <f>1/$A$1*[1]TimberSectorMinusCoreVPAImp!L$271</f>
        <v>0.12834064208000001</v>
      </c>
      <c r="N18" s="27">
        <f>1/$A$1*[1]TimberSectorMinusCoreVPAImp!M$271</f>
        <v>0.16087369942000002</v>
      </c>
      <c r="O18" s="27">
        <f>1/$A$1*[1]TimberSectorMinusCoreVPAImp!N$271</f>
        <v>0.21134874264</v>
      </c>
      <c r="P18" s="27">
        <f>1/$A$1*[1]TimberSectorMinusCoreVPAImp!O$271</f>
        <v>0.18260938037999999</v>
      </c>
      <c r="Q18" s="27">
        <f>1/$A$1*[1]TimberSectorMinusCoreVPAImp!P$271</f>
        <v>0.12150223603999999</v>
      </c>
      <c r="R18" s="27">
        <f>1/$A$1*[1]TimberSectorMinusCoreVPAImp!Q$271</f>
        <v>4.0915064819999999E-2</v>
      </c>
      <c r="S18" s="27">
        <f>1/$A$1*[1]TimberSectorMinusCoreVPAImp!R$271</f>
        <v>2.7382709200000008E-2</v>
      </c>
      <c r="T18" s="27">
        <f>1/$A$1*[1]TimberSectorMinusCoreVPAImp!S$271</f>
        <v>5.0205446760000001E-2</v>
      </c>
      <c r="U18" s="27">
        <f>1/$A$1*[1]TimberSectorMinusCoreVPAImp!T$271</f>
        <v>6.4363594119999964E-2</v>
      </c>
      <c r="V18" s="27">
        <f>1/$A$1*[1]TimberSectorMinusCoreVPAImp!U$271</f>
        <v>5.4059163619999989E-2</v>
      </c>
      <c r="W18" s="27">
        <f>1/$A$1*[1]TimberSectorMinusCoreVPAImp!V$271</f>
        <v>6.7122111419999977E-2</v>
      </c>
      <c r="X18" s="27">
        <f>1/$A$1*[1]TimberSectorMinusCoreVPAImp!W$271</f>
        <v>0</v>
      </c>
      <c r="Y18" s="27">
        <f>1/$A$1*[1]TimberSectorMinusCoreVPAImp!X$271</f>
        <v>0</v>
      </c>
      <c r="Z18" s="27">
        <f>1/$A$1*[1]TimberSectorMinusCoreVPAImp!Y$271</f>
        <v>0</v>
      </c>
      <c r="AA18" s="27">
        <f>1/$A$1*[1]TimberSectorMinusCoreVPAImp!Z$271</f>
        <v>0</v>
      </c>
      <c r="AB18" s="28">
        <f>1/$A$1*[1]TimberSectorMinusCoreVPAImp!AA$271</f>
        <v>0</v>
      </c>
      <c r="AC18" s="4"/>
      <c r="AD18" s="68">
        <f>1/1000*[1]TimberSectorMinusCoreVPAImp!AB$271</f>
        <v>1.0719999999999994E-4</v>
      </c>
      <c r="AE18" s="27">
        <f>1/1000*[1]TimberSectorMinusCoreVPAImp!AC$271</f>
        <v>2.4790000000000001E-4</v>
      </c>
      <c r="AF18" s="27">
        <f>1/1000*[1]TimberSectorMinusCoreVPAImp!AD$271</f>
        <v>3.5980000000000007E-4</v>
      </c>
      <c r="AG18" s="27">
        <f>1/1000*[1]TimberSectorMinusCoreVPAImp!AE$271</f>
        <v>1.1129999999999998E-3</v>
      </c>
      <c r="AH18" s="27">
        <f>1/1000*[1]TimberSectorMinusCoreVPAImp!AF$271</f>
        <v>3.0528E-3</v>
      </c>
      <c r="AI18" s="27">
        <f>1/1000*[1]TimberSectorMinusCoreVPAImp!AG$271</f>
        <v>9.3920999999999987E-3</v>
      </c>
      <c r="AJ18" s="27">
        <f>1/1000*[1]TimberSectorMinusCoreVPAImp!AH$271</f>
        <v>1.63763E-2</v>
      </c>
      <c r="AK18" s="27">
        <f>1/1000*[1]TimberSectorMinusCoreVPAImp!AI$271</f>
        <v>1.9893199999999996E-2</v>
      </c>
      <c r="AL18" s="27">
        <f>1/1000*[1]TimberSectorMinusCoreVPAImp!AJ$271</f>
        <v>2.7924399999999995E-2</v>
      </c>
      <c r="AM18" s="27">
        <f>1/1000*[1]TimberSectorMinusCoreVPAImp!AK$271</f>
        <v>2.21675E-2</v>
      </c>
      <c r="AN18" s="27">
        <f>1/1000*[1]TimberSectorMinusCoreVPAImp!AL$271</f>
        <v>2.98994E-2</v>
      </c>
      <c r="AO18" s="27">
        <f>1/1000*[1]TimberSectorMinusCoreVPAImp!AM$271</f>
        <v>3.9915999999999993E-2</v>
      </c>
      <c r="AP18" s="27">
        <f>1/1000*[1]TimberSectorMinusCoreVPAImp!AN$271</f>
        <v>4.8602399999999997E-2</v>
      </c>
      <c r="AQ18" s="27">
        <f>1/1000*[1]TimberSectorMinusCoreVPAImp!AO$271</f>
        <v>4.8437100000000004E-2</v>
      </c>
      <c r="AR18" s="27">
        <f>1/1000*[1]TimberSectorMinusCoreVPAImp!AP$271</f>
        <v>3.1524200000000002E-2</v>
      </c>
      <c r="AS18" s="27">
        <f>1/1000*[1]TimberSectorMinusCoreVPAImp!AQ$271</f>
        <v>1.0496099999999998E-2</v>
      </c>
      <c r="AT18" s="27">
        <f>1/1000*[1]TimberSectorMinusCoreVPAImp!AR$271</f>
        <v>9.0725000000000007E-3</v>
      </c>
      <c r="AU18" s="27">
        <f>1/1000*[1]TimberSectorMinusCoreVPAImp!AS$271</f>
        <v>1.8730400000000001E-2</v>
      </c>
      <c r="AV18" s="27">
        <f>1/1000*[1]TimberSectorMinusCoreVPAImp!AT$271</f>
        <v>2.5094500000000002E-2</v>
      </c>
      <c r="AW18" s="27">
        <f>1/1000*[1]TimberSectorMinusCoreVPAImp!AU$271</f>
        <v>2.21418E-2</v>
      </c>
      <c r="AX18" s="27">
        <f>1/1000*[1]TimberSectorMinusCoreVPAImp!AV$271</f>
        <v>2.0753200000000003E-2</v>
      </c>
      <c r="AY18" s="27">
        <f>1/1000*[1]TimberSectorMinusCoreVPAImp!AW$271</f>
        <v>0</v>
      </c>
      <c r="AZ18" s="27">
        <f>1/1000*[1]TimberSectorMinusCoreVPAImp!AX$271</f>
        <v>0</v>
      </c>
      <c r="BA18" s="27">
        <f>1/1000*[1]TimberSectorMinusCoreVPAImp!AY$271</f>
        <v>0</v>
      </c>
      <c r="BB18" s="27">
        <f>1/1000*[1]TimberSectorMinusCoreVPAImp!AZ$271</f>
        <v>0</v>
      </c>
      <c r="BC18" s="28">
        <f>1/1000*[1]TimberSectorMinusCoreVPAImp!BA$271</f>
        <v>0</v>
      </c>
      <c r="BD18" s="259"/>
    </row>
    <row r="19" spans="2:56">
      <c r="B19" s="450" t="s">
        <v>123</v>
      </c>
      <c r="C19" s="49">
        <f>1/$A$1*[1]TimberSectorMinusCoreVPAImp!$B$244</f>
        <v>7.4084891999999861E-4</v>
      </c>
      <c r="D19" s="12">
        <f>1/$A$1*[1]TimberSectorMinusCoreVPAImp!$C$244</f>
        <v>1.6903805800000012E-3</v>
      </c>
      <c r="E19" s="12">
        <f>1/$A$1*[1]TimberSectorMinusCoreVPAImp!$D$244</f>
        <v>2.7092765000000002E-3</v>
      </c>
      <c r="F19" s="12">
        <f>1/$A$1*[1]TimberSectorMinusCoreVPAImp!$E$244</f>
        <v>4.2346565800000001E-3</v>
      </c>
      <c r="G19" s="12">
        <f>1/$A$1*[1]TimberSectorMinusCoreVPAImp!$F$244</f>
        <v>1.647775416E-2</v>
      </c>
      <c r="H19" s="12">
        <f>1/$A$1*[1]TimberSectorMinusCoreVPAImp!$G$244</f>
        <v>4.7994300059999988E-2</v>
      </c>
      <c r="I19" s="12">
        <f>1/$A$1*[1]TimberSectorMinusCoreVPAImp!$H$244</f>
        <v>7.3283619779999976E-2</v>
      </c>
      <c r="J19" s="39">
        <f>1/$A$1*[1]TimberSectorMinusCoreVPAImp!$I$244</f>
        <v>7.4921345659999986E-2</v>
      </c>
      <c r="K19" s="39">
        <f>1/$A$1*[1]TimberSectorMinusCoreVPAImp!$J$244</f>
        <v>8.3279031779999985E-2</v>
      </c>
      <c r="L19" s="39">
        <f>1/$A$1*[1]TimberSectorMinusCoreVPAImp!K$244</f>
        <v>8.0705429839999981E-2</v>
      </c>
      <c r="M19" s="12">
        <f>1/$A$1*[1]TimberSectorMinusCoreVPAImp!L$244</f>
        <v>0.12496750868000002</v>
      </c>
      <c r="N19" s="12">
        <f>1/$A$1*[1]TimberSectorMinusCoreVPAImp!M$244</f>
        <v>0.15499631630000002</v>
      </c>
      <c r="O19" s="12">
        <f>1/$A$1*[1]TimberSectorMinusCoreVPAImp!N$244</f>
        <v>0.20499249693999999</v>
      </c>
      <c r="P19" s="12">
        <f>1/$A$1*[1]TimberSectorMinusCoreVPAImp!O$244</f>
        <v>0.17680019308</v>
      </c>
      <c r="Q19" s="12">
        <f>1/$A$1*[1]TimberSectorMinusCoreVPAImp!P$244</f>
        <v>0.11869723537999999</v>
      </c>
      <c r="R19" s="12">
        <f>1/$A$1*[1]TimberSectorMinusCoreVPAImp!Q$244</f>
        <v>4.0182729020000002E-2</v>
      </c>
      <c r="S19" s="14">
        <f>1/$A$1*[1]TimberSectorMinusCoreVPAImp!R$244</f>
        <v>2.7124460300000007E-2</v>
      </c>
      <c r="T19" s="12">
        <f>1/$A$1*[1]TimberSectorMinusCoreVPAImp!S$244</f>
        <v>4.9814447060000003E-2</v>
      </c>
      <c r="U19" s="12">
        <f>1/$A$1*[1]TimberSectorMinusCoreVPAImp!T$244</f>
        <v>6.4054783519999964E-2</v>
      </c>
      <c r="V19" s="12">
        <f>1/$A$1*[1]TimberSectorMinusCoreVPAImp!U$244</f>
        <v>5.3717336819999989E-2</v>
      </c>
      <c r="W19" s="12">
        <f>1/$A$1*[1]TimberSectorMinusCoreVPAImp!V$244</f>
        <v>6.6711110759999984E-2</v>
      </c>
      <c r="X19" s="12">
        <f>1/$A$1*[1]TimberSectorMinusCoreVPAImp!W$244</f>
        <v>0</v>
      </c>
      <c r="Y19" s="12">
        <f>1/$A$1*[1]TimberSectorMinusCoreVPAImp!X$244</f>
        <v>0</v>
      </c>
      <c r="Z19" s="12">
        <f>1/$A$1*[1]TimberSectorMinusCoreVPAImp!Y$244</f>
        <v>0</v>
      </c>
      <c r="AA19" s="12">
        <f>1/$A$1*[1]TimberSectorMinusCoreVPAImp!Z$244</f>
        <v>0</v>
      </c>
      <c r="AB19" s="11">
        <f>1/$A$1*[1]TimberSectorMinusCoreVPAImp!AA$244</f>
        <v>0</v>
      </c>
      <c r="AC19" s="4"/>
      <c r="AD19" s="73">
        <f>1/1000*[1]TimberSectorMinusCoreVPAImp!AB$244</f>
        <v>9.8899999999999937E-5</v>
      </c>
      <c r="AE19" s="12">
        <f>1/1000*[1]TimberSectorMinusCoreVPAImp!AC$244</f>
        <v>2.3939999999999999E-4</v>
      </c>
      <c r="AF19" s="12">
        <f>1/1000*[1]TimberSectorMinusCoreVPAImp!AD$244</f>
        <v>3.5340000000000008E-4</v>
      </c>
      <c r="AG19" s="12">
        <f>1/1000*[1]TimberSectorMinusCoreVPAImp!AE$244</f>
        <v>1.1000999999999999E-3</v>
      </c>
      <c r="AH19" s="12">
        <f>1/1000*[1]TimberSectorMinusCoreVPAImp!AF$244</f>
        <v>3.0501999999999999E-3</v>
      </c>
      <c r="AI19" s="12">
        <f>1/1000*[1]TimberSectorMinusCoreVPAImp!AG$244</f>
        <v>9.3889999999999998E-3</v>
      </c>
      <c r="AJ19" s="12">
        <f>1/1000*[1]TimberSectorMinusCoreVPAImp!AH$244</f>
        <v>1.58254E-2</v>
      </c>
      <c r="AK19" s="12">
        <f>1/1000*[1]TimberSectorMinusCoreVPAImp!AI$244</f>
        <v>1.9278699999999996E-2</v>
      </c>
      <c r="AL19" s="12">
        <f>1/1000*[1]TimberSectorMinusCoreVPAImp!AJ$244</f>
        <v>2.5064699999999995E-2</v>
      </c>
      <c r="AM19" s="12">
        <f>1/1000*[1]TimberSectorMinusCoreVPAImp!AK$244</f>
        <v>1.9233300000000002E-2</v>
      </c>
      <c r="AN19" s="12">
        <f>1/1000*[1]TimberSectorMinusCoreVPAImp!AL$244</f>
        <v>2.76712E-2</v>
      </c>
      <c r="AO19" s="12">
        <f>1/1000*[1]TimberSectorMinusCoreVPAImp!AM$244</f>
        <v>3.5639299999999992E-2</v>
      </c>
      <c r="AP19" s="12">
        <f>1/1000*[1]TimberSectorMinusCoreVPAImp!AN$244</f>
        <v>4.5351699999999995E-2</v>
      </c>
      <c r="AQ19" s="12">
        <f>1/1000*[1]TimberSectorMinusCoreVPAImp!AO$244</f>
        <v>4.4635100000000004E-2</v>
      </c>
      <c r="AR19" s="12">
        <f>1/1000*[1]TimberSectorMinusCoreVPAImp!AP$244</f>
        <v>2.9502500000000001E-2</v>
      </c>
      <c r="AS19" s="12">
        <f>1/1000*[1]TimberSectorMinusCoreVPAImp!AQ$244</f>
        <v>9.9728999999999998E-3</v>
      </c>
      <c r="AT19" s="432">
        <f>1/1000*[1]TimberSectorMinusCoreVPAImp!AR$244</f>
        <v>8.8013999999999992E-3</v>
      </c>
      <c r="AU19" s="12">
        <f>1/1000*[1]TimberSectorMinusCoreVPAImp!AS$244</f>
        <v>1.8415499999999998E-2</v>
      </c>
      <c r="AV19" s="12">
        <f>1/1000*[1]TimberSectorMinusCoreVPAImp!AT$244</f>
        <v>2.4683900000000002E-2</v>
      </c>
      <c r="AW19" s="12">
        <f>1/1000*[1]TimberSectorMinusCoreVPAImp!AU$244</f>
        <v>2.1756399999999999E-2</v>
      </c>
      <c r="AX19" s="12">
        <f>1/1000*[1]TimberSectorMinusCoreVPAImp!AV$244</f>
        <v>2.0366500000000003E-2</v>
      </c>
      <c r="AY19" s="12">
        <f>1/1000*[1]TimberSectorMinusCoreVPAImp!AW$244</f>
        <v>0</v>
      </c>
      <c r="AZ19" s="12">
        <f>1/1000*[1]TimberSectorMinusCoreVPAImp!AX$244</f>
        <v>0</v>
      </c>
      <c r="BA19" s="12">
        <f>1/1000*[1]TimberSectorMinusCoreVPAImp!AY$244</f>
        <v>0</v>
      </c>
      <c r="BB19" s="12">
        <f>1/1000*[1]TimberSectorMinusCoreVPAImp!AZ$244</f>
        <v>0</v>
      </c>
      <c r="BC19" s="11">
        <f>1/1000*[1]TimberSectorMinusCoreVPAImp!BA$244</f>
        <v>0</v>
      </c>
      <c r="BD19" s="259"/>
    </row>
    <row r="20" spans="2:56">
      <c r="B20" s="8" t="s">
        <v>17</v>
      </c>
      <c r="C20" s="23">
        <f t="shared" ref="C20:AB20" si="6">SUM(C18:C18)-SUM(C19:C19)</f>
        <v>1.4960176000000007E-4</v>
      </c>
      <c r="D20" s="18">
        <f t="shared" si="6"/>
        <v>2.9760919999999996E-4</v>
      </c>
      <c r="E20" s="18">
        <f t="shared" si="6"/>
        <v>1.145788E-4</v>
      </c>
      <c r="F20" s="18">
        <f t="shared" si="6"/>
        <v>1.8817120000000007E-4</v>
      </c>
      <c r="G20" s="18">
        <f t="shared" si="6"/>
        <v>3.7679599999999869E-5</v>
      </c>
      <c r="H20" s="18">
        <f t="shared" si="6"/>
        <v>4.7762399999998206E-5</v>
      </c>
      <c r="I20" s="18">
        <f t="shared" si="6"/>
        <v>1.1849614000000036E-3</v>
      </c>
      <c r="J20" s="78">
        <f t="shared" si="6"/>
        <v>1.1778160800000048E-3</v>
      </c>
      <c r="K20" s="78">
        <f t="shared" si="6"/>
        <v>5.5797167999999953E-3</v>
      </c>
      <c r="L20" s="78">
        <f t="shared" si="6"/>
        <v>5.3753896000000023E-3</v>
      </c>
      <c r="M20" s="18">
        <f t="shared" si="6"/>
        <v>3.3731333999999918E-3</v>
      </c>
      <c r="N20" s="18">
        <f t="shared" si="6"/>
        <v>5.877383119999996E-3</v>
      </c>
      <c r="O20" s="18">
        <f t="shared" si="6"/>
        <v>6.3562457000000128E-3</v>
      </c>
      <c r="P20" s="18">
        <f t="shared" si="6"/>
        <v>5.8091872999999905E-3</v>
      </c>
      <c r="Q20" s="18">
        <f t="shared" si="6"/>
        <v>2.805000660000001E-3</v>
      </c>
      <c r="R20" s="18">
        <f t="shared" si="6"/>
        <v>7.3233579999999743E-4</v>
      </c>
      <c r="S20" s="18">
        <f t="shared" si="6"/>
        <v>2.5824890000000073E-4</v>
      </c>
      <c r="T20" s="18">
        <f t="shared" si="6"/>
        <v>3.9099969999999845E-4</v>
      </c>
      <c r="U20" s="18">
        <f t="shared" si="6"/>
        <v>3.0881060000000071E-4</v>
      </c>
      <c r="V20" s="18">
        <f t="shared" si="6"/>
        <v>3.4182680000000021E-4</v>
      </c>
      <c r="W20" s="18">
        <f t="shared" si="6"/>
        <v>4.110006599999938E-4</v>
      </c>
      <c r="X20" s="18">
        <f t="shared" si="6"/>
        <v>0</v>
      </c>
      <c r="Y20" s="18">
        <f t="shared" si="6"/>
        <v>0</v>
      </c>
      <c r="Z20" s="18">
        <f t="shared" si="6"/>
        <v>0</v>
      </c>
      <c r="AA20" s="18">
        <f t="shared" si="6"/>
        <v>0</v>
      </c>
      <c r="AB20" s="113">
        <f t="shared" si="6"/>
        <v>0</v>
      </c>
      <c r="AC20" s="4"/>
      <c r="AD20" s="13">
        <f t="shared" ref="AD20:BC20" si="7">SUM(AD18:AD18)-SUM(AD19:AD19)</f>
        <v>8.2999999999999985E-6</v>
      </c>
      <c r="AE20" s="14">
        <f t="shared" si="7"/>
        <v>8.5000000000000169E-6</v>
      </c>
      <c r="AF20" s="14">
        <f t="shared" si="7"/>
        <v>6.3999999999999929E-6</v>
      </c>
      <c r="AG20" s="14">
        <f t="shared" si="7"/>
        <v>1.2899999999999934E-5</v>
      </c>
      <c r="AH20" s="14">
        <f t="shared" si="7"/>
        <v>2.6000000000001716E-6</v>
      </c>
      <c r="AI20" s="14">
        <f t="shared" si="7"/>
        <v>3.0999999999989369E-6</v>
      </c>
      <c r="AJ20" s="14">
        <f t="shared" si="7"/>
        <v>5.509E-4</v>
      </c>
      <c r="AK20" s="14">
        <f t="shared" si="7"/>
        <v>6.1450000000000046E-4</v>
      </c>
      <c r="AL20" s="14">
        <f t="shared" si="7"/>
        <v>2.8596999999999997E-3</v>
      </c>
      <c r="AM20" s="14">
        <f t="shared" si="7"/>
        <v>2.9341999999999979E-3</v>
      </c>
      <c r="AN20" s="14">
        <f t="shared" si="7"/>
        <v>2.2281999999999996E-3</v>
      </c>
      <c r="AO20" s="14">
        <f t="shared" si="7"/>
        <v>4.2767000000000013E-3</v>
      </c>
      <c r="AP20" s="14">
        <f t="shared" si="7"/>
        <v>3.2507000000000022E-3</v>
      </c>
      <c r="AQ20" s="14">
        <f t="shared" si="7"/>
        <v>3.8019999999999998E-3</v>
      </c>
      <c r="AR20" s="14">
        <f t="shared" si="7"/>
        <v>2.0217000000000013E-3</v>
      </c>
      <c r="AS20" s="14">
        <f t="shared" si="7"/>
        <v>5.2319999999999797E-4</v>
      </c>
      <c r="AT20" s="432">
        <f t="shared" si="7"/>
        <v>2.7110000000000155E-4</v>
      </c>
      <c r="AU20" s="14">
        <f t="shared" si="7"/>
        <v>3.1490000000000337E-4</v>
      </c>
      <c r="AV20" s="14">
        <f t="shared" si="7"/>
        <v>4.1060000000000055E-4</v>
      </c>
      <c r="AW20" s="14">
        <f t="shared" si="7"/>
        <v>3.8540000000000102E-4</v>
      </c>
      <c r="AX20" s="14">
        <f t="shared" si="7"/>
        <v>3.8670000000000024E-4</v>
      </c>
      <c r="AY20" s="14">
        <f t="shared" si="7"/>
        <v>0</v>
      </c>
      <c r="AZ20" s="14">
        <f t="shared" si="7"/>
        <v>0</v>
      </c>
      <c r="BA20" s="14">
        <f t="shared" si="7"/>
        <v>0</v>
      </c>
      <c r="BB20" s="14">
        <f t="shared" si="7"/>
        <v>0</v>
      </c>
      <c r="BC20" s="16">
        <f t="shared" si="7"/>
        <v>0</v>
      </c>
      <c r="BD20" s="259"/>
    </row>
    <row r="21" spans="2:56" ht="17.149999999999999" customHeight="1">
      <c r="B21" s="10" t="s">
        <v>77</v>
      </c>
      <c r="C21" s="68">
        <f t="shared" ref="C21:AB21" si="8">C5-SUM(C6,C7,C8,C9,C12,C18)</f>
        <v>8.7359927179999908E-2</v>
      </c>
      <c r="D21" s="27">
        <f t="shared" si="8"/>
        <v>0.12276044547999987</v>
      </c>
      <c r="E21" s="27">
        <f t="shared" si="8"/>
        <v>9.1303676480000096E-2</v>
      </c>
      <c r="F21" s="27">
        <f t="shared" si="8"/>
        <v>7.8913901000000064E-2</v>
      </c>
      <c r="G21" s="27">
        <f t="shared" si="8"/>
        <v>0.10509695136000013</v>
      </c>
      <c r="H21" s="27">
        <f t="shared" si="8"/>
        <v>9.4272510620000083E-2</v>
      </c>
      <c r="I21" s="27">
        <f t="shared" si="8"/>
        <v>0.13741301825999996</v>
      </c>
      <c r="J21" s="48">
        <f t="shared" si="8"/>
        <v>0.23465414824000019</v>
      </c>
      <c r="K21" s="48">
        <f t="shared" si="8"/>
        <v>0.29530088042000002</v>
      </c>
      <c r="L21" s="48">
        <f t="shared" si="8"/>
        <v>0.24788640279999985</v>
      </c>
      <c r="M21" s="27">
        <f t="shared" si="8"/>
        <v>0.30368176217999987</v>
      </c>
      <c r="N21" s="27">
        <f t="shared" si="8"/>
        <v>0.30972006383999995</v>
      </c>
      <c r="O21" s="27">
        <f t="shared" si="8"/>
        <v>0.3134615366200002</v>
      </c>
      <c r="P21" s="27">
        <f t="shared" si="8"/>
        <v>0.3299662649599997</v>
      </c>
      <c r="Q21" s="27">
        <f t="shared" si="8"/>
        <v>0.30691593671999962</v>
      </c>
      <c r="R21" s="27">
        <f t="shared" si="8"/>
        <v>0.32639312491999983</v>
      </c>
      <c r="S21" s="27">
        <f t="shared" si="8"/>
        <v>0.36832689499999988</v>
      </c>
      <c r="T21" s="27">
        <f t="shared" si="8"/>
        <v>0.39663779982000003</v>
      </c>
      <c r="U21" s="27">
        <f t="shared" si="8"/>
        <v>0.44321709391999997</v>
      </c>
      <c r="V21" s="27">
        <f t="shared" si="8"/>
        <v>0.45052737329999981</v>
      </c>
      <c r="W21" s="27">
        <f t="shared" si="8"/>
        <v>0.49486524428000012</v>
      </c>
      <c r="X21" s="27">
        <f t="shared" si="8"/>
        <v>0</v>
      </c>
      <c r="Y21" s="27">
        <f t="shared" si="8"/>
        <v>0</v>
      </c>
      <c r="Z21" s="27">
        <f t="shared" si="8"/>
        <v>0</v>
      </c>
      <c r="AA21" s="27">
        <f t="shared" si="8"/>
        <v>0</v>
      </c>
      <c r="AB21" s="28">
        <f t="shared" si="8"/>
        <v>0</v>
      </c>
      <c r="AC21" s="4"/>
      <c r="AD21" s="68">
        <f t="shared" ref="AD21:BC21" si="9">AD5-SUM(AD6,AD7,AD8,AD9,AD12,AD18)</f>
        <v>1.6192700000000004E-2</v>
      </c>
      <c r="AE21" s="27">
        <f t="shared" si="9"/>
        <v>1.3609400000000025E-2</v>
      </c>
      <c r="AF21" s="27">
        <f t="shared" si="9"/>
        <v>1.3463900000000001E-2</v>
      </c>
      <c r="AG21" s="27">
        <f t="shared" si="9"/>
        <v>1.8480400000000022E-2</v>
      </c>
      <c r="AH21" s="27">
        <f t="shared" si="9"/>
        <v>2.930919999999998E-2</v>
      </c>
      <c r="AI21" s="27">
        <f t="shared" si="9"/>
        <v>1.9202200000000003E-2</v>
      </c>
      <c r="AJ21" s="27">
        <f t="shared" si="9"/>
        <v>2.9963099999999979E-2</v>
      </c>
      <c r="AK21" s="27">
        <f t="shared" si="9"/>
        <v>5.6114999999999943E-2</v>
      </c>
      <c r="AL21" s="27">
        <f t="shared" si="9"/>
        <v>8.2006199999999974E-2</v>
      </c>
      <c r="AM21" s="27">
        <f t="shared" si="9"/>
        <v>5.6240700000000032E-2</v>
      </c>
      <c r="AN21" s="27">
        <f t="shared" si="9"/>
        <v>6.5088999999999952E-2</v>
      </c>
      <c r="AO21" s="27">
        <f t="shared" si="9"/>
        <v>7.6535300000000014E-2</v>
      </c>
      <c r="AP21" s="27">
        <f t="shared" si="9"/>
        <v>7.8198999999999991E-2</v>
      </c>
      <c r="AQ21" s="27">
        <f t="shared" si="9"/>
        <v>0.10928449999999995</v>
      </c>
      <c r="AR21" s="27">
        <f t="shared" si="9"/>
        <v>9.4324299999999944E-2</v>
      </c>
      <c r="AS21" s="27">
        <f t="shared" si="9"/>
        <v>7.414390000000004E-2</v>
      </c>
      <c r="AT21" s="27">
        <f t="shared" si="9"/>
        <v>7.9676400000000022E-2</v>
      </c>
      <c r="AU21" s="27">
        <f t="shared" si="9"/>
        <v>8.9039499999999966E-2</v>
      </c>
      <c r="AV21" s="27">
        <f t="shared" si="9"/>
        <v>0.10110159999999994</v>
      </c>
      <c r="AW21" s="27">
        <f t="shared" si="9"/>
        <v>0.10707480000000008</v>
      </c>
      <c r="AX21" s="27">
        <f t="shared" si="9"/>
        <v>0.11136449999999998</v>
      </c>
      <c r="AY21" s="27">
        <f t="shared" si="9"/>
        <v>0</v>
      </c>
      <c r="AZ21" s="27">
        <f t="shared" si="9"/>
        <v>0</v>
      </c>
      <c r="BA21" s="27">
        <f t="shared" si="9"/>
        <v>0</v>
      </c>
      <c r="BB21" s="27">
        <f t="shared" si="9"/>
        <v>0</v>
      </c>
      <c r="BC21" s="28">
        <f t="shared" si="9"/>
        <v>0</v>
      </c>
      <c r="BD21" s="259"/>
    </row>
    <row r="22" spans="2:56">
      <c r="B22" s="5" t="s">
        <v>122</v>
      </c>
      <c r="C22" s="49">
        <f>1/$A$1*[1]TimberSectorMinusCoreVPAImp!$B$194</f>
        <v>8.7195476599999877E-2</v>
      </c>
      <c r="D22" s="12">
        <f>1/$A$1*[1]TimberSectorMinusCoreVPAImp!$C$194</f>
        <v>0.12250520559999983</v>
      </c>
      <c r="E22" s="12">
        <f>1/$A$1*[1]TimberSectorMinusCoreVPAImp!$D$194</f>
        <v>9.0831852820000059E-2</v>
      </c>
      <c r="F22" s="12">
        <f>1/$A$1*[1]TimberSectorMinusCoreVPAImp!$E$194</f>
        <v>7.8886400940000045E-2</v>
      </c>
      <c r="G22" s="12">
        <f>1/$A$1*[1]TimberSectorMinusCoreVPAImp!$F$194</f>
        <v>0.10496376460000006</v>
      </c>
      <c r="H22" s="12">
        <f>1/$A$1*[1]TimberSectorMinusCoreVPAImp!$G$194</f>
        <v>9.3781816780000013E-2</v>
      </c>
      <c r="I22" s="12">
        <f>1/$A$1*[1]TimberSectorMinusCoreVPAImp!$H$194</f>
        <v>0.13696023138000007</v>
      </c>
      <c r="J22" s="39">
        <f>1/$A$1*[1]TimberSectorMinusCoreVPAImp!$I$194</f>
        <v>0.23427569702000012</v>
      </c>
      <c r="K22" s="39">
        <f>1/$A$1*[1]TimberSectorMinusCoreVPAImp!$J$194</f>
        <v>0.29461275073999987</v>
      </c>
      <c r="L22" s="39">
        <f>1/$A$1*[1]TimberSectorMinusCoreVPAImp!K$194</f>
        <v>0.24638302596000003</v>
      </c>
      <c r="M22" s="12">
        <f>1/$A$1*[1]TimberSectorMinusCoreVPAImp!L$194</f>
        <v>0.3017214198799999</v>
      </c>
      <c r="N22" s="12">
        <f>1/$A$1*[1]TimberSectorMinusCoreVPAImp!M$194</f>
        <v>0.30633500509999995</v>
      </c>
      <c r="O22" s="12">
        <f>1/$A$1*[1]TimberSectorMinusCoreVPAImp!N$194</f>
        <v>0.30923026621999999</v>
      </c>
      <c r="P22" s="12">
        <f>1/$A$1*[1]TimberSectorMinusCoreVPAImp!O$194</f>
        <v>0.3224786530799999</v>
      </c>
      <c r="Q22" s="12">
        <f>1/$A$1*[1]TimberSectorMinusCoreVPAImp!P$194</f>
        <v>0.30119260427999983</v>
      </c>
      <c r="R22" s="12">
        <f>1/$A$1*[1]TimberSectorMinusCoreVPAImp!Q$194</f>
        <v>0.32235616569999992</v>
      </c>
      <c r="S22" s="14">
        <f>1/$A$1*[1]TimberSectorMinusCoreVPAImp!R$194</f>
        <v>0.36232707641999989</v>
      </c>
      <c r="T22" s="12">
        <f>1/$A$1*[1]TimberSectorMinusCoreVPAImp!S$194</f>
        <v>0.39122008191999991</v>
      </c>
      <c r="U22" s="12">
        <f>1/$A$1*[1]TimberSectorMinusCoreVPAImp!T$194</f>
        <v>0.4368553206000001</v>
      </c>
      <c r="V22" s="12">
        <f>1/$A$1*[1]TimberSectorMinusCoreVPAImp!U$194</f>
        <v>0.4405909725599999</v>
      </c>
      <c r="W22" s="12">
        <f>1/$A$1*[1]TimberSectorMinusCoreVPAImp!V$194</f>
        <v>0.48094765122000038</v>
      </c>
      <c r="X22" s="12">
        <f>1/$A$1*[1]TimberSectorMinusCoreVPAImp!W$194</f>
        <v>0</v>
      </c>
      <c r="Y22" s="12">
        <f>1/$A$1*[1]TimberSectorMinusCoreVPAImp!X$194</f>
        <v>0</v>
      </c>
      <c r="Z22" s="12">
        <f>1/$A$1*[1]TimberSectorMinusCoreVPAImp!Y$194</f>
        <v>0</v>
      </c>
      <c r="AA22" s="12">
        <f>1/$A$1*[1]TimberSectorMinusCoreVPAImp!Z$194</f>
        <v>0</v>
      </c>
      <c r="AB22" s="11">
        <f>1/$A$1*[1]TimberSectorMinusCoreVPAImp!AA$194</f>
        <v>0</v>
      </c>
      <c r="AC22" s="4"/>
      <c r="AD22" s="73">
        <f>1/1000*[1]TimberSectorMinusCoreVPAImp!AB$194</f>
        <v>1.6112900000000003E-2</v>
      </c>
      <c r="AE22" s="12">
        <f>1/1000*[1]TimberSectorMinusCoreVPAImp!AC$194</f>
        <v>1.3315600000000004E-2</v>
      </c>
      <c r="AF22" s="12">
        <f>1/1000*[1]TimberSectorMinusCoreVPAImp!AD$194</f>
        <v>1.2742400000000004E-2</v>
      </c>
      <c r="AG22" s="12">
        <f>1/1000*[1]TimberSectorMinusCoreVPAImp!AE$194</f>
        <v>1.84555E-2</v>
      </c>
      <c r="AH22" s="12">
        <f>1/1000*[1]TimberSectorMinusCoreVPAImp!AF$194</f>
        <v>2.9200799999999999E-2</v>
      </c>
      <c r="AI22" s="12">
        <f>1/1000*[1]TimberSectorMinusCoreVPAImp!AG$194</f>
        <v>1.8873399999999999E-2</v>
      </c>
      <c r="AJ22" s="12">
        <f>1/1000*[1]TimberSectorMinusCoreVPAImp!AH$194</f>
        <v>2.9637500000000001E-2</v>
      </c>
      <c r="AK22" s="12">
        <f>1/1000*[1]TimberSectorMinusCoreVPAImp!AI$194</f>
        <v>5.5703999999999997E-2</v>
      </c>
      <c r="AL22" s="12">
        <f>1/1000*[1]TimberSectorMinusCoreVPAImp!AJ$194</f>
        <v>8.1017400000000017E-2</v>
      </c>
      <c r="AM22" s="12">
        <f>1/1000*[1]TimberSectorMinusCoreVPAImp!AK$194</f>
        <v>5.4419900000000007E-2</v>
      </c>
      <c r="AN22" s="12">
        <f>1/1000*[1]TimberSectorMinusCoreVPAImp!AL$194</f>
        <v>6.3766699999999996E-2</v>
      </c>
      <c r="AO22" s="12">
        <f>1/1000*[1]TimberSectorMinusCoreVPAImp!AM$194</f>
        <v>7.3959900000000009E-2</v>
      </c>
      <c r="AP22" s="12">
        <f>1/1000*[1]TimberSectorMinusCoreVPAImp!AN$194</f>
        <v>7.3427499999999993E-2</v>
      </c>
      <c r="AQ22" s="12">
        <f>1/1000*[1]TimberSectorMinusCoreVPAImp!AO$194</f>
        <v>9.6818500000000002E-2</v>
      </c>
      <c r="AR22" s="12">
        <f>1/1000*[1]TimberSectorMinusCoreVPAImp!AP$194</f>
        <v>8.7514299999999989E-2</v>
      </c>
      <c r="AS22" s="12">
        <f>1/1000*[1]TimberSectorMinusCoreVPAImp!AQ$194</f>
        <v>6.9837500000000011E-2</v>
      </c>
      <c r="AT22" s="432">
        <f>1/1000*[1]TimberSectorMinusCoreVPAImp!AR$194</f>
        <v>7.1785299999999996E-2</v>
      </c>
      <c r="AU22" s="12">
        <f>1/1000*[1]TimberSectorMinusCoreVPAImp!AS$194</f>
        <v>8.4657999999999997E-2</v>
      </c>
      <c r="AV22" s="12">
        <f>1/1000*[1]TimberSectorMinusCoreVPAImp!AT$194</f>
        <v>9.5744099999999999E-2</v>
      </c>
      <c r="AW22" s="12">
        <f>1/1000*[1]TimberSectorMinusCoreVPAImp!AU$194</f>
        <v>9.9886400000000014E-2</v>
      </c>
      <c r="AX22" s="12">
        <f>1/1000*[1]TimberSectorMinusCoreVPAImp!AV$194</f>
        <v>0.10320129999999998</v>
      </c>
      <c r="AY22" s="12">
        <f>1/1000*[1]TimberSectorMinusCoreVPAImp!AW$194</f>
        <v>0</v>
      </c>
      <c r="AZ22" s="12">
        <f>1/1000*[1]TimberSectorMinusCoreVPAImp!AX$194</f>
        <v>0</v>
      </c>
      <c r="BA22" s="12">
        <f>1/1000*[1]TimberSectorMinusCoreVPAImp!AY$194</f>
        <v>0</v>
      </c>
      <c r="BB22" s="12">
        <f>1/1000*[1]TimberSectorMinusCoreVPAImp!AZ$194</f>
        <v>0</v>
      </c>
      <c r="BC22" s="11">
        <f>1/1000*[1]TimberSectorMinusCoreVPAImp!BA$194</f>
        <v>0</v>
      </c>
      <c r="BD22" s="259"/>
    </row>
    <row r="23" spans="2:56" ht="13" thickBot="1">
      <c r="B23" s="449" t="s">
        <v>17</v>
      </c>
      <c r="C23" s="125">
        <f t="shared" ref="C23:AB23" si="10">SUM(C21:C21)-SUM(C22:C22)</f>
        <v>1.6445058000003066E-4</v>
      </c>
      <c r="D23" s="126">
        <f t="shared" si="10"/>
        <v>2.552398800000355E-4</v>
      </c>
      <c r="E23" s="126">
        <f t="shared" si="10"/>
        <v>4.7182366000003695E-4</v>
      </c>
      <c r="F23" s="126">
        <f t="shared" si="10"/>
        <v>2.7500060000018589E-5</v>
      </c>
      <c r="G23" s="126">
        <f t="shared" si="10"/>
        <v>1.3318676000007024E-4</v>
      </c>
      <c r="H23" s="126">
        <f t="shared" si="10"/>
        <v>4.9069384000006988E-4</v>
      </c>
      <c r="I23" s="126">
        <f t="shared" si="10"/>
        <v>4.5278687999988909E-4</v>
      </c>
      <c r="J23" s="127">
        <f t="shared" si="10"/>
        <v>3.7845122000007558E-4</v>
      </c>
      <c r="K23" s="127">
        <f t="shared" si="10"/>
        <v>6.8812968000014907E-4</v>
      </c>
      <c r="L23" s="127">
        <f t="shared" si="10"/>
        <v>1.5033768399998204E-3</v>
      </c>
      <c r="M23" s="126">
        <f t="shared" si="10"/>
        <v>1.9603422999999731E-3</v>
      </c>
      <c r="N23" s="126">
        <f t="shared" si="10"/>
        <v>3.3850587400000021E-3</v>
      </c>
      <c r="O23" s="126">
        <f t="shared" si="10"/>
        <v>4.2312704000002088E-3</v>
      </c>
      <c r="P23" s="126">
        <f t="shared" si="10"/>
        <v>7.4876118799998004E-3</v>
      </c>
      <c r="Q23" s="126">
        <f t="shared" si="10"/>
        <v>5.7233324399997842E-3</v>
      </c>
      <c r="R23" s="126">
        <f t="shared" si="10"/>
        <v>4.0369592199999138E-3</v>
      </c>
      <c r="S23" s="358">
        <f t="shared" si="10"/>
        <v>5.9998185799999826E-3</v>
      </c>
      <c r="T23" s="126">
        <f t="shared" si="10"/>
        <v>5.4177179000001185E-3</v>
      </c>
      <c r="U23" s="126">
        <f t="shared" si="10"/>
        <v>6.3617733199998749E-3</v>
      </c>
      <c r="V23" s="126">
        <f t="shared" si="10"/>
        <v>9.9364007399999066E-3</v>
      </c>
      <c r="W23" s="126">
        <f t="shared" si="10"/>
        <v>1.3917593059999733E-2</v>
      </c>
      <c r="X23" s="126">
        <f t="shared" si="10"/>
        <v>0</v>
      </c>
      <c r="Y23" s="126">
        <f t="shared" si="10"/>
        <v>0</v>
      </c>
      <c r="Z23" s="126">
        <f t="shared" si="10"/>
        <v>0</v>
      </c>
      <c r="AA23" s="126">
        <f t="shared" si="10"/>
        <v>0</v>
      </c>
      <c r="AB23" s="128">
        <f t="shared" si="10"/>
        <v>0</v>
      </c>
      <c r="AC23" s="38"/>
      <c r="AD23" s="265">
        <f t="shared" ref="AD23:BC23" si="11">SUM(AD21:AD21)-SUM(AD22:AD22)</f>
        <v>7.9800000000001398E-5</v>
      </c>
      <c r="AE23" s="129">
        <f t="shared" si="11"/>
        <v>2.9380000000002113E-4</v>
      </c>
      <c r="AF23" s="129">
        <f t="shared" si="11"/>
        <v>7.2149999999999645E-4</v>
      </c>
      <c r="AG23" s="129">
        <f t="shared" si="11"/>
        <v>2.4900000000022127E-5</v>
      </c>
      <c r="AH23" s="129">
        <f t="shared" si="11"/>
        <v>1.0839999999998073E-4</v>
      </c>
      <c r="AI23" s="129">
        <f t="shared" si="11"/>
        <v>3.2880000000000409E-4</v>
      </c>
      <c r="AJ23" s="129">
        <f t="shared" si="11"/>
        <v>3.2559999999997799E-4</v>
      </c>
      <c r="AK23" s="129">
        <f t="shared" si="11"/>
        <v>4.1099999999994613E-4</v>
      </c>
      <c r="AL23" s="129">
        <f t="shared" si="11"/>
        <v>9.8879999999995638E-4</v>
      </c>
      <c r="AM23" s="129">
        <f t="shared" si="11"/>
        <v>1.8208000000000252E-3</v>
      </c>
      <c r="AN23" s="129">
        <f t="shared" si="11"/>
        <v>1.3222999999999568E-3</v>
      </c>
      <c r="AO23" s="129">
        <f t="shared" si="11"/>
        <v>2.5754000000000055E-3</v>
      </c>
      <c r="AP23" s="129">
        <f t="shared" si="11"/>
        <v>4.771499999999998E-3</v>
      </c>
      <c r="AQ23" s="129">
        <f t="shared" si="11"/>
        <v>1.2465999999999949E-2</v>
      </c>
      <c r="AR23" s="129">
        <f t="shared" si="11"/>
        <v>6.809999999999955E-3</v>
      </c>
      <c r="AS23" s="129">
        <f t="shared" si="11"/>
        <v>4.3064000000000296E-3</v>
      </c>
      <c r="AT23" s="437">
        <f t="shared" si="11"/>
        <v>7.8911000000000259E-3</v>
      </c>
      <c r="AU23" s="129">
        <f t="shared" si="11"/>
        <v>4.3814999999999688E-3</v>
      </c>
      <c r="AV23" s="129">
        <f t="shared" si="11"/>
        <v>5.3574999999999456E-3</v>
      </c>
      <c r="AW23" s="129">
        <f t="shared" si="11"/>
        <v>7.188400000000067E-3</v>
      </c>
      <c r="AX23" s="129">
        <f t="shared" si="11"/>
        <v>8.1631999999999955E-3</v>
      </c>
      <c r="AY23" s="129">
        <f t="shared" si="11"/>
        <v>0</v>
      </c>
      <c r="AZ23" s="129">
        <f t="shared" si="11"/>
        <v>0</v>
      </c>
      <c r="BA23" s="129">
        <f t="shared" si="11"/>
        <v>0</v>
      </c>
      <c r="BB23" s="129">
        <f t="shared" si="11"/>
        <v>0</v>
      </c>
      <c r="BC23" s="248">
        <f t="shared" si="11"/>
        <v>0</v>
      </c>
      <c r="BD23" s="259"/>
    </row>
    <row r="24" spans="2:56" ht="13" thickTop="1">
      <c r="C24" s="47"/>
      <c r="D24" s="47"/>
      <c r="E24" s="47"/>
      <c r="F24" s="47"/>
      <c r="G24" s="47"/>
      <c r="H24" s="47"/>
      <c r="I24" s="47"/>
      <c r="J24" s="47"/>
      <c r="K24" s="47"/>
      <c r="L24" s="47"/>
      <c r="M24" s="47"/>
      <c r="N24" s="47"/>
      <c r="O24" s="47"/>
      <c r="P24" s="47"/>
      <c r="Q24" s="47"/>
      <c r="R24" s="47"/>
      <c r="S24" s="423"/>
      <c r="T24" s="47"/>
      <c r="U24" s="47"/>
      <c r="V24" s="47"/>
      <c r="W24" s="47"/>
      <c r="X24" s="47"/>
      <c r="Y24" s="47"/>
      <c r="Z24" s="47"/>
      <c r="AA24" s="47"/>
      <c r="AB24" s="47"/>
      <c r="AD24" s="47"/>
      <c r="AE24" s="47"/>
      <c r="AF24" s="47"/>
      <c r="AG24" s="47"/>
      <c r="AH24" s="47"/>
      <c r="AI24" s="47"/>
      <c r="AJ24" s="47"/>
      <c r="AK24" s="47"/>
      <c r="AL24" s="47"/>
      <c r="AM24" s="47"/>
      <c r="AN24" s="47"/>
      <c r="AO24" s="47"/>
      <c r="AP24" s="47"/>
      <c r="AQ24" s="47"/>
      <c r="AR24" s="47"/>
      <c r="AS24" s="47"/>
      <c r="AT24" s="438"/>
      <c r="AU24" s="47"/>
      <c r="AV24" s="47"/>
      <c r="AW24" s="47"/>
      <c r="AX24" s="47"/>
      <c r="AY24" s="47"/>
      <c r="AZ24" s="47"/>
      <c r="BA24" s="47"/>
      <c r="BB24" s="47"/>
      <c r="BC24" s="47"/>
    </row>
    <row r="25" spans="2:56">
      <c r="AD25" s="34"/>
      <c r="AE25" s="34"/>
      <c r="AF25" s="34"/>
      <c r="AG25" s="34"/>
      <c r="AH25" s="34"/>
      <c r="AI25" s="34"/>
      <c r="AJ25" s="34"/>
      <c r="AK25" s="34"/>
      <c r="AL25" s="34"/>
      <c r="AM25" s="34"/>
      <c r="AN25" s="34"/>
      <c r="AO25" s="34"/>
      <c r="AP25" s="34"/>
      <c r="AQ25" s="34"/>
      <c r="AR25" s="34"/>
      <c r="AS25" s="34"/>
      <c r="AT25" s="430"/>
      <c r="AU25" s="34"/>
      <c r="AV25" s="34"/>
      <c r="AW25" s="34"/>
      <c r="AX25" s="34"/>
      <c r="AY25" s="34"/>
      <c r="AZ25" s="34"/>
      <c r="BA25" s="34"/>
      <c r="BB25" s="34"/>
      <c r="BC25" s="34"/>
    </row>
    <row r="26" spans="2:56">
      <c r="AD26" s="34"/>
      <c r="AE26" s="34"/>
      <c r="AF26" s="34"/>
      <c r="AG26" s="34"/>
      <c r="AH26" s="34"/>
      <c r="AI26" s="34"/>
      <c r="AJ26" s="34"/>
      <c r="AK26" s="34"/>
      <c r="AL26" s="34"/>
      <c r="AM26" s="34"/>
      <c r="AN26" s="34"/>
      <c r="AO26" s="34"/>
      <c r="AP26" s="34"/>
      <c r="AQ26" s="34"/>
      <c r="AR26" s="34"/>
      <c r="AS26" s="34"/>
      <c r="AT26" s="430"/>
      <c r="AU26" s="34"/>
      <c r="AV26" s="34"/>
      <c r="AW26" s="34"/>
      <c r="AX26" s="34"/>
      <c r="AY26" s="34"/>
      <c r="AZ26" s="34"/>
      <c r="BA26" s="34"/>
      <c r="BB26" s="34"/>
      <c r="BC26" s="34"/>
    </row>
    <row r="27" spans="2:56">
      <c r="AD27" s="34"/>
      <c r="AE27" s="34"/>
      <c r="AF27" s="34"/>
      <c r="AG27" s="34"/>
      <c r="AH27" s="34"/>
      <c r="AI27" s="34"/>
      <c r="AJ27" s="34"/>
      <c r="AK27" s="34"/>
      <c r="AL27" s="34"/>
      <c r="AM27" s="34"/>
      <c r="AN27" s="34"/>
      <c r="AO27" s="34"/>
      <c r="AP27" s="34"/>
      <c r="AQ27" s="34"/>
      <c r="AR27" s="34"/>
      <c r="AS27" s="34"/>
      <c r="AT27" s="430"/>
      <c r="AU27" s="34"/>
      <c r="AV27" s="34"/>
      <c r="AW27" s="34"/>
      <c r="AX27" s="34"/>
      <c r="AY27" s="34"/>
      <c r="AZ27" s="34"/>
      <c r="BA27" s="34"/>
      <c r="BB27" s="34"/>
      <c r="BC27" s="34"/>
    </row>
    <row r="28" spans="2:56">
      <c r="AD28" s="34"/>
      <c r="AE28" s="34"/>
      <c r="AF28" s="34"/>
      <c r="AG28" s="34"/>
      <c r="AH28" s="34"/>
      <c r="AI28" s="34"/>
      <c r="AJ28" s="34"/>
      <c r="AK28" s="34"/>
      <c r="AL28" s="34"/>
      <c r="AM28" s="34"/>
      <c r="AN28" s="34"/>
      <c r="AO28" s="34"/>
      <c r="AP28" s="34"/>
      <c r="AQ28" s="34"/>
      <c r="AR28" s="34"/>
      <c r="AS28" s="34"/>
      <c r="AT28" s="430"/>
      <c r="AU28" s="34"/>
      <c r="AV28" s="34"/>
      <c r="AW28" s="34"/>
      <c r="AX28" s="34"/>
      <c r="AY28" s="34"/>
      <c r="AZ28" s="34"/>
      <c r="BA28" s="34"/>
      <c r="BB28" s="34"/>
      <c r="BC28" s="34"/>
    </row>
    <row r="29" spans="2:56">
      <c r="AD29" s="34"/>
      <c r="AE29" s="34"/>
      <c r="AF29" s="34"/>
      <c r="AG29" s="34"/>
      <c r="AH29" s="34"/>
      <c r="AI29" s="34"/>
      <c r="AJ29" s="34"/>
      <c r="AK29" s="34"/>
      <c r="AL29" s="34"/>
      <c r="AM29" s="34"/>
      <c r="AN29" s="34"/>
      <c r="AO29" s="34"/>
      <c r="AP29" s="34"/>
      <c r="AQ29" s="34"/>
      <c r="AR29" s="34"/>
      <c r="AS29" s="34"/>
      <c r="AT29" s="430"/>
      <c r="AU29" s="34"/>
      <c r="AV29" s="34"/>
      <c r="AW29" s="34"/>
      <c r="AX29" s="34"/>
      <c r="AY29" s="34"/>
      <c r="AZ29" s="34"/>
      <c r="BA29" s="34"/>
      <c r="BB29" s="34"/>
      <c r="BC29" s="34"/>
    </row>
    <row r="30" spans="2:56">
      <c r="AD30" s="34"/>
      <c r="AE30" s="34"/>
      <c r="AF30" s="34"/>
      <c r="AG30" s="34"/>
      <c r="AH30" s="34"/>
      <c r="AI30" s="34"/>
      <c r="AJ30" s="34"/>
      <c r="AK30" s="34"/>
      <c r="AL30" s="34"/>
      <c r="AM30" s="34"/>
      <c r="AN30" s="34"/>
      <c r="AO30" s="34"/>
      <c r="AP30" s="34"/>
      <c r="AQ30" s="34"/>
      <c r="AR30" s="34"/>
      <c r="AS30" s="34"/>
      <c r="AT30" s="430"/>
      <c r="AU30" s="34"/>
      <c r="AV30" s="34"/>
      <c r="AW30" s="34"/>
      <c r="AX30" s="34"/>
      <c r="AY30" s="34"/>
      <c r="AZ30" s="34"/>
      <c r="BA30" s="34"/>
      <c r="BB30" s="34"/>
      <c r="BC30" s="34"/>
    </row>
    <row r="31" spans="2:56">
      <c r="AD31" s="34"/>
      <c r="AE31" s="34"/>
      <c r="AF31" s="34"/>
      <c r="AG31" s="34"/>
      <c r="AH31" s="34"/>
      <c r="AI31" s="34"/>
      <c r="AJ31" s="34"/>
      <c r="AK31" s="34"/>
      <c r="AL31" s="34"/>
      <c r="AM31" s="34"/>
      <c r="AN31" s="34"/>
      <c r="AO31" s="34"/>
      <c r="AP31" s="34"/>
      <c r="AQ31" s="34"/>
      <c r="AR31" s="34"/>
      <c r="AS31" s="34"/>
      <c r="AT31" s="430"/>
      <c r="AU31" s="34"/>
      <c r="AV31" s="34"/>
      <c r="AW31" s="34"/>
      <c r="AX31" s="34"/>
      <c r="AY31" s="34"/>
      <c r="AZ31" s="34"/>
      <c r="BA31" s="34"/>
      <c r="BB31" s="34"/>
      <c r="BC31" s="34"/>
    </row>
    <row r="32" spans="2:56">
      <c r="AD32" s="34"/>
      <c r="AE32" s="34"/>
      <c r="AF32" s="34"/>
      <c r="AG32" s="34"/>
      <c r="AH32" s="34"/>
      <c r="AI32" s="34"/>
      <c r="AJ32" s="34"/>
      <c r="AK32" s="34"/>
      <c r="AL32" s="34"/>
      <c r="AM32" s="34"/>
      <c r="AN32" s="34"/>
      <c r="AO32" s="34"/>
      <c r="AP32" s="34"/>
      <c r="AQ32" s="34"/>
      <c r="AR32" s="34"/>
      <c r="AS32" s="34"/>
      <c r="AT32" s="430"/>
      <c r="AU32" s="34"/>
      <c r="AV32" s="34"/>
      <c r="AW32" s="34"/>
      <c r="AX32" s="34"/>
      <c r="AY32" s="34"/>
      <c r="AZ32" s="34"/>
      <c r="BA32" s="34"/>
      <c r="BB32" s="34"/>
      <c r="BC32" s="34"/>
    </row>
    <row r="33" spans="30:55">
      <c r="AD33" s="34"/>
      <c r="AE33" s="34"/>
      <c r="AF33" s="34"/>
      <c r="AG33" s="34"/>
      <c r="AH33" s="34"/>
      <c r="AI33" s="34"/>
      <c r="AJ33" s="34"/>
      <c r="AK33" s="34"/>
      <c r="AL33" s="34"/>
      <c r="AM33" s="34"/>
      <c r="AN33" s="34"/>
      <c r="AO33" s="34"/>
      <c r="AP33" s="34"/>
      <c r="AQ33" s="34"/>
      <c r="AR33" s="34"/>
      <c r="AS33" s="34"/>
      <c r="AT33" s="430"/>
      <c r="AU33" s="34"/>
      <c r="AV33" s="34"/>
      <c r="AW33" s="34"/>
      <c r="AX33" s="34"/>
      <c r="AY33" s="34"/>
      <c r="AZ33" s="34"/>
      <c r="BA33" s="34"/>
      <c r="BB33" s="34"/>
      <c r="BC33" s="34"/>
    </row>
    <row r="34" spans="30:55">
      <c r="AD34" s="34"/>
      <c r="AE34" s="34"/>
      <c r="AF34" s="34"/>
      <c r="AG34" s="34"/>
      <c r="AH34" s="34"/>
      <c r="AI34" s="34"/>
      <c r="AJ34" s="34"/>
      <c r="AK34" s="34"/>
      <c r="AL34" s="34"/>
      <c r="AM34" s="34"/>
      <c r="AN34" s="34"/>
      <c r="AO34" s="34"/>
      <c r="AP34" s="34"/>
      <c r="AQ34" s="34"/>
      <c r="AR34" s="34"/>
      <c r="AS34" s="34"/>
      <c r="AT34" s="430"/>
      <c r="AU34" s="34"/>
      <c r="AV34" s="34"/>
      <c r="AW34" s="34"/>
      <c r="AX34" s="34"/>
      <c r="AY34" s="34"/>
      <c r="AZ34" s="34"/>
      <c r="BA34" s="34"/>
      <c r="BB34" s="34"/>
      <c r="BC34" s="34"/>
    </row>
    <row r="35" spans="30:55">
      <c r="AD35" s="34"/>
      <c r="AE35" s="34"/>
      <c r="AF35" s="34"/>
      <c r="AG35" s="34"/>
      <c r="AH35" s="34"/>
      <c r="AI35" s="34"/>
      <c r="AJ35" s="34"/>
      <c r="AK35" s="34"/>
      <c r="AL35" s="34"/>
      <c r="AM35" s="34"/>
      <c r="AN35" s="34"/>
      <c r="AO35" s="34"/>
      <c r="AP35" s="34"/>
      <c r="AQ35" s="34"/>
      <c r="AR35" s="34"/>
      <c r="AS35" s="34"/>
      <c r="AT35" s="430"/>
      <c r="AU35" s="34"/>
      <c r="AV35" s="34"/>
      <c r="AW35" s="34"/>
      <c r="AX35" s="34"/>
      <c r="AY35" s="34"/>
      <c r="AZ35" s="34"/>
      <c r="BA35" s="34"/>
      <c r="BB35" s="34"/>
      <c r="BC35" s="34"/>
    </row>
    <row r="36" spans="30:55">
      <c r="AD36" s="34"/>
      <c r="AE36" s="34"/>
      <c r="AF36" s="34"/>
      <c r="AG36" s="34"/>
      <c r="AH36" s="34"/>
      <c r="AI36" s="34"/>
      <c r="AJ36" s="34"/>
      <c r="AK36" s="34"/>
      <c r="AL36" s="34"/>
      <c r="AM36" s="34"/>
      <c r="AN36" s="34"/>
      <c r="AO36" s="34"/>
      <c r="AP36" s="34"/>
      <c r="AQ36" s="34"/>
      <c r="AR36" s="34"/>
      <c r="AS36" s="34"/>
      <c r="AT36" s="430"/>
      <c r="AU36" s="34"/>
      <c r="AV36" s="34"/>
      <c r="AW36" s="34"/>
      <c r="AX36" s="34"/>
      <c r="AY36" s="34"/>
      <c r="AZ36" s="34"/>
      <c r="BA36" s="34"/>
      <c r="BB36" s="34"/>
      <c r="BC36" s="34"/>
    </row>
    <row r="37" spans="30:55">
      <c r="AD37" s="34"/>
      <c r="AE37" s="34"/>
      <c r="AF37" s="34"/>
      <c r="AG37" s="34"/>
      <c r="AH37" s="34"/>
      <c r="AI37" s="34"/>
      <c r="AJ37" s="34"/>
      <c r="AK37" s="34"/>
      <c r="AL37" s="34"/>
      <c r="AM37" s="34"/>
      <c r="AN37" s="34"/>
      <c r="AO37" s="34"/>
      <c r="AP37" s="34"/>
      <c r="AQ37" s="34"/>
      <c r="AR37" s="34"/>
      <c r="AS37" s="34"/>
      <c r="AT37" s="430"/>
      <c r="AU37" s="34"/>
      <c r="AV37" s="34"/>
      <c r="AW37" s="34"/>
      <c r="AX37" s="34"/>
      <c r="AY37" s="34"/>
      <c r="AZ37" s="34"/>
      <c r="BA37" s="34"/>
      <c r="BB37" s="34"/>
      <c r="BC37" s="34"/>
    </row>
    <row r="38" spans="30:55">
      <c r="AD38" s="34"/>
      <c r="AE38" s="34"/>
      <c r="AF38" s="34"/>
      <c r="AG38" s="34"/>
      <c r="AH38" s="34"/>
      <c r="AI38" s="34"/>
      <c r="AJ38" s="34"/>
      <c r="AK38" s="34"/>
      <c r="AL38" s="34"/>
      <c r="AM38" s="34"/>
      <c r="AN38" s="34"/>
      <c r="AO38" s="34"/>
      <c r="AP38" s="34"/>
      <c r="AQ38" s="34"/>
      <c r="AR38" s="34"/>
      <c r="AS38" s="34"/>
      <c r="AT38" s="430"/>
      <c r="AU38" s="34"/>
      <c r="AV38" s="34"/>
      <c r="AW38" s="34"/>
      <c r="AX38" s="34"/>
      <c r="AY38" s="34"/>
      <c r="AZ38" s="34"/>
      <c r="BA38" s="34"/>
      <c r="BB38" s="34"/>
      <c r="BC38" s="34"/>
    </row>
    <row r="39" spans="30:55">
      <c r="AD39" s="34"/>
      <c r="AE39" s="34"/>
      <c r="AF39" s="34"/>
      <c r="AG39" s="34"/>
      <c r="AH39" s="34"/>
      <c r="AI39" s="34"/>
      <c r="AJ39" s="34"/>
      <c r="AK39" s="34"/>
      <c r="AL39" s="34"/>
      <c r="AM39" s="34"/>
      <c r="AN39" s="34"/>
      <c r="AO39" s="34"/>
      <c r="AP39" s="34"/>
      <c r="AQ39" s="34"/>
      <c r="AR39" s="34"/>
      <c r="AS39" s="34"/>
      <c r="AT39" s="430"/>
      <c r="AU39" s="34"/>
      <c r="AV39" s="34"/>
      <c r="AW39" s="34"/>
      <c r="AX39" s="34"/>
      <c r="AY39" s="34"/>
      <c r="AZ39" s="34"/>
      <c r="BA39" s="34"/>
      <c r="BB39" s="34"/>
      <c r="BC39" s="34"/>
    </row>
    <row r="40" spans="30:55">
      <c r="AD40" s="34"/>
      <c r="AE40" s="34"/>
      <c r="AF40" s="34"/>
      <c r="AG40" s="34"/>
      <c r="AH40" s="34"/>
      <c r="AI40" s="34"/>
      <c r="AJ40" s="34"/>
      <c r="AK40" s="34"/>
      <c r="AL40" s="34"/>
      <c r="AM40" s="34"/>
      <c r="AN40" s="34"/>
      <c r="AO40" s="34"/>
      <c r="AP40" s="34"/>
      <c r="AQ40" s="34"/>
      <c r="AR40" s="34"/>
      <c r="AS40" s="34"/>
      <c r="AT40" s="430"/>
      <c r="AU40" s="34"/>
      <c r="AV40" s="34"/>
      <c r="AW40" s="34"/>
      <c r="AX40" s="34"/>
      <c r="AY40" s="34"/>
      <c r="AZ40" s="34"/>
      <c r="BA40" s="34"/>
      <c r="BB40" s="34"/>
      <c r="BC40" s="34"/>
    </row>
    <row r="41" spans="30:55">
      <c r="AD41" s="34"/>
      <c r="AE41" s="34"/>
      <c r="AF41" s="34"/>
      <c r="AG41" s="34"/>
      <c r="AH41" s="34"/>
      <c r="AI41" s="34"/>
      <c r="AJ41" s="34"/>
      <c r="AK41" s="34"/>
      <c r="AL41" s="34"/>
      <c r="AM41" s="34"/>
      <c r="AN41" s="34"/>
      <c r="AO41" s="34"/>
      <c r="AP41" s="34"/>
      <c r="AQ41" s="34"/>
      <c r="AR41" s="34"/>
      <c r="AS41" s="34"/>
      <c r="AT41" s="430"/>
      <c r="AU41" s="34"/>
      <c r="AV41" s="34"/>
      <c r="AW41" s="34"/>
      <c r="AX41" s="34"/>
      <c r="AY41" s="34"/>
      <c r="AZ41" s="34"/>
      <c r="BA41" s="34"/>
      <c r="BB41" s="34"/>
      <c r="BC41" s="34"/>
    </row>
    <row r="42" spans="30:55">
      <c r="AD42" s="34"/>
      <c r="AE42" s="34"/>
      <c r="AF42" s="34"/>
      <c r="AG42" s="34"/>
      <c r="AH42" s="34"/>
      <c r="AI42" s="34"/>
      <c r="AJ42" s="34"/>
      <c r="AK42" s="34"/>
      <c r="AL42" s="34"/>
      <c r="AM42" s="34"/>
      <c r="AN42" s="34"/>
      <c r="AO42" s="34"/>
      <c r="AP42" s="34"/>
      <c r="AQ42" s="34"/>
      <c r="AR42" s="34"/>
      <c r="AS42" s="34"/>
      <c r="AT42" s="430"/>
      <c r="AU42" s="34"/>
      <c r="AV42" s="34"/>
      <c r="AW42" s="34"/>
      <c r="AX42" s="34"/>
      <c r="AY42" s="34"/>
      <c r="AZ42" s="34"/>
      <c r="BA42" s="34"/>
      <c r="BB42" s="34"/>
      <c r="BC42" s="34"/>
    </row>
    <row r="43" spans="30:55">
      <c r="AD43" s="34"/>
      <c r="AE43" s="34"/>
      <c r="AF43" s="34"/>
      <c r="AG43" s="34"/>
      <c r="AH43" s="34"/>
      <c r="AI43" s="34"/>
      <c r="AJ43" s="34"/>
      <c r="AK43" s="34"/>
      <c r="AL43" s="34"/>
      <c r="AM43" s="34"/>
      <c r="AN43" s="34"/>
      <c r="AO43" s="34"/>
      <c r="AP43" s="34"/>
      <c r="AQ43" s="34"/>
      <c r="AR43" s="34"/>
      <c r="AS43" s="34"/>
      <c r="AT43" s="430"/>
      <c r="AU43" s="34"/>
      <c r="AV43" s="34"/>
      <c r="AW43" s="34"/>
      <c r="AX43" s="34"/>
      <c r="AY43" s="34"/>
      <c r="AZ43" s="34"/>
      <c r="BA43" s="34"/>
      <c r="BB43" s="34"/>
      <c r="BC43" s="34"/>
    </row>
    <row r="44" spans="30:55">
      <c r="AD44" s="34"/>
      <c r="AE44" s="34"/>
      <c r="AF44" s="34"/>
      <c r="AG44" s="34"/>
      <c r="AH44" s="34"/>
      <c r="AI44" s="34"/>
      <c r="AJ44" s="34"/>
      <c r="AK44" s="34"/>
      <c r="AL44" s="34"/>
      <c r="AM44" s="34"/>
      <c r="AN44" s="34"/>
      <c r="AO44" s="34"/>
      <c r="AP44" s="34"/>
      <c r="AQ44" s="34"/>
      <c r="AR44" s="34"/>
      <c r="AS44" s="34"/>
      <c r="AT44" s="430"/>
      <c r="AU44" s="34"/>
      <c r="AV44" s="34"/>
      <c r="AW44" s="34"/>
      <c r="AX44" s="34"/>
      <c r="AY44" s="34"/>
      <c r="AZ44" s="34"/>
      <c r="BA44" s="34"/>
      <c r="BB44" s="34"/>
      <c r="BC44" s="34"/>
    </row>
    <row r="45" spans="30:55">
      <c r="AD45" s="34"/>
      <c r="AE45" s="34"/>
      <c r="AF45" s="34"/>
      <c r="AG45" s="34"/>
      <c r="AH45" s="34"/>
      <c r="AI45" s="34"/>
      <c r="AJ45" s="34"/>
      <c r="AK45" s="34"/>
      <c r="AL45" s="34"/>
      <c r="AM45" s="34"/>
      <c r="AN45" s="34"/>
      <c r="AO45" s="34"/>
      <c r="AP45" s="34"/>
      <c r="AQ45" s="34"/>
      <c r="AR45" s="34"/>
      <c r="AS45" s="34"/>
      <c r="AT45" s="430"/>
      <c r="AU45" s="34"/>
      <c r="AV45" s="34"/>
      <c r="AW45" s="34"/>
      <c r="AX45" s="34"/>
      <c r="AY45" s="34"/>
      <c r="AZ45" s="34"/>
      <c r="BA45" s="34"/>
      <c r="BB45" s="34"/>
      <c r="BC45" s="34"/>
    </row>
    <row r="46" spans="30:55">
      <c r="AD46" s="34"/>
      <c r="AE46" s="34"/>
      <c r="AF46" s="34"/>
      <c r="AG46" s="34"/>
      <c r="AH46" s="34"/>
      <c r="AI46" s="34"/>
      <c r="AJ46" s="34"/>
      <c r="AK46" s="34"/>
      <c r="AL46" s="34"/>
      <c r="AM46" s="34"/>
      <c r="AN46" s="34"/>
      <c r="AO46" s="34"/>
      <c r="AP46" s="34"/>
      <c r="AQ46" s="34"/>
      <c r="AR46" s="34"/>
      <c r="AS46" s="34"/>
      <c r="AT46" s="430"/>
      <c r="AU46" s="34"/>
      <c r="AV46" s="34"/>
      <c r="AW46" s="34"/>
      <c r="AX46" s="34"/>
      <c r="AY46" s="34"/>
      <c r="AZ46" s="34"/>
      <c r="BA46" s="34"/>
      <c r="BB46" s="34"/>
      <c r="BC46" s="34"/>
    </row>
    <row r="47" spans="30:55">
      <c r="AD47" s="34"/>
      <c r="AE47" s="34"/>
      <c r="AF47" s="34"/>
      <c r="AG47" s="34"/>
      <c r="AH47" s="34"/>
      <c r="AI47" s="34"/>
      <c r="AJ47" s="34"/>
      <c r="AK47" s="34"/>
      <c r="AL47" s="34"/>
      <c r="AM47" s="34"/>
      <c r="AN47" s="34"/>
      <c r="AO47" s="34"/>
      <c r="AP47" s="34"/>
      <c r="AQ47" s="34"/>
      <c r="AR47" s="34"/>
      <c r="AS47" s="34"/>
      <c r="AT47" s="430"/>
      <c r="AU47" s="34"/>
      <c r="AV47" s="34"/>
      <c r="AW47" s="34"/>
      <c r="AX47" s="34"/>
      <c r="AY47" s="34"/>
      <c r="AZ47" s="34"/>
      <c r="BA47" s="34"/>
      <c r="BB47" s="34"/>
      <c r="BC47" s="34"/>
    </row>
    <row r="48" spans="30:55">
      <c r="AD48" s="34"/>
      <c r="AE48" s="34"/>
      <c r="AF48" s="34"/>
      <c r="AG48" s="34"/>
      <c r="AH48" s="34"/>
      <c r="AI48" s="34"/>
      <c r="AJ48" s="34"/>
      <c r="AK48" s="34"/>
      <c r="AL48" s="34"/>
      <c r="AM48" s="34"/>
      <c r="AN48" s="34"/>
      <c r="AO48" s="34"/>
      <c r="AP48" s="34"/>
      <c r="AQ48" s="34"/>
      <c r="AR48" s="34"/>
      <c r="AS48" s="34"/>
      <c r="AT48" s="430"/>
      <c r="AU48" s="34"/>
      <c r="AV48" s="34"/>
      <c r="AW48" s="34"/>
      <c r="AX48" s="34"/>
      <c r="AY48" s="34"/>
      <c r="AZ48" s="34"/>
      <c r="BA48" s="34"/>
      <c r="BB48" s="34"/>
      <c r="BC48" s="34"/>
    </row>
    <row r="49" spans="30:55">
      <c r="AD49" s="34"/>
      <c r="AE49" s="34"/>
      <c r="AF49" s="34"/>
      <c r="AG49" s="34"/>
      <c r="AH49" s="34"/>
      <c r="AI49" s="34"/>
      <c r="AJ49" s="34"/>
      <c r="AK49" s="34"/>
      <c r="AL49" s="34"/>
      <c r="AM49" s="34"/>
      <c r="AN49" s="34"/>
      <c r="AO49" s="34"/>
      <c r="AP49" s="34"/>
      <c r="AQ49" s="34"/>
      <c r="AR49" s="34"/>
      <c r="AS49" s="34"/>
      <c r="AT49" s="430"/>
      <c r="AU49" s="34"/>
      <c r="AV49" s="34"/>
      <c r="AW49" s="34"/>
      <c r="AX49" s="34"/>
      <c r="AY49" s="34"/>
      <c r="AZ49" s="34"/>
      <c r="BA49" s="34"/>
      <c r="BB49" s="34"/>
      <c r="BC49" s="34"/>
    </row>
    <row r="50" spans="30:55">
      <c r="AD50" s="34"/>
      <c r="AE50" s="34"/>
      <c r="AF50" s="34"/>
      <c r="AG50" s="34"/>
      <c r="AH50" s="34"/>
      <c r="AI50" s="34"/>
      <c r="AJ50" s="34"/>
      <c r="AK50" s="34"/>
      <c r="AL50" s="34"/>
      <c r="AM50" s="34"/>
      <c r="AN50" s="34"/>
      <c r="AO50" s="34"/>
      <c r="AP50" s="34"/>
      <c r="AQ50" s="34"/>
      <c r="AR50" s="34"/>
      <c r="AS50" s="34"/>
      <c r="AT50" s="430"/>
      <c r="AU50" s="34"/>
      <c r="AV50" s="34"/>
      <c r="AW50" s="34"/>
      <c r="AX50" s="34"/>
      <c r="AY50" s="34"/>
      <c r="AZ50" s="34"/>
      <c r="BA50" s="34"/>
      <c r="BB50" s="34"/>
      <c r="BC50" s="34"/>
    </row>
    <row r="51" spans="30:55">
      <c r="AD51" s="34"/>
      <c r="AE51" s="34"/>
      <c r="AF51" s="34"/>
      <c r="AG51" s="34"/>
      <c r="AH51" s="34"/>
      <c r="AI51" s="34"/>
      <c r="AJ51" s="34"/>
      <c r="AK51" s="34"/>
      <c r="AL51" s="34"/>
      <c r="AM51" s="34"/>
      <c r="AN51" s="34"/>
      <c r="AO51" s="34"/>
      <c r="AP51" s="34"/>
      <c r="AQ51" s="34"/>
      <c r="AR51" s="34"/>
      <c r="AS51" s="34"/>
      <c r="AT51" s="430"/>
      <c r="AU51" s="34"/>
      <c r="AV51" s="34"/>
      <c r="AW51" s="34"/>
      <c r="AX51" s="34"/>
      <c r="AY51" s="34"/>
      <c r="AZ51" s="34"/>
      <c r="BA51" s="34"/>
      <c r="BB51" s="34"/>
      <c r="BC51" s="34"/>
    </row>
    <row r="52" spans="30:55">
      <c r="AD52" s="34"/>
      <c r="AE52" s="34"/>
      <c r="AF52" s="34"/>
      <c r="AG52" s="34"/>
      <c r="AH52" s="34"/>
      <c r="AI52" s="34"/>
      <c r="AJ52" s="34"/>
      <c r="AK52" s="34"/>
      <c r="AL52" s="34"/>
      <c r="AM52" s="34"/>
      <c r="AN52" s="34"/>
      <c r="AO52" s="34"/>
      <c r="AP52" s="34"/>
      <c r="AQ52" s="34"/>
      <c r="AR52" s="34"/>
      <c r="AS52" s="34"/>
      <c r="AT52" s="430"/>
      <c r="AU52" s="34"/>
      <c r="AV52" s="34"/>
      <c r="AW52" s="34"/>
      <c r="AX52" s="34"/>
      <c r="AY52" s="34"/>
      <c r="AZ52" s="34"/>
      <c r="BA52" s="34"/>
      <c r="BB52" s="34"/>
      <c r="BC52" s="34"/>
    </row>
    <row r="53" spans="30:55">
      <c r="AD53" s="34"/>
      <c r="AE53" s="34"/>
      <c r="AF53" s="34"/>
      <c r="AG53" s="34"/>
      <c r="AH53" s="34"/>
      <c r="AI53" s="34"/>
      <c r="AJ53" s="34"/>
      <c r="AK53" s="34"/>
      <c r="AL53" s="34"/>
      <c r="AM53" s="34"/>
      <c r="AN53" s="34"/>
      <c r="AO53" s="34"/>
      <c r="AP53" s="34"/>
      <c r="AQ53" s="34"/>
      <c r="AR53" s="34"/>
      <c r="AS53" s="34"/>
      <c r="AT53" s="430"/>
      <c r="AU53" s="34"/>
      <c r="AV53" s="34"/>
      <c r="AW53" s="34"/>
      <c r="AX53" s="34"/>
      <c r="AY53" s="34"/>
      <c r="AZ53" s="34"/>
      <c r="BA53" s="34"/>
      <c r="BB53" s="34"/>
      <c r="BC53" s="34"/>
    </row>
    <row r="54" spans="30:55">
      <c r="AD54" s="34"/>
      <c r="AE54" s="34"/>
      <c r="AF54" s="34"/>
      <c r="AG54" s="34"/>
      <c r="AH54" s="34"/>
      <c r="AI54" s="34"/>
      <c r="AJ54" s="34"/>
      <c r="AK54" s="34"/>
      <c r="AL54" s="34"/>
      <c r="AM54" s="34"/>
      <c r="AN54" s="34"/>
      <c r="AO54" s="34"/>
      <c r="AP54" s="34"/>
      <c r="AQ54" s="34"/>
      <c r="AR54" s="34"/>
      <c r="AS54" s="34"/>
      <c r="AT54" s="430"/>
      <c r="AU54" s="34"/>
      <c r="AV54" s="34"/>
      <c r="AW54" s="34"/>
      <c r="AX54" s="34"/>
      <c r="AY54" s="34"/>
      <c r="AZ54" s="34"/>
      <c r="BA54" s="34"/>
      <c r="BB54" s="34"/>
      <c r="BC54" s="34"/>
    </row>
    <row r="55" spans="30:55">
      <c r="AD55" s="34"/>
      <c r="AE55" s="34"/>
      <c r="AF55" s="34"/>
      <c r="AG55" s="34"/>
      <c r="AH55" s="34"/>
      <c r="AI55" s="34"/>
      <c r="AJ55" s="34"/>
      <c r="AK55" s="34"/>
      <c r="AL55" s="34"/>
      <c r="AM55" s="34"/>
      <c r="AN55" s="34"/>
      <c r="AO55" s="34"/>
      <c r="AP55" s="34"/>
      <c r="AQ55" s="34"/>
      <c r="AR55" s="34"/>
      <c r="AS55" s="34"/>
      <c r="AT55" s="430"/>
      <c r="AU55" s="34"/>
      <c r="AV55" s="34"/>
      <c r="AW55" s="34"/>
      <c r="AX55" s="34"/>
      <c r="AY55" s="34"/>
      <c r="AZ55" s="34"/>
      <c r="BA55" s="34"/>
      <c r="BB55" s="34"/>
      <c r="BC55" s="34"/>
    </row>
    <row r="56" spans="30:55">
      <c r="AD56" s="34"/>
      <c r="AE56" s="34"/>
      <c r="AF56" s="34"/>
      <c r="AG56" s="34"/>
      <c r="AH56" s="34"/>
      <c r="AI56" s="34"/>
      <c r="AJ56" s="34"/>
      <c r="AK56" s="34"/>
      <c r="AL56" s="34"/>
      <c r="AM56" s="34"/>
      <c r="AN56" s="34"/>
      <c r="AO56" s="34"/>
      <c r="AP56" s="34"/>
      <c r="AQ56" s="34"/>
      <c r="AR56" s="34"/>
      <c r="AS56" s="34"/>
      <c r="AT56" s="430"/>
      <c r="AU56" s="34"/>
      <c r="AV56" s="34"/>
      <c r="AW56" s="34"/>
      <c r="AX56" s="34"/>
      <c r="AY56" s="34"/>
      <c r="AZ56" s="34"/>
      <c r="BA56" s="34"/>
      <c r="BB56" s="34"/>
      <c r="BC56" s="34"/>
    </row>
    <row r="57" spans="30:55">
      <c r="AD57" s="34"/>
      <c r="AE57" s="34"/>
      <c r="AF57" s="34"/>
      <c r="AG57" s="34"/>
      <c r="AH57" s="34"/>
      <c r="AI57" s="34"/>
      <c r="AJ57" s="34"/>
      <c r="AK57" s="34"/>
      <c r="AL57" s="34"/>
      <c r="AM57" s="34"/>
      <c r="AN57" s="34"/>
      <c r="AO57" s="34"/>
      <c r="AP57" s="34"/>
      <c r="AQ57" s="34"/>
      <c r="AR57" s="34"/>
      <c r="AS57" s="34"/>
      <c r="AT57" s="430"/>
      <c r="AU57" s="34"/>
      <c r="AV57" s="34"/>
      <c r="AW57" s="34"/>
      <c r="AX57" s="34"/>
      <c r="AY57" s="34"/>
      <c r="AZ57" s="34"/>
      <c r="BA57" s="34"/>
      <c r="BB57" s="34"/>
      <c r="BC57" s="34"/>
    </row>
    <row r="58" spans="30:55">
      <c r="AD58" s="34"/>
      <c r="AE58" s="34"/>
      <c r="AF58" s="34"/>
      <c r="AG58" s="34"/>
      <c r="AH58" s="34"/>
      <c r="AI58" s="34"/>
      <c r="AJ58" s="34"/>
      <c r="AK58" s="34"/>
      <c r="AL58" s="34"/>
      <c r="AM58" s="34"/>
      <c r="AN58" s="34"/>
      <c r="AO58" s="34"/>
      <c r="AP58" s="34"/>
      <c r="AQ58" s="34"/>
      <c r="AR58" s="34"/>
      <c r="AS58" s="34"/>
      <c r="AT58" s="430"/>
      <c r="AU58" s="34"/>
      <c r="AV58" s="34"/>
      <c r="AW58" s="34"/>
      <c r="AX58" s="34"/>
      <c r="AY58" s="34"/>
      <c r="AZ58" s="34"/>
      <c r="BA58" s="34"/>
      <c r="BB58" s="34"/>
      <c r="BC58" s="34"/>
    </row>
    <row r="59" spans="30:55">
      <c r="AD59" s="34"/>
      <c r="AE59" s="34"/>
      <c r="AF59" s="34"/>
      <c r="AG59" s="34"/>
      <c r="AH59" s="34"/>
      <c r="AI59" s="34"/>
      <c r="AJ59" s="34"/>
      <c r="AK59" s="34"/>
      <c r="AL59" s="34"/>
      <c r="AM59" s="34"/>
      <c r="AN59" s="34"/>
      <c r="AO59" s="34"/>
      <c r="AP59" s="34"/>
      <c r="AQ59" s="34"/>
      <c r="AR59" s="34"/>
      <c r="AS59" s="34"/>
      <c r="AT59" s="430"/>
      <c r="AU59" s="34"/>
      <c r="AV59" s="34"/>
      <c r="AW59" s="34"/>
      <c r="AX59" s="34"/>
      <c r="AY59" s="34"/>
      <c r="AZ59" s="34"/>
      <c r="BA59" s="34"/>
      <c r="BB59" s="34"/>
      <c r="BC59" s="34"/>
    </row>
    <row r="60" spans="30:55">
      <c r="AD60" s="34"/>
      <c r="AE60" s="34"/>
      <c r="AF60" s="34"/>
      <c r="AG60" s="34"/>
      <c r="AH60" s="34"/>
      <c r="AI60" s="34"/>
      <c r="AJ60" s="34"/>
      <c r="AK60" s="34"/>
      <c r="AL60" s="34"/>
      <c r="AM60" s="34"/>
      <c r="AN60" s="34"/>
      <c r="AO60" s="34"/>
      <c r="AP60" s="34"/>
      <c r="AQ60" s="34"/>
      <c r="AR60" s="34"/>
      <c r="AS60" s="34"/>
      <c r="AT60" s="430"/>
      <c r="AU60" s="34"/>
      <c r="AV60" s="34"/>
      <c r="AW60" s="34"/>
      <c r="AX60" s="34"/>
      <c r="AY60" s="34"/>
      <c r="AZ60" s="34"/>
      <c r="BA60" s="34"/>
      <c r="BB60" s="34"/>
      <c r="BC60" s="34"/>
    </row>
    <row r="61" spans="30:55">
      <c r="AD61" s="34"/>
      <c r="AE61" s="34"/>
      <c r="AF61" s="34"/>
      <c r="AG61" s="34"/>
      <c r="AH61" s="34"/>
      <c r="AI61" s="34"/>
      <c r="AJ61" s="34"/>
      <c r="AK61" s="34"/>
      <c r="AL61" s="34"/>
      <c r="AM61" s="34"/>
      <c r="AN61" s="34"/>
      <c r="AO61" s="34"/>
      <c r="AP61" s="34"/>
      <c r="AQ61" s="34"/>
      <c r="AR61" s="34"/>
      <c r="AS61" s="34"/>
      <c r="AT61" s="430"/>
      <c r="AU61" s="34"/>
      <c r="AV61" s="34"/>
      <c r="AW61" s="34"/>
      <c r="AX61" s="34"/>
      <c r="AY61" s="34"/>
      <c r="AZ61" s="34"/>
      <c r="BA61" s="34"/>
      <c r="BB61" s="34"/>
      <c r="BC61" s="34"/>
    </row>
    <row r="62" spans="30:55">
      <c r="AD62" s="34"/>
      <c r="AE62" s="34"/>
      <c r="AF62" s="34"/>
      <c r="AG62" s="34"/>
      <c r="AH62" s="34"/>
      <c r="AI62" s="34"/>
      <c r="AJ62" s="34"/>
      <c r="AK62" s="34"/>
      <c r="AL62" s="34"/>
      <c r="AM62" s="34"/>
      <c r="AN62" s="34"/>
      <c r="AO62" s="34"/>
      <c r="AP62" s="34"/>
      <c r="AQ62" s="34"/>
      <c r="AR62" s="34"/>
      <c r="AS62" s="34"/>
      <c r="AT62" s="430"/>
      <c r="AU62" s="34"/>
      <c r="AV62" s="34"/>
      <c r="AW62" s="34"/>
      <c r="AX62" s="34"/>
      <c r="AY62" s="34"/>
      <c r="AZ62" s="34"/>
      <c r="BA62" s="34"/>
      <c r="BB62" s="34"/>
      <c r="BC62" s="34"/>
    </row>
    <row r="63" spans="30:55">
      <c r="AD63" s="34"/>
      <c r="AE63" s="34"/>
      <c r="AF63" s="34"/>
      <c r="AG63" s="34"/>
      <c r="AH63" s="34"/>
      <c r="AI63" s="34"/>
      <c r="AJ63" s="34"/>
      <c r="AK63" s="34"/>
      <c r="AL63" s="34"/>
      <c r="AM63" s="34"/>
      <c r="AN63" s="34"/>
      <c r="AO63" s="34"/>
      <c r="AP63" s="34"/>
      <c r="AQ63" s="34"/>
      <c r="AR63" s="34"/>
      <c r="AS63" s="34"/>
      <c r="AT63" s="430"/>
      <c r="AU63" s="34"/>
      <c r="AV63" s="34"/>
      <c r="AW63" s="34"/>
      <c r="AX63" s="34"/>
      <c r="AY63" s="34"/>
      <c r="AZ63" s="34"/>
      <c r="BA63" s="34"/>
      <c r="BB63" s="34"/>
      <c r="BC63" s="34"/>
    </row>
    <row r="64" spans="30:55">
      <c r="AD64" s="34"/>
      <c r="AE64" s="34"/>
      <c r="AF64" s="34"/>
      <c r="AG64" s="34"/>
      <c r="AH64" s="34"/>
      <c r="AI64" s="34"/>
      <c r="AJ64" s="34"/>
      <c r="AK64" s="34"/>
      <c r="AL64" s="34"/>
      <c r="AM64" s="34"/>
      <c r="AN64" s="34"/>
      <c r="AO64" s="34"/>
      <c r="AP64" s="34"/>
      <c r="AQ64" s="34"/>
      <c r="AR64" s="34"/>
      <c r="AS64" s="34"/>
      <c r="AT64" s="430"/>
      <c r="AU64" s="34"/>
      <c r="AV64" s="34"/>
      <c r="AW64" s="34"/>
      <c r="AX64" s="34"/>
      <c r="AY64" s="34"/>
      <c r="AZ64" s="34"/>
      <c r="BA64" s="34"/>
      <c r="BB64" s="34"/>
      <c r="BC64" s="34"/>
    </row>
    <row r="65" spans="30:55">
      <c r="AD65" s="34"/>
      <c r="AE65" s="34"/>
      <c r="AF65" s="34"/>
      <c r="AG65" s="34"/>
      <c r="AH65" s="34"/>
      <c r="AI65" s="34"/>
      <c r="AJ65" s="34"/>
      <c r="AK65" s="34"/>
      <c r="AL65" s="34"/>
      <c r="AM65" s="34"/>
      <c r="AN65" s="34"/>
      <c r="AO65" s="34"/>
      <c r="AP65" s="34"/>
      <c r="AQ65" s="34"/>
      <c r="AR65" s="34"/>
      <c r="AS65" s="34"/>
      <c r="AT65" s="430"/>
      <c r="AU65" s="34"/>
      <c r="AV65" s="34"/>
      <c r="AW65" s="34"/>
      <c r="AX65" s="34"/>
      <c r="AY65" s="34"/>
      <c r="AZ65" s="34"/>
      <c r="BA65" s="34"/>
      <c r="BB65" s="34"/>
      <c r="BC65" s="34"/>
    </row>
    <row r="66" spans="30:55">
      <c r="AD66" s="34"/>
      <c r="AE66" s="34"/>
      <c r="AF66" s="34"/>
      <c r="AG66" s="34"/>
      <c r="AH66" s="34"/>
      <c r="AI66" s="34"/>
      <c r="AJ66" s="34"/>
      <c r="AK66" s="34"/>
      <c r="AL66" s="34"/>
      <c r="AM66" s="34"/>
      <c r="AN66" s="34"/>
      <c r="AO66" s="34"/>
      <c r="AP66" s="34"/>
      <c r="AQ66" s="34"/>
      <c r="AR66" s="34"/>
      <c r="AS66" s="34"/>
      <c r="AT66" s="430"/>
      <c r="AU66" s="34"/>
      <c r="AV66" s="34"/>
      <c r="AW66" s="34"/>
      <c r="AX66" s="34"/>
      <c r="AY66" s="34"/>
      <c r="AZ66" s="34"/>
      <c r="BA66" s="34"/>
      <c r="BB66" s="34"/>
      <c r="BC66" s="34"/>
    </row>
    <row r="67" spans="30:55">
      <c r="AD67" s="34"/>
      <c r="AE67" s="34"/>
      <c r="AF67" s="34"/>
      <c r="AG67" s="34"/>
      <c r="AH67" s="34"/>
      <c r="AI67" s="34"/>
      <c r="AJ67" s="34"/>
      <c r="AK67" s="34"/>
      <c r="AL67" s="34"/>
      <c r="AM67" s="34"/>
      <c r="AN67" s="34"/>
      <c r="AO67" s="34"/>
      <c r="AP67" s="34"/>
      <c r="AQ67" s="34"/>
      <c r="AR67" s="34"/>
      <c r="AS67" s="34"/>
      <c r="AT67" s="430"/>
      <c r="AU67" s="34"/>
      <c r="AV67" s="34"/>
      <c r="AW67" s="34"/>
      <c r="AX67" s="34"/>
      <c r="AY67" s="34"/>
      <c r="AZ67" s="34"/>
      <c r="BA67" s="34"/>
      <c r="BB67" s="34"/>
      <c r="BC67" s="34"/>
    </row>
    <row r="68" spans="30:55">
      <c r="AD68" s="34"/>
      <c r="AE68" s="34"/>
      <c r="AF68" s="34"/>
      <c r="AG68" s="34"/>
      <c r="AH68" s="34"/>
      <c r="AI68" s="34"/>
      <c r="AJ68" s="34"/>
      <c r="AK68" s="34"/>
      <c r="AL68" s="34"/>
      <c r="AM68" s="34"/>
      <c r="AN68" s="34"/>
      <c r="AO68" s="34"/>
      <c r="AP68" s="34"/>
      <c r="AQ68" s="34"/>
      <c r="AR68" s="34"/>
      <c r="AS68" s="34"/>
      <c r="AT68" s="430"/>
      <c r="AU68" s="34"/>
      <c r="AV68" s="34"/>
      <c r="AW68" s="34"/>
      <c r="AX68" s="34"/>
      <c r="AY68" s="34"/>
      <c r="AZ68" s="34"/>
      <c r="BA68" s="34"/>
      <c r="BB68" s="34"/>
      <c r="BC68" s="34"/>
    </row>
    <row r="69" spans="30:55">
      <c r="AD69" s="34"/>
      <c r="AE69" s="34"/>
      <c r="AF69" s="34"/>
      <c r="AG69" s="34"/>
      <c r="AH69" s="34"/>
      <c r="AI69" s="34"/>
      <c r="AJ69" s="34"/>
      <c r="AK69" s="34"/>
      <c r="AL69" s="34"/>
      <c r="AM69" s="34"/>
      <c r="AN69" s="34"/>
      <c r="AO69" s="34"/>
      <c r="AP69" s="34"/>
      <c r="AQ69" s="34"/>
      <c r="AR69" s="34"/>
      <c r="AS69" s="34"/>
      <c r="AT69" s="430"/>
      <c r="AU69" s="34"/>
      <c r="AV69" s="34"/>
      <c r="AW69" s="34"/>
      <c r="AX69" s="34"/>
      <c r="AY69" s="34"/>
      <c r="AZ69" s="34"/>
      <c r="BA69" s="34"/>
      <c r="BB69" s="34"/>
      <c r="BC69" s="34"/>
    </row>
    <row r="70" spans="30:55">
      <c r="AD70" s="34"/>
      <c r="AE70" s="34"/>
      <c r="AF70" s="34"/>
      <c r="AG70" s="34"/>
      <c r="AH70" s="34"/>
      <c r="AI70" s="34"/>
      <c r="AJ70" s="34"/>
      <c r="AK70" s="34"/>
      <c r="AL70" s="34"/>
      <c r="AM70" s="34"/>
      <c r="AN70" s="34"/>
      <c r="AO70" s="34"/>
      <c r="AP70" s="34"/>
      <c r="AQ70" s="34"/>
      <c r="AR70" s="34"/>
      <c r="AS70" s="34"/>
      <c r="AT70" s="430"/>
      <c r="AU70" s="34"/>
      <c r="AV70" s="34"/>
      <c r="AW70" s="34"/>
      <c r="AX70" s="34"/>
      <c r="AY70" s="34"/>
      <c r="AZ70" s="34"/>
      <c r="BA70" s="34"/>
      <c r="BB70" s="34"/>
      <c r="BC70" s="34"/>
    </row>
    <row r="71" spans="30:55">
      <c r="AD71" s="34"/>
      <c r="AE71" s="34"/>
      <c r="AF71" s="34"/>
      <c r="AG71" s="34"/>
      <c r="AH71" s="34"/>
      <c r="AI71" s="34"/>
      <c r="AJ71" s="34"/>
      <c r="AK71" s="34"/>
      <c r="AL71" s="34"/>
      <c r="AM71" s="34"/>
      <c r="AN71" s="34"/>
      <c r="AO71" s="34"/>
      <c r="AP71" s="34"/>
      <c r="AQ71" s="34"/>
      <c r="AR71" s="34"/>
      <c r="AS71" s="34"/>
      <c r="AT71" s="430"/>
      <c r="AU71" s="34"/>
      <c r="AV71" s="34"/>
      <c r="AW71" s="34"/>
      <c r="AX71" s="34"/>
      <c r="AY71" s="34"/>
      <c r="AZ71" s="34"/>
      <c r="BA71" s="34"/>
      <c r="BB71" s="34"/>
      <c r="BC71" s="34"/>
    </row>
    <row r="72" spans="30:55">
      <c r="AD72" s="34"/>
      <c r="AE72" s="34"/>
      <c r="AF72" s="34"/>
      <c r="AG72" s="34"/>
      <c r="AH72" s="34"/>
      <c r="AI72" s="34"/>
      <c r="AJ72" s="34"/>
      <c r="AK72" s="34"/>
      <c r="AL72" s="34"/>
      <c r="AM72" s="34"/>
      <c r="AN72" s="34"/>
      <c r="AO72" s="34"/>
      <c r="AP72" s="34"/>
      <c r="AQ72" s="34"/>
      <c r="AR72" s="34"/>
      <c r="AS72" s="34"/>
      <c r="AT72" s="430"/>
      <c r="AU72" s="34"/>
      <c r="AV72" s="34"/>
      <c r="AW72" s="34"/>
      <c r="AX72" s="34"/>
      <c r="AY72" s="34"/>
      <c r="AZ72" s="34"/>
      <c r="BA72" s="34"/>
      <c r="BB72" s="34"/>
      <c r="BC72" s="34"/>
    </row>
    <row r="73" spans="30:55">
      <c r="AD73" s="34"/>
      <c r="AE73" s="34"/>
      <c r="AF73" s="34"/>
      <c r="AG73" s="34"/>
      <c r="AH73" s="34"/>
      <c r="AI73" s="34"/>
      <c r="AJ73" s="34"/>
      <c r="AK73" s="34"/>
      <c r="AL73" s="34"/>
      <c r="AM73" s="34"/>
      <c r="AN73" s="34"/>
      <c r="AO73" s="34"/>
      <c r="AP73" s="34"/>
      <c r="AQ73" s="34"/>
      <c r="AR73" s="34"/>
      <c r="AS73" s="34"/>
      <c r="AT73" s="430"/>
      <c r="AU73" s="34"/>
      <c r="AV73" s="34"/>
      <c r="AW73" s="34"/>
      <c r="AX73" s="34"/>
      <c r="AY73" s="34"/>
      <c r="AZ73" s="34"/>
      <c r="BA73" s="34"/>
      <c r="BB73" s="34"/>
      <c r="BC73" s="34"/>
    </row>
    <row r="74" spans="30:55">
      <c r="AD74" s="34"/>
      <c r="AE74" s="34"/>
      <c r="AF74" s="34"/>
      <c r="AG74" s="34"/>
      <c r="AH74" s="34"/>
      <c r="AI74" s="34"/>
      <c r="AJ74" s="34"/>
      <c r="AK74" s="34"/>
      <c r="AL74" s="34"/>
      <c r="AM74" s="34"/>
      <c r="AN74" s="34"/>
      <c r="AO74" s="34"/>
      <c r="AP74" s="34"/>
      <c r="AQ74" s="34"/>
      <c r="AR74" s="34"/>
      <c r="AS74" s="34"/>
      <c r="AT74" s="430"/>
      <c r="AU74" s="34"/>
      <c r="AV74" s="34"/>
      <c r="AW74" s="34"/>
      <c r="AX74" s="34"/>
      <c r="AY74" s="34"/>
      <c r="AZ74" s="34"/>
      <c r="BA74" s="34"/>
      <c r="BB74" s="34"/>
      <c r="BC74" s="34"/>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D76"/>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31" customWidth="1"/>
    <col min="47" max="50" width="5.6328125" style="35" customWidth="1"/>
    <col min="51" max="55" width="5.6328125" style="35" hidden="1" customWidth="1"/>
  </cols>
  <sheetData>
    <row r="1" spans="1:56" ht="9" customHeight="1" thickBot="1">
      <c r="A1" s="61">
        <v>1</v>
      </c>
      <c r="B1" s="32"/>
      <c r="AD1"/>
      <c r="AE1"/>
      <c r="AF1"/>
      <c r="AG1"/>
      <c r="AH1"/>
      <c r="AI1"/>
      <c r="AJ1"/>
      <c r="AK1"/>
      <c r="AL1"/>
      <c r="AM1"/>
      <c r="AN1"/>
      <c r="AO1"/>
      <c r="AP1"/>
      <c r="AQ1"/>
      <c r="AR1"/>
      <c r="AS1"/>
      <c r="AT1" s="274"/>
      <c r="AU1"/>
      <c r="AV1"/>
      <c r="AW1"/>
      <c r="AX1"/>
      <c r="AY1"/>
      <c r="AZ1"/>
      <c r="BA1"/>
      <c r="BB1"/>
      <c r="BC1"/>
    </row>
    <row r="2" spans="1:56" ht="16" thickTop="1">
      <c r="B2" s="565" t="s">
        <v>23</v>
      </c>
      <c r="C2" s="568" t="s">
        <v>61</v>
      </c>
      <c r="D2" s="569"/>
      <c r="E2" s="569"/>
      <c r="F2" s="569"/>
      <c r="G2" s="569"/>
      <c r="H2" s="569"/>
      <c r="I2" s="569"/>
      <c r="J2" s="569"/>
      <c r="K2" s="569"/>
      <c r="L2" s="569"/>
      <c r="M2" s="569"/>
      <c r="N2" s="569"/>
      <c r="O2" s="569"/>
      <c r="P2" s="569"/>
      <c r="Q2" s="569"/>
      <c r="R2" s="569"/>
      <c r="S2" s="569"/>
      <c r="T2" s="569"/>
      <c r="U2" s="569"/>
      <c r="V2" s="569"/>
      <c r="W2" s="569"/>
      <c r="X2" s="569"/>
      <c r="Y2" s="569"/>
      <c r="Z2" s="569"/>
      <c r="AA2" s="569"/>
      <c r="AB2" s="570"/>
      <c r="AC2" s="3"/>
      <c r="AD2" s="551" t="s">
        <v>4</v>
      </c>
      <c r="AE2" s="552"/>
      <c r="AF2" s="552"/>
      <c r="AG2" s="552"/>
      <c r="AH2" s="552"/>
      <c r="AI2" s="552"/>
      <c r="AJ2" s="552"/>
      <c r="AK2" s="552"/>
      <c r="AL2" s="552"/>
      <c r="AM2" s="552"/>
      <c r="AN2" s="552"/>
      <c r="AO2" s="552"/>
      <c r="AP2" s="552"/>
      <c r="AQ2" s="552"/>
      <c r="AR2" s="552"/>
      <c r="AS2" s="552"/>
      <c r="AT2" s="552"/>
      <c r="AU2" s="552"/>
      <c r="AV2" s="552"/>
      <c r="AW2" s="552"/>
      <c r="AX2" s="552"/>
      <c r="AY2" s="552"/>
      <c r="AZ2" s="552"/>
      <c r="BA2" s="552"/>
      <c r="BB2" s="552"/>
      <c r="BC2" s="553"/>
      <c r="BD2" s="259"/>
    </row>
    <row r="3" spans="1:56" ht="13" thickBot="1">
      <c r="B3" s="566"/>
      <c r="C3" s="571" t="s">
        <v>3</v>
      </c>
      <c r="D3" s="572"/>
      <c r="E3" s="572"/>
      <c r="F3" s="572"/>
      <c r="G3" s="572"/>
      <c r="H3" s="572"/>
      <c r="I3" s="572"/>
      <c r="J3" s="572"/>
      <c r="K3" s="572"/>
      <c r="L3" s="572"/>
      <c r="M3" s="572"/>
      <c r="N3" s="572"/>
      <c r="O3" s="572"/>
      <c r="P3" s="572"/>
      <c r="Q3" s="572"/>
      <c r="R3" s="572"/>
      <c r="S3" s="572"/>
      <c r="T3" s="572"/>
      <c r="U3" s="572"/>
      <c r="V3" s="572"/>
      <c r="W3" s="572"/>
      <c r="X3" s="572"/>
      <c r="Y3" s="572"/>
      <c r="Z3" s="572"/>
      <c r="AA3" s="572"/>
      <c r="AB3" s="573"/>
      <c r="AC3" s="4"/>
      <c r="AD3" s="545" t="s">
        <v>79</v>
      </c>
      <c r="AE3" s="546"/>
      <c r="AF3" s="546"/>
      <c r="AG3" s="546"/>
      <c r="AH3" s="546"/>
      <c r="AI3" s="546"/>
      <c r="AJ3" s="546"/>
      <c r="AK3" s="546"/>
      <c r="AL3" s="546"/>
      <c r="AM3" s="546"/>
      <c r="AN3" s="546"/>
      <c r="AO3" s="546"/>
      <c r="AP3" s="546"/>
      <c r="AQ3" s="546"/>
      <c r="AR3" s="546"/>
      <c r="AS3" s="546"/>
      <c r="AT3" s="546"/>
      <c r="AU3" s="546"/>
      <c r="AV3" s="546"/>
      <c r="AW3" s="546"/>
      <c r="AX3" s="546"/>
      <c r="AY3" s="546"/>
      <c r="AZ3" s="546"/>
      <c r="BA3" s="546"/>
      <c r="BB3" s="546"/>
      <c r="BC3" s="547"/>
      <c r="BD3" s="259"/>
    </row>
    <row r="4" spans="1:56" ht="20" customHeight="1" thickTop="1" thickBot="1">
      <c r="B4" s="567"/>
      <c r="C4" s="62">
        <v>2000</v>
      </c>
      <c r="D4" s="63">
        <v>2001</v>
      </c>
      <c r="E4" s="63">
        <v>2002</v>
      </c>
      <c r="F4" s="63">
        <v>2003</v>
      </c>
      <c r="G4" s="63">
        <v>2004</v>
      </c>
      <c r="H4" s="63">
        <v>2005</v>
      </c>
      <c r="I4" s="63">
        <v>2006</v>
      </c>
      <c r="J4" s="64">
        <v>2007</v>
      </c>
      <c r="K4" s="134">
        <f>1+J4</f>
        <v>2008</v>
      </c>
      <c r="L4" s="134">
        <f>1+K4</f>
        <v>2009</v>
      </c>
      <c r="M4" s="134">
        <f>1+L4</f>
        <v>2010</v>
      </c>
      <c r="N4" s="245">
        <f>1+M4</f>
        <v>2011</v>
      </c>
      <c r="O4" s="245">
        <f t="shared" ref="O4:AA4" si="0">1+N4</f>
        <v>2012</v>
      </c>
      <c r="P4" s="245">
        <f t="shared" si="0"/>
        <v>2013</v>
      </c>
      <c r="Q4" s="245">
        <f t="shared" si="0"/>
        <v>2014</v>
      </c>
      <c r="R4" s="245">
        <f t="shared" si="0"/>
        <v>2015</v>
      </c>
      <c r="S4" s="245">
        <f t="shared" si="0"/>
        <v>2016</v>
      </c>
      <c r="T4" s="245">
        <f t="shared" si="0"/>
        <v>2017</v>
      </c>
      <c r="U4" s="245">
        <f t="shared" si="0"/>
        <v>2018</v>
      </c>
      <c r="V4" s="245">
        <f t="shared" si="0"/>
        <v>2019</v>
      </c>
      <c r="W4" s="245">
        <f t="shared" si="0"/>
        <v>2020</v>
      </c>
      <c r="X4" s="245">
        <f t="shared" si="0"/>
        <v>2021</v>
      </c>
      <c r="Y4" s="245">
        <f t="shared" si="0"/>
        <v>2022</v>
      </c>
      <c r="Z4" s="245">
        <f t="shared" si="0"/>
        <v>2023</v>
      </c>
      <c r="AA4" s="245">
        <f t="shared" si="0"/>
        <v>2024</v>
      </c>
      <c r="AB4" s="66">
        <f>1+AA4</f>
        <v>2025</v>
      </c>
      <c r="AC4" s="65"/>
      <c r="AD4" s="133">
        <v>2000</v>
      </c>
      <c r="AE4" s="63">
        <f>1+AD4</f>
        <v>2001</v>
      </c>
      <c r="AF4" s="63">
        <f t="shared" ref="AF4:BC4" si="1">1+AE4</f>
        <v>2002</v>
      </c>
      <c r="AG4" s="63">
        <f t="shared" si="1"/>
        <v>2003</v>
      </c>
      <c r="AH4" s="63">
        <f t="shared" si="1"/>
        <v>2004</v>
      </c>
      <c r="AI4" s="63">
        <f t="shared" si="1"/>
        <v>2005</v>
      </c>
      <c r="AJ4" s="63">
        <f t="shared" si="1"/>
        <v>2006</v>
      </c>
      <c r="AK4" s="63">
        <f t="shared" si="1"/>
        <v>2007</v>
      </c>
      <c r="AL4" s="63">
        <f t="shared" si="1"/>
        <v>2008</v>
      </c>
      <c r="AM4" s="63">
        <f t="shared" si="1"/>
        <v>2009</v>
      </c>
      <c r="AN4" s="63">
        <f t="shared" si="1"/>
        <v>2010</v>
      </c>
      <c r="AO4" s="63">
        <f t="shared" si="1"/>
        <v>2011</v>
      </c>
      <c r="AP4" s="63">
        <f t="shared" si="1"/>
        <v>2012</v>
      </c>
      <c r="AQ4" s="63">
        <f t="shared" si="1"/>
        <v>2013</v>
      </c>
      <c r="AR4" s="63">
        <f t="shared" si="1"/>
        <v>2014</v>
      </c>
      <c r="AS4" s="63">
        <f t="shared" si="1"/>
        <v>2015</v>
      </c>
      <c r="AT4" s="63">
        <f t="shared" si="1"/>
        <v>2016</v>
      </c>
      <c r="AU4" s="63">
        <f t="shared" si="1"/>
        <v>2017</v>
      </c>
      <c r="AV4" s="63">
        <f t="shared" si="1"/>
        <v>2018</v>
      </c>
      <c r="AW4" s="63">
        <f t="shared" si="1"/>
        <v>2019</v>
      </c>
      <c r="AX4" s="63">
        <f t="shared" si="1"/>
        <v>2020</v>
      </c>
      <c r="AY4" s="63">
        <f t="shared" si="1"/>
        <v>2021</v>
      </c>
      <c r="AZ4" s="63">
        <f t="shared" si="1"/>
        <v>2022</v>
      </c>
      <c r="BA4" s="63">
        <f t="shared" si="1"/>
        <v>2023</v>
      </c>
      <c r="BB4" s="63">
        <f t="shared" si="1"/>
        <v>2024</v>
      </c>
      <c r="BC4" s="263">
        <f t="shared" si="1"/>
        <v>2025</v>
      </c>
      <c r="BD4" s="259"/>
    </row>
    <row r="5" spans="1:56" ht="20" customHeight="1" thickTop="1" thickBot="1">
      <c r="B5" s="30" t="s">
        <v>14</v>
      </c>
      <c r="C5" s="158">
        <f>1/$A$1*[1]PaperSectorMinusCoreVPAImp!$B$263</f>
        <v>0.81388721807999997</v>
      </c>
      <c r="D5" s="159">
        <f>1/$A$1*[1]PaperSectorMinusCoreVPAImp!$C$263</f>
        <v>0.80990251922000001</v>
      </c>
      <c r="E5" s="159">
        <f>1/$A$1*[1]PaperSectorMinusCoreVPAImp!$D$263</f>
        <v>0.84061056960999991</v>
      </c>
      <c r="F5" s="159">
        <f>1/$A$1*[1]PaperSectorMinusCoreVPAImp!$E$263</f>
        <v>0.83152326334000015</v>
      </c>
      <c r="G5" s="159">
        <f>1/$A$1*[1]PaperSectorMinusCoreVPAImp!$F$263</f>
        <v>0.92976968513000013</v>
      </c>
      <c r="H5" s="159">
        <f>1/$A$1*[1]PaperSectorMinusCoreVPAImp!$G$263</f>
        <v>0.86800289248999996</v>
      </c>
      <c r="I5" s="159">
        <f>1/$A$1*[1]PaperSectorMinusCoreVPAImp!$H$263</f>
        <v>0.98505320912999972</v>
      </c>
      <c r="J5" s="160">
        <f>1/$A$1*[1]PaperSectorMinusCoreVPAImp!$I$263</f>
        <v>1.0178612344700002</v>
      </c>
      <c r="K5" s="160">
        <f>1/$A$1*[1]PaperSectorMinusCoreVPAImp!$J$263</f>
        <v>1.1604664031599998</v>
      </c>
      <c r="L5" s="160">
        <f>1/$A$1*[1]PaperSectorMinusCoreVPAImp!K$263</f>
        <v>0.98157333844999994</v>
      </c>
      <c r="M5" s="160">
        <f>1/$A$1*[1]PaperSectorMinusCoreVPAImp!L$263</f>
        <v>0.91100065295999988</v>
      </c>
      <c r="N5" s="159">
        <f>1/$A$1*[1]PaperSectorMinusCoreVPAImp!M$263</f>
        <v>1.032289902</v>
      </c>
      <c r="O5" s="159">
        <f>1/$A$1*[1]PaperSectorMinusCoreVPAImp!N$263</f>
        <v>1.0990341549999998</v>
      </c>
      <c r="P5" s="159">
        <f>1/$A$1*[1]PaperSectorMinusCoreVPAImp!O$263</f>
        <v>1.1382461035</v>
      </c>
      <c r="Q5" s="159">
        <f>1/$A$1*[1]PaperSectorMinusCoreVPAImp!P$263</f>
        <v>1.2226862695000003</v>
      </c>
      <c r="R5" s="159">
        <f>1/$A$1*[1]PaperSectorMinusCoreVPAImp!Q$263</f>
        <v>1.0959975940000002</v>
      </c>
      <c r="S5" s="159">
        <f>1/$A$1*[1]PaperSectorMinusCoreVPAImp!R$263</f>
        <v>1.2453191549999998</v>
      </c>
      <c r="T5" s="159">
        <f>1/$A$1*[1]PaperSectorMinusCoreVPAImp!S$263</f>
        <v>1.3470977102999997</v>
      </c>
      <c r="U5" s="159">
        <f>1/$A$1*[1]PaperSectorMinusCoreVPAImp!T$263</f>
        <v>1.42274569622</v>
      </c>
      <c r="V5" s="159">
        <f>1/$A$1*[1]PaperSectorMinusCoreVPAImp!U$263</f>
        <v>1.4460701387800001</v>
      </c>
      <c r="W5" s="159">
        <f>1/$A$1*[1]PaperSectorMinusCoreVPAImp!V$263</f>
        <v>1.4804779102100001</v>
      </c>
      <c r="X5" s="159">
        <f>1/$A$1*[1]PaperSectorMinusCoreVPAImp!W$263</f>
        <v>0</v>
      </c>
      <c r="Y5" s="159">
        <f>1/$A$1*[1]PaperSectorMinusCoreVPAImp!X$263</f>
        <v>0</v>
      </c>
      <c r="Z5" s="159">
        <f>1/$A$1*[1]PaperSectorMinusCoreVPAImp!Y$263</f>
        <v>0</v>
      </c>
      <c r="AA5" s="159">
        <f>1/$A$1*[1]PaperSectorMinusCoreVPAImp!Z$263</f>
        <v>0</v>
      </c>
      <c r="AB5" s="161">
        <f>1/$A$1*[1]PaperSectorMinusCoreVPAImp!AA$263</f>
        <v>0</v>
      </c>
      <c r="AC5" s="162"/>
      <c r="AD5" s="163">
        <f>1/1000*[1]PaperSectorMinusCoreVPAImp!AB$263</f>
        <v>0.20084399999999997</v>
      </c>
      <c r="AE5" s="159">
        <f>1/1000*[1]PaperSectorMinusCoreVPAImp!AC$263</f>
        <v>0.18403190000000008</v>
      </c>
      <c r="AF5" s="159">
        <f>1/1000*[1]PaperSectorMinusCoreVPAImp!AD$263</f>
        <v>0.20943579999999992</v>
      </c>
      <c r="AG5" s="159">
        <f>1/1000*[1]PaperSectorMinusCoreVPAImp!AE$263</f>
        <v>0.23777329999999997</v>
      </c>
      <c r="AH5" s="159">
        <f>1/1000*[1]PaperSectorMinusCoreVPAImp!AF$263</f>
        <v>0.28819669999999997</v>
      </c>
      <c r="AI5" s="159">
        <f>1/1000*[1]PaperSectorMinusCoreVPAImp!AG$263</f>
        <v>0.24992259999999997</v>
      </c>
      <c r="AJ5" s="159">
        <f>1/1000*[1]PaperSectorMinusCoreVPAImp!AH$263</f>
        <v>0.3163899</v>
      </c>
      <c r="AK5" s="159">
        <f>1/1000*[1]PaperSectorMinusCoreVPAImp!AI$263</f>
        <v>0.39379359999999997</v>
      </c>
      <c r="AL5" s="159">
        <f>1/1000*[1]PaperSectorMinusCoreVPAImp!AJ$263</f>
        <v>0.51429560000000007</v>
      </c>
      <c r="AM5" s="159">
        <f>1/1000*[1]PaperSectorMinusCoreVPAImp!AK$263</f>
        <v>0.40348520000000004</v>
      </c>
      <c r="AN5" s="159">
        <f>1/1000*[1]PaperSectorMinusCoreVPAImp!AL$263</f>
        <v>0.31891690000000006</v>
      </c>
      <c r="AO5" s="159">
        <f>1/1000*[1]PaperSectorMinusCoreVPAImp!AM$263</f>
        <v>0.53194969999999997</v>
      </c>
      <c r="AP5" s="159">
        <f>1/1000*[1]PaperSectorMinusCoreVPAImp!AN$263</f>
        <v>0.47868680000000013</v>
      </c>
      <c r="AQ5" s="159">
        <f>1/1000*[1]PaperSectorMinusCoreVPAImp!AO$263</f>
        <v>0.52447169999999976</v>
      </c>
      <c r="AR5" s="159">
        <f>1/1000*[1]PaperSectorMinusCoreVPAImp!AP$263</f>
        <v>0.5466920999999999</v>
      </c>
      <c r="AS5" s="159">
        <f>1/1000*[1]PaperSectorMinusCoreVPAImp!AQ$263</f>
        <v>0.37711520000000004</v>
      </c>
      <c r="AT5" s="159">
        <f>1/1000*[1]PaperSectorMinusCoreVPAImp!AR$263</f>
        <v>0.40001629999999999</v>
      </c>
      <c r="AU5" s="159">
        <f>1/1000*[1]PaperSectorMinusCoreVPAImp!AS$263</f>
        <v>0.4687849999999999</v>
      </c>
      <c r="AV5" s="159">
        <f>1/1000*[1]PaperSectorMinusCoreVPAImp!AT$263</f>
        <v>0.52869140000000014</v>
      </c>
      <c r="AW5" s="159">
        <f>1/1000*[1]PaperSectorMinusCoreVPAImp!AU$263</f>
        <v>0.52232329999999993</v>
      </c>
      <c r="AX5" s="159">
        <f>1/1000*[1]PaperSectorMinusCoreVPAImp!AV$263</f>
        <v>0.50444719999999987</v>
      </c>
      <c r="AY5" s="159">
        <f>1/1000*[1]PaperSectorMinusCoreVPAImp!AW$263</f>
        <v>0</v>
      </c>
      <c r="AZ5" s="159">
        <f>1/1000*[1]PaperSectorMinusCoreVPAImp!AX$263</f>
        <v>0</v>
      </c>
      <c r="BA5" s="159">
        <f>1/1000*[1]PaperSectorMinusCoreVPAImp!AY$263</f>
        <v>0</v>
      </c>
      <c r="BB5" s="159">
        <f>1/1000*[1]PaperSectorMinusCoreVPAImp!AZ$263</f>
        <v>0</v>
      </c>
      <c r="BC5" s="161">
        <f>1/1000*[1]PaperSectorMinusCoreVPAImp!BA$263</f>
        <v>0</v>
      </c>
      <c r="BD5" s="259"/>
    </row>
    <row r="6" spans="1:56" ht="17.149999999999999" customHeight="1" thickTop="1">
      <c r="B6" s="143" t="s">
        <v>92</v>
      </c>
      <c r="C6" s="144">
        <f>1/$A$1*[1]PaperSectorMinusCoreVPAImp!$B$266</f>
        <v>2.065E-7</v>
      </c>
      <c r="D6" s="145">
        <f>1/$A$1*[1]PaperSectorMinusCoreVPAImp!$C$266</f>
        <v>0</v>
      </c>
      <c r="E6" s="145">
        <f>1/$A$1*[1]PaperSectorMinusCoreVPAImp!$D$266</f>
        <v>1.37613E-4</v>
      </c>
      <c r="F6" s="145">
        <f>1/$A$1*[1]PaperSectorMinusCoreVPAImp!$E$266</f>
        <v>2.438695E-4</v>
      </c>
      <c r="G6" s="145">
        <f>1/$A$1*[1]PaperSectorMinusCoreVPAImp!$F$266</f>
        <v>3.428285E-4</v>
      </c>
      <c r="H6" s="145">
        <f>1/$A$1*[1]PaperSectorMinusCoreVPAImp!$G$266</f>
        <v>1.376215E-4</v>
      </c>
      <c r="I6" s="145">
        <f>1/$A$1*[1]PaperSectorMinusCoreVPAImp!$H$266</f>
        <v>2.0369999999999997E-6</v>
      </c>
      <c r="J6" s="146">
        <f>1/$A$1*[1]PaperSectorMinusCoreVPAImp!$I$266</f>
        <v>3.0835000000000002E-6</v>
      </c>
      <c r="K6" s="146">
        <f>1/$A$1*[1]PaperSectorMinusCoreVPAImp!$J$266</f>
        <v>2.9412774999999997E-3</v>
      </c>
      <c r="L6" s="146">
        <f>1/$A$1*[1]PaperSectorMinusCoreVPAImp!K$266</f>
        <v>4.6559714999999998E-3</v>
      </c>
      <c r="M6" s="145">
        <f>1/$A$1*[1]PaperSectorMinusCoreVPAImp!L$266</f>
        <v>3.4126004999999997E-3</v>
      </c>
      <c r="N6" s="145">
        <f>1/$A$1*[1]PaperSectorMinusCoreVPAImp!M$266</f>
        <v>5.5348799999999998E-3</v>
      </c>
      <c r="O6" s="145">
        <f>1/$A$1*[1]PaperSectorMinusCoreVPAImp!N$266</f>
        <v>3.6506295E-3</v>
      </c>
      <c r="P6" s="145">
        <f>1/$A$1*[1]PaperSectorMinusCoreVPAImp!O$266</f>
        <v>4.1099555000000008E-3</v>
      </c>
      <c r="Q6" s="145">
        <f>1/$A$1*[1]PaperSectorMinusCoreVPAImp!P$266</f>
        <v>6.7623885E-3</v>
      </c>
      <c r="R6" s="145">
        <f>1/$A$1*[1]PaperSectorMinusCoreVPAImp!Q$266</f>
        <v>5.5478009999999998E-3</v>
      </c>
      <c r="S6" s="145">
        <f>1/$A$1*[1]PaperSectorMinusCoreVPAImp!R$266</f>
        <v>7.1205890000000001E-3</v>
      </c>
      <c r="T6" s="145">
        <f>1/$A$1*[1]PaperSectorMinusCoreVPAImp!S$266</f>
        <v>7.3772474999999997E-3</v>
      </c>
      <c r="U6" s="145">
        <f>1/$A$1*[1]PaperSectorMinusCoreVPAImp!T$266</f>
        <v>4.7900055000000006E-3</v>
      </c>
      <c r="V6" s="145">
        <f>1/$A$1*[1]PaperSectorMinusCoreVPAImp!U$266</f>
        <v>4.4239090000000002E-3</v>
      </c>
      <c r="W6" s="145">
        <f>1/$A$1*[1]PaperSectorMinusCoreVPAImp!V$266</f>
        <v>4.3370179999999998E-3</v>
      </c>
      <c r="X6" s="145">
        <f>1/$A$1*[1]PaperSectorMinusCoreVPAImp!W$266</f>
        <v>0</v>
      </c>
      <c r="Y6" s="145">
        <f>1/$A$1*[1]PaperSectorMinusCoreVPAImp!X$266</f>
        <v>0</v>
      </c>
      <c r="Z6" s="145">
        <f>1/$A$1*[1]PaperSectorMinusCoreVPAImp!Y$266</f>
        <v>0</v>
      </c>
      <c r="AA6" s="145">
        <f>1/$A$1*[1]PaperSectorMinusCoreVPAImp!Z$266</f>
        <v>0</v>
      </c>
      <c r="AB6" s="147">
        <f>1/$A$1*[1]PaperSectorMinusCoreVPAImp!AA$266</f>
        <v>0</v>
      </c>
      <c r="AC6" s="4"/>
      <c r="AD6" s="148">
        <f>1/1000*[1]PaperSectorMinusCoreVPAImp!AB$266</f>
        <v>1.3999999999999999E-6</v>
      </c>
      <c r="AE6" s="145">
        <f>1/1000*[1]PaperSectorMinusCoreVPAImp!AC$266</f>
        <v>0</v>
      </c>
      <c r="AF6" s="145">
        <f>1/1000*[1]PaperSectorMinusCoreVPAImp!AD$266</f>
        <v>3.6600000000000002E-5</v>
      </c>
      <c r="AG6" s="145">
        <f>1/1000*[1]PaperSectorMinusCoreVPAImp!AE$266</f>
        <v>8.1699999999999994E-5</v>
      </c>
      <c r="AH6" s="145">
        <f>1/1000*[1]PaperSectorMinusCoreVPAImp!AF$266</f>
        <v>1.0849999999999998E-4</v>
      </c>
      <c r="AI6" s="145">
        <f>1/1000*[1]PaperSectorMinusCoreVPAImp!AG$266</f>
        <v>4.1199999999999992E-5</v>
      </c>
      <c r="AJ6" s="145">
        <f>1/1000*[1]PaperSectorMinusCoreVPAImp!AH$266</f>
        <v>1.5E-6</v>
      </c>
      <c r="AK6" s="145">
        <f>1/1000*[1]PaperSectorMinusCoreVPAImp!AI$266</f>
        <v>8.6000000000000007E-6</v>
      </c>
      <c r="AL6" s="145">
        <f>1/1000*[1]PaperSectorMinusCoreVPAImp!AJ$266</f>
        <v>1.05E-4</v>
      </c>
      <c r="AM6" s="145">
        <f>1/1000*[1]PaperSectorMinusCoreVPAImp!AK$266</f>
        <v>4.6310000000000004E-4</v>
      </c>
      <c r="AN6" s="145">
        <f>1/1000*[1]PaperSectorMinusCoreVPAImp!AL$266</f>
        <v>2.0910000000000001E-4</v>
      </c>
      <c r="AO6" s="145">
        <f>1/1000*[1]PaperSectorMinusCoreVPAImp!AM$266</f>
        <v>1.0690000000000001E-4</v>
      </c>
      <c r="AP6" s="145">
        <f>1/1000*[1]PaperSectorMinusCoreVPAImp!AN$266</f>
        <v>1.03E-5</v>
      </c>
      <c r="AQ6" s="145">
        <f>1/1000*[1]PaperSectorMinusCoreVPAImp!AO$266</f>
        <v>2.3799999999999999E-5</v>
      </c>
      <c r="AR6" s="145">
        <f>1/1000*[1]PaperSectorMinusCoreVPAImp!AP$266</f>
        <v>8.2499999999999986E-5</v>
      </c>
      <c r="AS6" s="145">
        <f>1/1000*[1]PaperSectorMinusCoreVPAImp!AQ$266</f>
        <v>3.0700000000000001E-5</v>
      </c>
      <c r="AT6" s="145">
        <f>1/1000*[1]PaperSectorMinusCoreVPAImp!AR$266</f>
        <v>8.3999999999999992E-6</v>
      </c>
      <c r="AU6" s="145">
        <f>1/1000*[1]PaperSectorMinusCoreVPAImp!AS$266</f>
        <v>5.2999999999999992E-6</v>
      </c>
      <c r="AV6" s="145">
        <f>1/1000*[1]PaperSectorMinusCoreVPAImp!AT$266</f>
        <v>1.7499999999999998E-5</v>
      </c>
      <c r="AW6" s="145">
        <f>1/1000*[1]PaperSectorMinusCoreVPAImp!AU$266</f>
        <v>3.8E-6</v>
      </c>
      <c r="AX6" s="145">
        <f>1/1000*[1]PaperSectorMinusCoreVPAImp!AV$266</f>
        <v>8.8999999999999978E-6</v>
      </c>
      <c r="AY6" s="145">
        <f>1/1000*[1]PaperSectorMinusCoreVPAImp!AW$266</f>
        <v>0</v>
      </c>
      <c r="AZ6" s="145">
        <f>1/1000*[1]PaperSectorMinusCoreVPAImp!AX$266</f>
        <v>0</v>
      </c>
      <c r="BA6" s="145">
        <f>1/1000*[1]PaperSectorMinusCoreVPAImp!AY$266</f>
        <v>0</v>
      </c>
      <c r="BB6" s="145">
        <f>1/1000*[1]PaperSectorMinusCoreVPAImp!AZ$266</f>
        <v>0</v>
      </c>
      <c r="BC6" s="147">
        <f>1/1000*[1]PaperSectorMinusCoreVPAImp!BA$266</f>
        <v>0</v>
      </c>
      <c r="BD6" s="259"/>
    </row>
    <row r="7" spans="1:56" ht="17.149999999999999" customHeight="1">
      <c r="B7" s="285" t="s">
        <v>95</v>
      </c>
      <c r="C7" s="286">
        <f>1/$A$1*[1]PaperSectorMinusCoreVPAImp!$B$268</f>
        <v>2.32340875E-2</v>
      </c>
      <c r="D7" s="287">
        <f>1/$A$1*[1]PaperSectorMinusCoreVPAImp!$C$268</f>
        <v>5.8817620000000004E-3</v>
      </c>
      <c r="E7" s="287">
        <f>1/$A$1*[1]PaperSectorMinusCoreVPAImp!$D$268</f>
        <v>1.4179473E-2</v>
      </c>
      <c r="F7" s="287">
        <f>1/$A$1*[1]PaperSectorMinusCoreVPAImp!$E$268</f>
        <v>1.00479635E-2</v>
      </c>
      <c r="G7" s="287">
        <f>1/$A$1*[1]PaperSectorMinusCoreVPAImp!$F$268</f>
        <v>5.4139355000000005E-3</v>
      </c>
      <c r="H7" s="287">
        <f>1/$A$1*[1]PaperSectorMinusCoreVPAImp!$G$268</f>
        <v>7.0529034999999999E-3</v>
      </c>
      <c r="I7" s="287">
        <f>1/$A$1*[1]PaperSectorMinusCoreVPAImp!$H$268</f>
        <v>4.5909595000000001E-3</v>
      </c>
      <c r="J7" s="288">
        <f>1/$A$1*[1]PaperSectorMinusCoreVPAImp!$I$268</f>
        <v>1.8306349999999999E-3</v>
      </c>
      <c r="K7" s="288">
        <f>1/$A$1*[1]PaperSectorMinusCoreVPAImp!$J$268</f>
        <v>1.5096515E-3</v>
      </c>
      <c r="L7" s="288">
        <f>1/$A$1*[1]PaperSectorMinusCoreVPAImp!K$268</f>
        <v>2.2295470000000001E-3</v>
      </c>
      <c r="M7" s="287">
        <f>1/$A$1*[1]PaperSectorMinusCoreVPAImp!L$268</f>
        <v>5.0864273999999998E-4</v>
      </c>
      <c r="N7" s="287">
        <f>1/$A$1*[1]PaperSectorMinusCoreVPAImp!M$268</f>
        <v>2.1365494999999999E-3</v>
      </c>
      <c r="O7" s="287">
        <f>1/$A$1*[1]PaperSectorMinusCoreVPAImp!N$268</f>
        <v>3.0808090000000003E-3</v>
      </c>
      <c r="P7" s="287">
        <f>1/$A$1*[1]PaperSectorMinusCoreVPAImp!O$268</f>
        <v>2.0539224999999999E-3</v>
      </c>
      <c r="Q7" s="287">
        <f>1/$A$1*[1]PaperSectorMinusCoreVPAImp!P$268</f>
        <v>1.6274649999999998E-3</v>
      </c>
      <c r="R7" s="287">
        <f>1/$A$1*[1]PaperSectorMinusCoreVPAImp!Q$268</f>
        <v>2.8049015E-3</v>
      </c>
      <c r="S7" s="287">
        <f>1/$A$1*[1]PaperSectorMinusCoreVPAImp!R$268</f>
        <v>1.4799594999999998E-3</v>
      </c>
      <c r="T7" s="287">
        <f>1/$A$1*[1]PaperSectorMinusCoreVPAImp!S$268</f>
        <v>9.2821950000000005E-4</v>
      </c>
      <c r="U7" s="287">
        <f>1/$A$1*[1]PaperSectorMinusCoreVPAImp!T$268</f>
        <v>1.4408489999999999E-3</v>
      </c>
      <c r="V7" s="287">
        <f>1/$A$1*[1]PaperSectorMinusCoreVPAImp!U$268</f>
        <v>4.6403429999999999E-3</v>
      </c>
      <c r="W7" s="287">
        <f>1/$A$1*[1]PaperSectorMinusCoreVPAImp!V$268</f>
        <v>6.5498469999999993E-3</v>
      </c>
      <c r="X7" s="287">
        <f>1/$A$1*[1]PaperSectorMinusCoreVPAImp!W$268</f>
        <v>0</v>
      </c>
      <c r="Y7" s="287">
        <f>1/$A$1*[1]PaperSectorMinusCoreVPAImp!X$268</f>
        <v>0</v>
      </c>
      <c r="Z7" s="287">
        <f>1/$A$1*[1]PaperSectorMinusCoreVPAImp!Y$268</f>
        <v>0</v>
      </c>
      <c r="AA7" s="287">
        <f>1/$A$1*[1]PaperSectorMinusCoreVPAImp!Z$268</f>
        <v>0</v>
      </c>
      <c r="AB7" s="289">
        <f>1/$A$1*[1]PaperSectorMinusCoreVPAImp!AA$268</f>
        <v>0</v>
      </c>
      <c r="AC7" s="169"/>
      <c r="AD7" s="356">
        <f>1/1000*[1]PaperSectorMinusCoreVPAImp!AB$268</f>
        <v>4.6277000000000002E-3</v>
      </c>
      <c r="AE7" s="287">
        <f>1/1000*[1]PaperSectorMinusCoreVPAImp!AC$268</f>
        <v>1.6105000000000002E-3</v>
      </c>
      <c r="AF7" s="287">
        <f>1/1000*[1]PaperSectorMinusCoreVPAImp!AD$268</f>
        <v>3.0348000000000003E-3</v>
      </c>
      <c r="AG7" s="287">
        <f>1/1000*[1]PaperSectorMinusCoreVPAImp!AE$268</f>
        <v>2.6328999999999997E-3</v>
      </c>
      <c r="AH7" s="287">
        <f>1/1000*[1]PaperSectorMinusCoreVPAImp!AF$268</f>
        <v>2.4031000000000005E-3</v>
      </c>
      <c r="AI7" s="287">
        <f>1/1000*[1]PaperSectorMinusCoreVPAImp!AG$268</f>
        <v>3.6895000000000005E-3</v>
      </c>
      <c r="AJ7" s="287">
        <f>1/1000*[1]PaperSectorMinusCoreVPAImp!AH$268</f>
        <v>2.6985000000000004E-3</v>
      </c>
      <c r="AK7" s="287">
        <f>1/1000*[1]PaperSectorMinusCoreVPAImp!AI$268</f>
        <v>1.9010999999999998E-3</v>
      </c>
      <c r="AL7" s="287">
        <f>1/1000*[1]PaperSectorMinusCoreVPAImp!AJ$268</f>
        <v>1.4161999999999998E-3</v>
      </c>
      <c r="AM7" s="287">
        <f>1/1000*[1]PaperSectorMinusCoreVPAImp!AK$268</f>
        <v>1.1124000000000002E-3</v>
      </c>
      <c r="AN7" s="287">
        <f>1/1000*[1]PaperSectorMinusCoreVPAImp!AL$268</f>
        <v>7.1429999999999996E-4</v>
      </c>
      <c r="AO7" s="287">
        <f>1/1000*[1]PaperSectorMinusCoreVPAImp!AM$268</f>
        <v>1.4350000000000001E-3</v>
      </c>
      <c r="AP7" s="287">
        <f>1/1000*[1]PaperSectorMinusCoreVPAImp!AN$268</f>
        <v>1.3576999999999999E-3</v>
      </c>
      <c r="AQ7" s="287">
        <f>1/1000*[1]PaperSectorMinusCoreVPAImp!AO$268</f>
        <v>1.0429999999999999E-3</v>
      </c>
      <c r="AR7" s="287">
        <f>1/1000*[1]PaperSectorMinusCoreVPAImp!AP$268</f>
        <v>1.5513E-3</v>
      </c>
      <c r="AS7" s="287">
        <f>1/1000*[1]PaperSectorMinusCoreVPAImp!AQ$268</f>
        <v>1.3415999999999999E-3</v>
      </c>
      <c r="AT7" s="287">
        <f>1/1000*[1]PaperSectorMinusCoreVPAImp!AR$268</f>
        <v>9.8510000000000004E-4</v>
      </c>
      <c r="AU7" s="287">
        <f>1/1000*[1]PaperSectorMinusCoreVPAImp!AS$268</f>
        <v>7.7710000000000008E-4</v>
      </c>
      <c r="AV7" s="287">
        <f>1/1000*[1]PaperSectorMinusCoreVPAImp!AT$268</f>
        <v>7.0290000000000001E-4</v>
      </c>
      <c r="AW7" s="287">
        <f>1/1000*[1]PaperSectorMinusCoreVPAImp!AU$268</f>
        <v>1.3891000000000001E-3</v>
      </c>
      <c r="AX7" s="287">
        <f>1/1000*[1]PaperSectorMinusCoreVPAImp!AV$268</f>
        <v>1.5860999999999998E-3</v>
      </c>
      <c r="AY7" s="287">
        <f>1/1000*[1]PaperSectorMinusCoreVPAImp!AW$268</f>
        <v>0</v>
      </c>
      <c r="AZ7" s="287">
        <f>1/1000*[1]PaperSectorMinusCoreVPAImp!AX$268</f>
        <v>0</v>
      </c>
      <c r="BA7" s="287">
        <f>1/1000*[1]PaperSectorMinusCoreVPAImp!AY$268</f>
        <v>0</v>
      </c>
      <c r="BB7" s="287">
        <f>1/1000*[1]PaperSectorMinusCoreVPAImp!AZ$268</f>
        <v>0</v>
      </c>
      <c r="BC7" s="289">
        <f>1/1000*[1]PaperSectorMinusCoreVPAImp!BA$268</f>
        <v>0</v>
      </c>
      <c r="BD7" s="293"/>
    </row>
    <row r="8" spans="1:56" ht="17.149999999999999" customHeight="1">
      <c r="B8" s="21" t="s">
        <v>90</v>
      </c>
      <c r="C8" s="74">
        <f>1/$A$1*[1]PaperSectorMinusCoreVPAImp!$B$269</f>
        <v>9.3555000000000005E-6</v>
      </c>
      <c r="D8" s="75">
        <f>1/$A$1*[1]PaperSectorMinusCoreVPAImp!$C$269</f>
        <v>4.5814999999999992E-6</v>
      </c>
      <c r="E8" s="75">
        <f>1/$A$1*[1]PaperSectorMinusCoreVPAImp!$D$269</f>
        <v>4.9000000000000002E-8</v>
      </c>
      <c r="F8" s="75">
        <f>1/$A$1*[1]PaperSectorMinusCoreVPAImp!$E$269</f>
        <v>5.5999999999999999E-8</v>
      </c>
      <c r="G8" s="75">
        <f>1/$A$1*[1]PaperSectorMinusCoreVPAImp!$F$269</f>
        <v>1.7103100000000001E-4</v>
      </c>
      <c r="H8" s="75">
        <f>1/$A$1*[1]PaperSectorMinusCoreVPAImp!$G$269</f>
        <v>4.4320499999999997E-5</v>
      </c>
      <c r="I8" s="75">
        <f>1/$A$1*[1]PaperSectorMinusCoreVPAImp!$H$269</f>
        <v>2.8444499999999998E-5</v>
      </c>
      <c r="J8" s="76">
        <f>1/$A$1*[1]PaperSectorMinusCoreVPAImp!$I$269</f>
        <v>1.7963265E-3</v>
      </c>
      <c r="K8" s="76">
        <f>1/$A$1*[1]PaperSectorMinusCoreVPAImp!$J$269</f>
        <v>6.7001689999999997E-3</v>
      </c>
      <c r="L8" s="76">
        <f>1/$A$1*[1]PaperSectorMinusCoreVPAImp!K$269</f>
        <v>7.3632049999999994E-3</v>
      </c>
      <c r="M8" s="75">
        <f>1/$A$1*[1]PaperSectorMinusCoreVPAImp!L$269</f>
        <v>5.4008569999999985E-3</v>
      </c>
      <c r="N8" s="75">
        <f>1/$A$1*[1]PaperSectorMinusCoreVPAImp!M$269</f>
        <v>1.6540510000000001E-3</v>
      </c>
      <c r="O8" s="75">
        <f>1/$A$1*[1]PaperSectorMinusCoreVPAImp!N$269</f>
        <v>6.2271999999999989E-5</v>
      </c>
      <c r="P8" s="75">
        <f>1/$A$1*[1]PaperSectorMinusCoreVPAImp!O$269</f>
        <v>4.2202999999999996E-5</v>
      </c>
      <c r="Q8" s="75">
        <f>1/$A$1*[1]PaperSectorMinusCoreVPAImp!P$269</f>
        <v>6.0458350000000007E-4</v>
      </c>
      <c r="R8" s="75">
        <f>1/$A$1*[1]PaperSectorMinusCoreVPAImp!Q$269</f>
        <v>2.8722099999999994E-4</v>
      </c>
      <c r="S8" s="75">
        <f>1/$A$1*[1]PaperSectorMinusCoreVPAImp!R$269</f>
        <v>2.6892000000000001E-3</v>
      </c>
      <c r="T8" s="75">
        <f>1/$A$1*[1]PaperSectorMinusCoreVPAImp!S$269</f>
        <v>5.3719325E-3</v>
      </c>
      <c r="U8" s="75">
        <f>1/$A$1*[1]PaperSectorMinusCoreVPAImp!T$269</f>
        <v>1.8087769999999999E-3</v>
      </c>
      <c r="V8" s="75">
        <f>1/$A$1*[1]PaperSectorMinusCoreVPAImp!U$269</f>
        <v>8.5687450000000004E-4</v>
      </c>
      <c r="W8" s="75">
        <f>1/$A$1*[1]PaperSectorMinusCoreVPAImp!V$269</f>
        <v>1.3044825E-3</v>
      </c>
      <c r="X8" s="75">
        <f>1/$A$1*[1]PaperSectorMinusCoreVPAImp!W$269</f>
        <v>0</v>
      </c>
      <c r="Y8" s="75">
        <f>1/$A$1*[1]PaperSectorMinusCoreVPAImp!X$269</f>
        <v>0</v>
      </c>
      <c r="Z8" s="75">
        <f>1/$A$1*[1]PaperSectorMinusCoreVPAImp!Y$269</f>
        <v>0</v>
      </c>
      <c r="AA8" s="75">
        <f>1/$A$1*[1]PaperSectorMinusCoreVPAImp!Z$269</f>
        <v>0</v>
      </c>
      <c r="AB8" s="77">
        <f>1/$A$1*[1]PaperSectorMinusCoreVPAImp!AA$269</f>
        <v>0</v>
      </c>
      <c r="AC8" s="37"/>
      <c r="AD8" s="171">
        <f>1/1000*[1]PaperSectorMinusCoreVPAImp!AB$269</f>
        <v>8.1999999999999994E-6</v>
      </c>
      <c r="AE8" s="75">
        <f>1/1000*[1]PaperSectorMinusCoreVPAImp!AC$269</f>
        <v>7.0999999999999998E-6</v>
      </c>
      <c r="AF8" s="75">
        <f>1/1000*[1]PaperSectorMinusCoreVPAImp!AD$269</f>
        <v>1.1999999999999999E-6</v>
      </c>
      <c r="AG8" s="75">
        <f>1/1000*[1]PaperSectorMinusCoreVPAImp!AE$269</f>
        <v>2.3999999999999999E-6</v>
      </c>
      <c r="AH8" s="75">
        <f>1/1000*[1]PaperSectorMinusCoreVPAImp!AF$269</f>
        <v>5.3700000000000004E-5</v>
      </c>
      <c r="AI8" s="75">
        <f>1/1000*[1]PaperSectorMinusCoreVPAImp!AG$269</f>
        <v>5.4299999999999998E-5</v>
      </c>
      <c r="AJ8" s="75">
        <f>1/1000*[1]PaperSectorMinusCoreVPAImp!AH$269</f>
        <v>1.1900000000000001E-4</v>
      </c>
      <c r="AK8" s="75">
        <f>1/1000*[1]PaperSectorMinusCoreVPAImp!AI$269</f>
        <v>6.0720000000000001E-4</v>
      </c>
      <c r="AL8" s="75">
        <f>1/1000*[1]PaperSectorMinusCoreVPAImp!AJ$269</f>
        <v>1.9242999999999999E-3</v>
      </c>
      <c r="AM8" s="75">
        <f>1/1000*[1]PaperSectorMinusCoreVPAImp!AK$269</f>
        <v>1.9025999999999997E-3</v>
      </c>
      <c r="AN8" s="75">
        <f>1/1000*[1]PaperSectorMinusCoreVPAImp!AL$269</f>
        <v>1.565E-3</v>
      </c>
      <c r="AO8" s="75">
        <f>1/1000*[1]PaperSectorMinusCoreVPAImp!AM$269</f>
        <v>5.0219999999999996E-4</v>
      </c>
      <c r="AP8" s="75">
        <f>1/1000*[1]PaperSectorMinusCoreVPAImp!AN$269</f>
        <v>2.7699999999999999E-5</v>
      </c>
      <c r="AQ8" s="75">
        <f>1/1000*[1]PaperSectorMinusCoreVPAImp!AO$269</f>
        <v>2.3999999999999997E-5</v>
      </c>
      <c r="AR8" s="75">
        <f>1/1000*[1]PaperSectorMinusCoreVPAImp!AP$269</f>
        <v>9.5199999999999997E-5</v>
      </c>
      <c r="AS8" s="75">
        <f>1/1000*[1]PaperSectorMinusCoreVPAImp!AQ$269</f>
        <v>4.8299999999999995E-5</v>
      </c>
      <c r="AT8" s="75">
        <f>1/1000*[1]PaperSectorMinusCoreVPAImp!AR$269</f>
        <v>3.458E-4</v>
      </c>
      <c r="AU8" s="75">
        <f>1/1000*[1]PaperSectorMinusCoreVPAImp!AS$269</f>
        <v>8.5289999999999997E-4</v>
      </c>
      <c r="AV8" s="75">
        <f>1/1000*[1]PaperSectorMinusCoreVPAImp!AT$269</f>
        <v>4.5330000000000001E-4</v>
      </c>
      <c r="AW8" s="75">
        <f>1/1000*[1]PaperSectorMinusCoreVPAImp!AU$269</f>
        <v>2.3639999999999995E-4</v>
      </c>
      <c r="AX8" s="75">
        <f>1/1000*[1]PaperSectorMinusCoreVPAImp!AV$269</f>
        <v>2.0999999999999998E-4</v>
      </c>
      <c r="AY8" s="75">
        <f>1/1000*[1]PaperSectorMinusCoreVPAImp!AW$269</f>
        <v>0</v>
      </c>
      <c r="AZ8" s="75">
        <f>1/1000*[1]PaperSectorMinusCoreVPAImp!AX$269</f>
        <v>0</v>
      </c>
      <c r="BA8" s="75">
        <f>1/1000*[1]PaperSectorMinusCoreVPAImp!AY$269</f>
        <v>0</v>
      </c>
      <c r="BB8" s="75">
        <f>1/1000*[1]PaperSectorMinusCoreVPAImp!AZ$269</f>
        <v>0</v>
      </c>
      <c r="BC8" s="77">
        <f>1/1000*[1]PaperSectorMinusCoreVPAImp!BA$269</f>
        <v>0</v>
      </c>
      <c r="BD8" s="259"/>
    </row>
    <row r="9" spans="1:56" ht="17.149999999999999" customHeight="1">
      <c r="B9" s="17" t="s">
        <v>75</v>
      </c>
      <c r="C9" s="31">
        <f>1/$A$1*[1]PaperSectorMinusCoreVPAImp!$B$267</f>
        <v>2.3606500000000001E-4</v>
      </c>
      <c r="D9" s="33">
        <f>1/$A$1*[1]PaperSectorMinusCoreVPAImp!$C$267</f>
        <v>2.1013999999999999E-4</v>
      </c>
      <c r="E9" s="33">
        <f>1/$A$1*[1]PaperSectorMinusCoreVPAImp!$D$267</f>
        <v>2.3245249999999997E-4</v>
      </c>
      <c r="F9" s="33">
        <f>1/$A$1*[1]PaperSectorMinusCoreVPAImp!$E$267</f>
        <v>1.0536399999999996E-3</v>
      </c>
      <c r="G9" s="33">
        <f>1/$A$1*[1]PaperSectorMinusCoreVPAImp!$F$267</f>
        <v>1.7595549999999999E-3</v>
      </c>
      <c r="H9" s="33">
        <f>1/$A$1*[1]PaperSectorMinusCoreVPAImp!$G$267</f>
        <v>3.432807E-3</v>
      </c>
      <c r="I9" s="33">
        <f>1/$A$1*[1]PaperSectorMinusCoreVPAImp!$H$267</f>
        <v>5.4653704999999995E-3</v>
      </c>
      <c r="J9" s="36">
        <f>1/$A$1*[1]PaperSectorMinusCoreVPAImp!$I$267</f>
        <v>9.5867272199999989E-3</v>
      </c>
      <c r="K9" s="36">
        <f>1/$A$1*[1]PaperSectorMinusCoreVPAImp!$J$267</f>
        <v>1.1132600500000001E-2</v>
      </c>
      <c r="L9" s="36">
        <f>1/$A$1*[1]PaperSectorMinusCoreVPAImp!K$267</f>
        <v>8.5319914400000009E-3</v>
      </c>
      <c r="M9" s="33">
        <f>1/$A$1*[1]PaperSectorMinusCoreVPAImp!L$267</f>
        <v>6.9925178399999994E-3</v>
      </c>
      <c r="N9" s="33">
        <f>1/$A$1*[1]PaperSectorMinusCoreVPAImp!M$267</f>
        <v>3.4695872499999995E-2</v>
      </c>
      <c r="O9" s="33">
        <f>1/$A$1*[1]PaperSectorMinusCoreVPAImp!N$267</f>
        <v>2.1901169500000001E-2</v>
      </c>
      <c r="P9" s="33">
        <f>1/$A$1*[1]PaperSectorMinusCoreVPAImp!O$267</f>
        <v>2.4555351999999999E-2</v>
      </c>
      <c r="Q9" s="33">
        <f>1/$A$1*[1]PaperSectorMinusCoreVPAImp!P$267</f>
        <v>3.0470776000000001E-2</v>
      </c>
      <c r="R9" s="33">
        <f>1/$A$1*[1]PaperSectorMinusCoreVPAImp!Q$267</f>
        <v>1.8844374499999997E-2</v>
      </c>
      <c r="S9" s="33">
        <f>1/$A$1*[1]PaperSectorMinusCoreVPAImp!R$267</f>
        <v>2.2887896500000001E-2</v>
      </c>
      <c r="T9" s="33">
        <f>1/$A$1*[1]PaperSectorMinusCoreVPAImp!S$267</f>
        <v>2.826222665E-2</v>
      </c>
      <c r="U9" s="33">
        <f>1/$A$1*[1]PaperSectorMinusCoreVPAImp!T$267</f>
        <v>2.8082312999999998E-2</v>
      </c>
      <c r="V9" s="33">
        <f>1/$A$1*[1]PaperSectorMinusCoreVPAImp!U$267</f>
        <v>3.7603656999999999E-2</v>
      </c>
      <c r="W9" s="33">
        <f>1/$A$1*[1]PaperSectorMinusCoreVPAImp!V$267</f>
        <v>4.5117198840000004E-2</v>
      </c>
      <c r="X9" s="33">
        <f>1/$A$1*[1]PaperSectorMinusCoreVPAImp!W$267</f>
        <v>0</v>
      </c>
      <c r="Y9" s="33">
        <f>1/$A$1*[1]PaperSectorMinusCoreVPAImp!X$267</f>
        <v>0</v>
      </c>
      <c r="Z9" s="33">
        <f>1/$A$1*[1]PaperSectorMinusCoreVPAImp!Y$267</f>
        <v>0</v>
      </c>
      <c r="AA9" s="33">
        <f>1/$A$1*[1]PaperSectorMinusCoreVPAImp!Z$267</f>
        <v>0</v>
      </c>
      <c r="AB9" s="58">
        <f>1/$A$1*[1]PaperSectorMinusCoreVPAImp!AA$267</f>
        <v>0</v>
      </c>
      <c r="AC9" s="37"/>
      <c r="AD9" s="264">
        <f>1/1000*[1]PaperSectorMinusCoreVPAImp!AB$267</f>
        <v>4.9919999999999999E-4</v>
      </c>
      <c r="AE9" s="33">
        <f>1/1000*[1]PaperSectorMinusCoreVPAImp!AC$267</f>
        <v>1.6209999999999998E-4</v>
      </c>
      <c r="AF9" s="33">
        <f>1/1000*[1]PaperSectorMinusCoreVPAImp!AD$267</f>
        <v>9.6899999999999997E-5</v>
      </c>
      <c r="AG9" s="33">
        <f>1/1000*[1]PaperSectorMinusCoreVPAImp!AE$267</f>
        <v>4.1159999999999998E-4</v>
      </c>
      <c r="AH9" s="33">
        <f>1/1000*[1]PaperSectorMinusCoreVPAImp!AF$267</f>
        <v>8.2739999999999995E-4</v>
      </c>
      <c r="AI9" s="33">
        <f>1/1000*[1]PaperSectorMinusCoreVPAImp!AG$267</f>
        <v>2.1744999999999998E-3</v>
      </c>
      <c r="AJ9" s="33">
        <f>1/1000*[1]PaperSectorMinusCoreVPAImp!AH$267</f>
        <v>3.0573999999999996E-3</v>
      </c>
      <c r="AK9" s="33">
        <f>1/1000*[1]PaperSectorMinusCoreVPAImp!AI$267</f>
        <v>5.2751999999999999E-3</v>
      </c>
      <c r="AL9" s="33">
        <f>1/1000*[1]PaperSectorMinusCoreVPAImp!AJ$267</f>
        <v>8.2307999999999999E-3</v>
      </c>
      <c r="AM9" s="33">
        <f>1/1000*[1]PaperSectorMinusCoreVPAImp!AK$267</f>
        <v>8.1206000000000004E-3</v>
      </c>
      <c r="AN9" s="33">
        <f>1/1000*[1]PaperSectorMinusCoreVPAImp!AL$267</f>
        <v>5.0918000000000014E-3</v>
      </c>
      <c r="AO9" s="33">
        <f>1/1000*[1]PaperSectorMinusCoreVPAImp!AM$267</f>
        <v>2.1452200000000001E-2</v>
      </c>
      <c r="AP9" s="33">
        <f>1/1000*[1]PaperSectorMinusCoreVPAImp!AN$267</f>
        <v>1.3379599999999998E-2</v>
      </c>
      <c r="AQ9" s="33">
        <f>1/1000*[1]PaperSectorMinusCoreVPAImp!AO$267</f>
        <v>1.4313800000000003E-2</v>
      </c>
      <c r="AR9" s="33">
        <f>1/1000*[1]PaperSectorMinusCoreVPAImp!AP$267</f>
        <v>1.58166E-2</v>
      </c>
      <c r="AS9" s="33">
        <f>1/1000*[1]PaperSectorMinusCoreVPAImp!AQ$267</f>
        <v>9.976999999999998E-3</v>
      </c>
      <c r="AT9" s="33">
        <f>1/1000*[1]PaperSectorMinusCoreVPAImp!AR$267</f>
        <v>1.0643700000000001E-2</v>
      </c>
      <c r="AU9" s="33">
        <f>1/1000*[1]PaperSectorMinusCoreVPAImp!AS$267</f>
        <v>1.2060999999999999E-2</v>
      </c>
      <c r="AV9" s="33">
        <f>1/1000*[1]PaperSectorMinusCoreVPAImp!AT$267</f>
        <v>1.4072300000000001E-2</v>
      </c>
      <c r="AW9" s="33">
        <f>1/1000*[1]PaperSectorMinusCoreVPAImp!AU$267</f>
        <v>1.7022000000000002E-2</v>
      </c>
      <c r="AX9" s="33">
        <f>1/1000*[1]PaperSectorMinusCoreVPAImp!AV$267</f>
        <v>1.9318999999999999E-2</v>
      </c>
      <c r="AY9" s="33">
        <f>1/1000*[1]PaperSectorMinusCoreVPAImp!AW$267</f>
        <v>0</v>
      </c>
      <c r="AZ9" s="33">
        <f>1/1000*[1]PaperSectorMinusCoreVPAImp!AX$267</f>
        <v>0</v>
      </c>
      <c r="BA9" s="33">
        <f>1/1000*[1]PaperSectorMinusCoreVPAImp!AY$267</f>
        <v>0</v>
      </c>
      <c r="BB9" s="33">
        <f>1/1000*[1]PaperSectorMinusCoreVPAImp!AZ$267</f>
        <v>0</v>
      </c>
      <c r="BC9" s="58">
        <f>1/1000*[1]PaperSectorMinusCoreVPAImp!BA$267</f>
        <v>0</v>
      </c>
      <c r="BD9" s="259"/>
    </row>
    <row r="10" spans="1:56">
      <c r="B10" s="55" t="s">
        <v>22</v>
      </c>
      <c r="C10" s="72">
        <f>1/$A$1*(SUM([1]PaperSectorMinusCoreVPAImp!$B$47:$B$47)+SUM([1]PaperSectorMinusCoreVPAImp!$B$105:$B$105))</f>
        <v>3.9959499999999996E-5</v>
      </c>
      <c r="D10" s="52">
        <f>1/$A$1*(SUM([1]PaperSectorMinusCoreVPAImp!$C$47:$C$47)+SUM([1]PaperSectorMinusCoreVPAImp!$C$105:$C$105))</f>
        <v>7.0332499999999998E-5</v>
      </c>
      <c r="E10" s="52">
        <f>1/$A$1*(SUM([1]PaperSectorMinusCoreVPAImp!$D$47:$D$47)+SUM([1]PaperSectorMinusCoreVPAImp!$D$105:$D$105))</f>
        <v>0</v>
      </c>
      <c r="F10" s="52">
        <f>1/$A$1*(SUM([1]PaperSectorMinusCoreVPAImp!$E$47:$E$47)+SUM([1]PaperSectorMinusCoreVPAImp!$E$105:$E$105))</f>
        <v>1.7455899999999999E-4</v>
      </c>
      <c r="G10" s="52">
        <f>1/$A$1*(SUM([1]PaperSectorMinusCoreVPAImp!$F$47:$F$47)+SUM([1]PaperSectorMinusCoreVPAImp!$F$105:$F$105))</f>
        <v>4.8863849999999996E-4</v>
      </c>
      <c r="H10" s="52">
        <f>1/$A$1*(SUM([1]PaperSectorMinusCoreVPAImp!$G$47:$G$47)+SUM([1]PaperSectorMinusCoreVPAImp!$G$105:$G$105))</f>
        <v>1.4205380000000001E-3</v>
      </c>
      <c r="I10" s="52">
        <f>1/$A$1*(SUM([1]PaperSectorMinusCoreVPAImp!$H$47:$H$47)+SUM([1]PaperSectorMinusCoreVPAImp!$H$105:$H$105))</f>
        <v>2.0568394999999997E-3</v>
      </c>
      <c r="J10" s="103">
        <f>1/$A$1*(SUM([1]PaperSectorMinusCoreVPAImp!$I$47:$I$47)+SUM([1]PaperSectorMinusCoreVPAImp!$I$105:$I$105))</f>
        <v>2.1030447200000003E-3</v>
      </c>
      <c r="K10" s="45">
        <f>1/$A$1*(SUM([1]PaperSectorMinusCoreVPAImp!$J$47:$J$47)+SUM([1]PaperSectorMinusCoreVPAImp!$J$105:$J$105))</f>
        <v>4.7295779999999999E-3</v>
      </c>
      <c r="L10" s="45">
        <f>1/$A$1*(SUM([1]PaperSectorMinusCoreVPAImp!K$47:K$47)+SUM([1]PaperSectorMinusCoreVPAImp!K$105:K$105))</f>
        <v>4.6998134399999997E-3</v>
      </c>
      <c r="M10" s="44">
        <f>1/$A$1*(SUM([1]PaperSectorMinusCoreVPAImp!L$47:L$47)+SUM([1]PaperSectorMinusCoreVPAImp!L$105:L$105))</f>
        <v>2.90669834E-3</v>
      </c>
      <c r="N10" s="44">
        <f>1/$A$1*(SUM([1]PaperSectorMinusCoreVPAImp!M$47:M$47)+SUM([1]PaperSectorMinusCoreVPAImp!M$105:M$105))</f>
        <v>1.7638388000000001E-2</v>
      </c>
      <c r="O10" s="44">
        <f>1/$A$1*(SUM([1]PaperSectorMinusCoreVPAImp!N$47:N$47)+SUM([1]PaperSectorMinusCoreVPAImp!N$105:N$105))</f>
        <v>1.2591554499999999E-2</v>
      </c>
      <c r="P10" s="44">
        <f>1/$A$1*(SUM([1]PaperSectorMinusCoreVPAImp!O$47:O$47)+SUM([1]PaperSectorMinusCoreVPAImp!O$105:O$105))</f>
        <v>1.18122405E-2</v>
      </c>
      <c r="Q10" s="44">
        <f>1/$A$1*(SUM([1]PaperSectorMinusCoreVPAImp!P$47:P$47)+SUM([1]PaperSectorMinusCoreVPAImp!P$105:P$105))</f>
        <v>1.6959071499999999E-2</v>
      </c>
      <c r="R10" s="44">
        <f>1/$A$1*(SUM([1]PaperSectorMinusCoreVPAImp!Q$47:Q$47)+SUM([1]PaperSectorMinusCoreVPAImp!Q$105:Q$105))</f>
        <v>1.3647126499999999E-2</v>
      </c>
      <c r="S10" s="44">
        <f>1/$A$1*(SUM([1]PaperSectorMinusCoreVPAImp!R$47:R$47)+SUM([1]PaperSectorMinusCoreVPAImp!R$105:R$105))</f>
        <v>1.7510275999999998E-2</v>
      </c>
      <c r="T10" s="44">
        <f>1/$A$1*(SUM([1]PaperSectorMinusCoreVPAImp!S$47:S$47)+SUM([1]PaperSectorMinusCoreVPAImp!S$105:S$105))</f>
        <v>2.1161265999999998E-2</v>
      </c>
      <c r="U10" s="44">
        <f>1/$A$1*(SUM([1]PaperSectorMinusCoreVPAImp!T$47:T$47)+SUM([1]PaperSectorMinusCoreVPAImp!T$105:T$105))</f>
        <v>2.0214382999999999E-2</v>
      </c>
      <c r="V10" s="44">
        <f>1/$A$1*(SUM([1]PaperSectorMinusCoreVPAImp!U$47:U$47)+SUM([1]PaperSectorMinusCoreVPAImp!U$105:U$105))</f>
        <v>2.9441839000000001E-2</v>
      </c>
      <c r="W10" s="44">
        <f>1/$A$1*(SUM([1]PaperSectorMinusCoreVPAImp!V$47:V$47)+SUM([1]PaperSectorMinusCoreVPAImp!V$105:V$105))</f>
        <v>3.6372493499999999E-2</v>
      </c>
      <c r="X10" s="44">
        <f>1/$A$1*(SUM([1]PaperSectorMinusCoreVPAImp!W$47:W$47)+SUM([1]PaperSectorMinusCoreVPAImp!W$105:W$105))</f>
        <v>0</v>
      </c>
      <c r="Y10" s="44">
        <f>1/$A$1*(SUM([1]PaperSectorMinusCoreVPAImp!X$47:X$47)+SUM([1]PaperSectorMinusCoreVPAImp!X$105:X$105))</f>
        <v>0</v>
      </c>
      <c r="Z10" s="44">
        <f>1/$A$1*(SUM([1]PaperSectorMinusCoreVPAImp!Y$47:Y$47)+SUM([1]PaperSectorMinusCoreVPAImp!Y$105:Y$105))</f>
        <v>0</v>
      </c>
      <c r="AA10" s="44">
        <f>1/$A$1*(SUM([1]PaperSectorMinusCoreVPAImp!Z$47:Z$47)+SUM([1]PaperSectorMinusCoreVPAImp!Z$105:Z$105))</f>
        <v>0</v>
      </c>
      <c r="AB10" s="59">
        <f>1/$A$1*(SUM([1]PaperSectorMinusCoreVPAImp!AA$47:AA$47)+SUM([1]PaperSectorMinusCoreVPAImp!AA$105:AA$105))</f>
        <v>0</v>
      </c>
      <c r="AC10" s="37"/>
      <c r="AD10" s="239">
        <f>1/1000*(SUM([1]PaperSectorMinusCoreVPAImp!AB$47:AB$47)+SUM([1]PaperSectorMinusCoreVPAImp!AB$105:AB$105))</f>
        <v>8.4699999999999999E-5</v>
      </c>
      <c r="AE10" s="240">
        <f>1/1000*(SUM([1]PaperSectorMinusCoreVPAImp!AC$47:AC$47)+SUM([1]PaperSectorMinusCoreVPAImp!AC$105:AC$105))</f>
        <v>6.9499999999999995E-5</v>
      </c>
      <c r="AF10" s="240">
        <f>1/1000*(SUM([1]PaperSectorMinusCoreVPAImp!AD$47:AD$47)+SUM([1]PaperSectorMinusCoreVPAImp!AD$105:AD$105))</f>
        <v>0</v>
      </c>
      <c r="AG10" s="240">
        <f>1/1000*(SUM([1]PaperSectorMinusCoreVPAImp!AE$47:AE$47)+SUM([1]PaperSectorMinusCoreVPAImp!AE$105:AE$105))</f>
        <v>1.2419999999999998E-4</v>
      </c>
      <c r="AH10" s="240">
        <f>1/1000*(SUM([1]PaperSectorMinusCoreVPAImp!AF$47:AF$47)+SUM([1]PaperSectorMinusCoreVPAImp!AF$105:AF$105))</f>
        <v>3.4609999999999996E-4</v>
      </c>
      <c r="AI10" s="240">
        <f>1/1000*(SUM([1]PaperSectorMinusCoreVPAImp!AG$47:AG$47)+SUM([1]PaperSectorMinusCoreVPAImp!AG$105:AG$105))</f>
        <v>1.1317E-3</v>
      </c>
      <c r="AJ10" s="240">
        <f>1/1000*(SUM([1]PaperSectorMinusCoreVPAImp!AH$47:AH$47)+SUM([1]PaperSectorMinusCoreVPAImp!AH$105:AH$105))</f>
        <v>1.6559999999999999E-3</v>
      </c>
      <c r="AK10" s="240">
        <f>1/1000*(SUM([1]PaperSectorMinusCoreVPAImp!AI$47:AI$47)+SUM([1]PaperSectorMinusCoreVPAImp!AI$105:AI$105))</f>
        <v>2.2653000000000005E-3</v>
      </c>
      <c r="AL10" s="240">
        <f>1/1000*(SUM([1]PaperSectorMinusCoreVPAImp!AJ$47:AJ$47)+SUM([1]PaperSectorMinusCoreVPAImp!AJ$105:AJ$105))</f>
        <v>4.6256999999999991E-3</v>
      </c>
      <c r="AM10" s="240">
        <f>1/1000*(SUM([1]PaperSectorMinusCoreVPAImp!AK$47:AK$47)+SUM([1]PaperSectorMinusCoreVPAImp!AK$105:AK$105))</f>
        <v>5.1636E-3</v>
      </c>
      <c r="AN10" s="240">
        <f>1/1000*(SUM([1]PaperSectorMinusCoreVPAImp!AL$47:AL$47)+SUM([1]PaperSectorMinusCoreVPAImp!AL$105:AL$105))</f>
        <v>2.0823999999999999E-3</v>
      </c>
      <c r="AO10" s="240">
        <f>1/1000*(SUM([1]PaperSectorMinusCoreVPAImp!AM$47:AM$47)+SUM([1]PaperSectorMinusCoreVPAImp!AM$105:AM$105))</f>
        <v>1.2546300000000002E-2</v>
      </c>
      <c r="AP10" s="240">
        <f>1/1000*(SUM([1]PaperSectorMinusCoreVPAImp!AN$47:AN$47)+SUM([1]PaperSectorMinusCoreVPAImp!AN$105:AN$105))</f>
        <v>8.0459999999999993E-3</v>
      </c>
      <c r="AQ10" s="240">
        <f>1/1000*(SUM([1]PaperSectorMinusCoreVPAImp!AO$47:AO$47)+SUM([1]PaperSectorMinusCoreVPAImp!AO$105:AO$105))</f>
        <v>8.1583000000000003E-3</v>
      </c>
      <c r="AR10" s="240">
        <f>1/1000*(SUM([1]PaperSectorMinusCoreVPAImp!AP$47:AP$47)+SUM([1]PaperSectorMinusCoreVPAImp!AP$105:AP$105))</f>
        <v>9.3407999999999998E-3</v>
      </c>
      <c r="AS10" s="240">
        <f>1/1000*(SUM([1]PaperSectorMinusCoreVPAImp!AQ$47:AQ$47)+SUM([1]PaperSectorMinusCoreVPAImp!AQ$105:AQ$105))</f>
        <v>6.8578999999999992E-3</v>
      </c>
      <c r="AT10" s="441">
        <f>1/1000*(SUM([1]PaperSectorMinusCoreVPAImp!AR$47:AR$47)+SUM([1]PaperSectorMinusCoreVPAImp!AR$105:AR$105))</f>
        <v>7.7447000000000002E-3</v>
      </c>
      <c r="AU10" s="240">
        <f>1/1000*(SUM([1]PaperSectorMinusCoreVPAImp!AS$47:AS$47)+SUM([1]PaperSectorMinusCoreVPAImp!AS$105:AS$105))</f>
        <v>8.8371999999999999E-3</v>
      </c>
      <c r="AV10" s="240">
        <f>1/1000*(SUM([1]PaperSectorMinusCoreVPAImp!AT$47:AT$47)+SUM([1]PaperSectorMinusCoreVPAImp!AT$105:AT$105))</f>
        <v>1.01178E-2</v>
      </c>
      <c r="AW10" s="240">
        <f>1/1000*(SUM([1]PaperSectorMinusCoreVPAImp!AU$47:AU$47)+SUM([1]PaperSectorMinusCoreVPAImp!AU$105:AU$105))</f>
        <v>1.3355800000000001E-2</v>
      </c>
      <c r="AX10" s="240">
        <f>1/1000*(SUM([1]PaperSectorMinusCoreVPAImp!AV$47:AV$47)+SUM([1]PaperSectorMinusCoreVPAImp!AV$105:AV$105))</f>
        <v>1.55566E-2</v>
      </c>
      <c r="AY10" s="240">
        <f>1/1000*(SUM([1]PaperSectorMinusCoreVPAImp!AW$47:AW$47)+SUM([1]PaperSectorMinusCoreVPAImp!AW$105:AW$105))</f>
        <v>0</v>
      </c>
      <c r="AZ10" s="240">
        <f>1/1000*(SUM([1]PaperSectorMinusCoreVPAImp!AX$47:AX$47)+SUM([1]PaperSectorMinusCoreVPAImp!AX$105:AX$105))</f>
        <v>0</v>
      </c>
      <c r="BA10" s="240">
        <f>1/1000*(SUM([1]PaperSectorMinusCoreVPAImp!AY$47:AY$47)+SUM([1]PaperSectorMinusCoreVPAImp!AY$105:AY$105))</f>
        <v>0</v>
      </c>
      <c r="BB10" s="240">
        <f>1/1000*(SUM([1]PaperSectorMinusCoreVPAImp!AZ$47:AZ$47)+SUM([1]PaperSectorMinusCoreVPAImp!AZ$105:AZ$105))</f>
        <v>0</v>
      </c>
      <c r="BC10" s="241">
        <f>1/1000*(SUM([1]PaperSectorMinusCoreVPAImp!BA$47:BA$47)+SUM([1]PaperSectorMinusCoreVPAImp!BA$105:BA$105))</f>
        <v>0</v>
      </c>
      <c r="BD10" s="259"/>
    </row>
    <row r="11" spans="1:56">
      <c r="B11" s="8" t="s">
        <v>17</v>
      </c>
      <c r="C11" s="50">
        <f t="shared" ref="C11:AB11" si="2">SUM(C9:C9)-SUM(C10:C10)</f>
        <v>1.9610550000000003E-4</v>
      </c>
      <c r="D11" s="40">
        <f t="shared" si="2"/>
        <v>1.3980749999999999E-4</v>
      </c>
      <c r="E11" s="40">
        <f t="shared" si="2"/>
        <v>2.3245249999999997E-4</v>
      </c>
      <c r="F11" s="40">
        <f t="shared" si="2"/>
        <v>8.7908099999999955E-4</v>
      </c>
      <c r="G11" s="40">
        <f t="shared" si="2"/>
        <v>1.2709164999999999E-3</v>
      </c>
      <c r="H11" s="40">
        <f t="shared" si="2"/>
        <v>2.0122689999999997E-3</v>
      </c>
      <c r="I11" s="40">
        <f t="shared" si="2"/>
        <v>3.4085309999999998E-3</v>
      </c>
      <c r="J11" s="41">
        <f t="shared" si="2"/>
        <v>7.4836824999999982E-3</v>
      </c>
      <c r="K11" s="41">
        <f t="shared" si="2"/>
        <v>6.403022500000001E-3</v>
      </c>
      <c r="L11" s="41">
        <f t="shared" si="2"/>
        <v>3.8321780000000012E-3</v>
      </c>
      <c r="M11" s="40">
        <f t="shared" si="2"/>
        <v>4.085819499999999E-3</v>
      </c>
      <c r="N11" s="40">
        <f t="shared" si="2"/>
        <v>1.7057484499999994E-2</v>
      </c>
      <c r="O11" s="40">
        <f t="shared" si="2"/>
        <v>9.309615000000002E-3</v>
      </c>
      <c r="P11" s="40">
        <f t="shared" si="2"/>
        <v>1.2743111499999999E-2</v>
      </c>
      <c r="Q11" s="40">
        <f t="shared" si="2"/>
        <v>1.3511704500000003E-2</v>
      </c>
      <c r="R11" s="40">
        <f t="shared" si="2"/>
        <v>5.1972479999999981E-3</v>
      </c>
      <c r="S11" s="422">
        <f t="shared" si="2"/>
        <v>5.3776205000000028E-3</v>
      </c>
      <c r="T11" s="40">
        <f t="shared" si="2"/>
        <v>7.1009606500000017E-3</v>
      </c>
      <c r="U11" s="40">
        <f t="shared" si="2"/>
        <v>7.8679299999999987E-3</v>
      </c>
      <c r="V11" s="42">
        <f t="shared" si="2"/>
        <v>8.1618179999999978E-3</v>
      </c>
      <c r="W11" s="42">
        <f t="shared" si="2"/>
        <v>8.7447053400000058E-3</v>
      </c>
      <c r="X11" s="40">
        <f t="shared" si="2"/>
        <v>0</v>
      </c>
      <c r="Y11" s="40">
        <f t="shared" si="2"/>
        <v>0</v>
      </c>
      <c r="Z11" s="40">
        <f t="shared" si="2"/>
        <v>0</v>
      </c>
      <c r="AA11" s="40">
        <f t="shared" si="2"/>
        <v>0</v>
      </c>
      <c r="AB11" s="71">
        <f t="shared" si="2"/>
        <v>0</v>
      </c>
      <c r="AC11" s="4"/>
      <c r="AD11" s="70">
        <f t="shared" ref="AD11:BC11" si="3">SUM(AD9:AD9)-SUM(AD10:AD10)</f>
        <v>4.1449999999999999E-4</v>
      </c>
      <c r="AE11" s="42">
        <f t="shared" si="3"/>
        <v>9.2599999999999988E-5</v>
      </c>
      <c r="AF11" s="42">
        <f t="shared" si="3"/>
        <v>9.6899999999999997E-5</v>
      </c>
      <c r="AG11" s="42">
        <f t="shared" si="3"/>
        <v>2.8739999999999999E-4</v>
      </c>
      <c r="AH11" s="42">
        <f t="shared" si="3"/>
        <v>4.8129999999999999E-4</v>
      </c>
      <c r="AI11" s="42">
        <f t="shared" si="3"/>
        <v>1.0427999999999998E-3</v>
      </c>
      <c r="AJ11" s="42">
        <f t="shared" si="3"/>
        <v>1.4013999999999997E-3</v>
      </c>
      <c r="AK11" s="42">
        <f t="shared" si="3"/>
        <v>3.0098999999999994E-3</v>
      </c>
      <c r="AL11" s="42">
        <f t="shared" si="3"/>
        <v>3.6051000000000008E-3</v>
      </c>
      <c r="AM11" s="42">
        <f t="shared" si="3"/>
        <v>2.9570000000000004E-3</v>
      </c>
      <c r="AN11" s="42">
        <f t="shared" si="3"/>
        <v>3.0094000000000015E-3</v>
      </c>
      <c r="AO11" s="42">
        <f t="shared" si="3"/>
        <v>8.9058999999999996E-3</v>
      </c>
      <c r="AP11" s="42">
        <f t="shared" si="3"/>
        <v>5.3335999999999991E-3</v>
      </c>
      <c r="AQ11" s="42">
        <f t="shared" si="3"/>
        <v>6.155500000000003E-3</v>
      </c>
      <c r="AR11" s="42">
        <f t="shared" si="3"/>
        <v>6.4758000000000003E-3</v>
      </c>
      <c r="AS11" s="42">
        <f t="shared" si="3"/>
        <v>3.1190999999999988E-3</v>
      </c>
      <c r="AT11" s="433">
        <f t="shared" si="3"/>
        <v>2.8990000000000005E-3</v>
      </c>
      <c r="AU11" s="42">
        <f t="shared" si="3"/>
        <v>3.2237999999999989E-3</v>
      </c>
      <c r="AV11" s="42">
        <f t="shared" si="3"/>
        <v>3.9545000000000014E-3</v>
      </c>
      <c r="AW11" s="42">
        <f t="shared" si="3"/>
        <v>3.6662000000000014E-3</v>
      </c>
      <c r="AX11" s="42">
        <f t="shared" si="3"/>
        <v>3.7623999999999991E-3</v>
      </c>
      <c r="AY11" s="42">
        <f t="shared" si="3"/>
        <v>0</v>
      </c>
      <c r="AZ11" s="42">
        <f t="shared" si="3"/>
        <v>0</v>
      </c>
      <c r="BA11" s="42">
        <f t="shared" si="3"/>
        <v>0</v>
      </c>
      <c r="BB11" s="42">
        <f t="shared" si="3"/>
        <v>0</v>
      </c>
      <c r="BC11" s="57">
        <f t="shared" si="3"/>
        <v>0</v>
      </c>
      <c r="BD11" s="259"/>
    </row>
    <row r="12" spans="1:56" ht="17.149999999999999" customHeight="1">
      <c r="B12" s="17" t="s">
        <v>112</v>
      </c>
      <c r="C12" s="31">
        <f>1/$A$1*[1]PaperSectorMinusCoreVPAImp!$B$264</f>
        <v>7.1493249249999974E-2</v>
      </c>
      <c r="D12" s="33">
        <f>1/$A$1*[1]PaperSectorMinusCoreVPAImp!$C$264</f>
        <v>7.3020586749999977E-2</v>
      </c>
      <c r="E12" s="33">
        <f>1/$A$1*[1]PaperSectorMinusCoreVPAImp!$D$264</f>
        <v>8.7760581770000012E-2</v>
      </c>
      <c r="F12" s="33">
        <f>1/$A$1*[1]PaperSectorMinusCoreVPAImp!$E$264</f>
        <v>8.3908273899999983E-2</v>
      </c>
      <c r="G12" s="33">
        <f>1/$A$1*[1]PaperSectorMinusCoreVPAImp!$F$264</f>
        <v>9.4946006019999973E-2</v>
      </c>
      <c r="H12" s="33">
        <f>1/$A$1*[1]PaperSectorMinusCoreVPAImp!$G$264</f>
        <v>0.11247772446000003</v>
      </c>
      <c r="I12" s="33">
        <f>1/$A$1*[1]PaperSectorMinusCoreVPAImp!$H$264</f>
        <v>0.14416064148999999</v>
      </c>
      <c r="J12" s="36">
        <f>1/$A$1*[1]PaperSectorMinusCoreVPAImp!$I$264</f>
        <v>0.18534633585000002</v>
      </c>
      <c r="K12" s="36">
        <f>1/$A$1*[1]PaperSectorMinusCoreVPAImp!$J$264</f>
        <v>0.18673303020000001</v>
      </c>
      <c r="L12" s="36">
        <f>1/$A$1*[1]PaperSectorMinusCoreVPAImp!K$264</f>
        <v>0.17803045413000002</v>
      </c>
      <c r="M12" s="33">
        <f>1/$A$1*[1]PaperSectorMinusCoreVPAImp!L$264</f>
        <v>0.19647341771000001</v>
      </c>
      <c r="N12" s="33">
        <f>1/$A$1*[1]PaperSectorMinusCoreVPAImp!M$264</f>
        <v>0.24730042749999998</v>
      </c>
      <c r="O12" s="33">
        <f>1/$A$1*[1]PaperSectorMinusCoreVPAImp!N$264</f>
        <v>0.25911035650000003</v>
      </c>
      <c r="P12" s="33">
        <f>1/$A$1*[1]PaperSectorMinusCoreVPAImp!O$264</f>
        <v>0.27141667800000002</v>
      </c>
      <c r="Q12" s="33">
        <f>1/$A$1*[1]PaperSectorMinusCoreVPAImp!P$264</f>
        <v>0.26467533050000003</v>
      </c>
      <c r="R12" s="33">
        <f>1/$A$1*[1]PaperSectorMinusCoreVPAImp!Q$264</f>
        <v>0.2061833025</v>
      </c>
      <c r="S12" s="33">
        <f>1/$A$1*[1]PaperSectorMinusCoreVPAImp!R$264</f>
        <v>0.23786278450000001</v>
      </c>
      <c r="T12" s="33">
        <f>1/$A$1*[1]PaperSectorMinusCoreVPAImp!S$264</f>
        <v>0.27231706705999997</v>
      </c>
      <c r="U12" s="33">
        <f>1/$A$1*[1]PaperSectorMinusCoreVPAImp!T$264</f>
        <v>0.25011797375000006</v>
      </c>
      <c r="V12" s="33">
        <f>1/$A$1*[1]PaperSectorMinusCoreVPAImp!U$264</f>
        <v>0.26871754579999996</v>
      </c>
      <c r="W12" s="33">
        <f>1/$A$1*[1]PaperSectorMinusCoreVPAImp!V$264</f>
        <v>0.30893696394999998</v>
      </c>
      <c r="X12" s="33">
        <f>1/$A$1*[1]PaperSectorMinusCoreVPAImp!W$264</f>
        <v>0</v>
      </c>
      <c r="Y12" s="33">
        <f>1/$A$1*[1]PaperSectorMinusCoreVPAImp!X$264</f>
        <v>0</v>
      </c>
      <c r="Z12" s="33">
        <f>1/$A$1*[1]PaperSectorMinusCoreVPAImp!Y$264</f>
        <v>0</v>
      </c>
      <c r="AA12" s="33">
        <f>1/$A$1*[1]PaperSectorMinusCoreVPAImp!Z$264</f>
        <v>0</v>
      </c>
      <c r="AB12" s="58">
        <f>1/$A$1*[1]PaperSectorMinusCoreVPAImp!AA$264</f>
        <v>0</v>
      </c>
      <c r="AC12" s="15"/>
      <c r="AD12" s="264">
        <f>1/1000*[1]PaperSectorMinusCoreVPAImp!AB$264</f>
        <v>3.6786200000000012E-2</v>
      </c>
      <c r="AE12" s="33">
        <f>1/1000*[1]PaperSectorMinusCoreVPAImp!AC$264</f>
        <v>2.9169699999999993E-2</v>
      </c>
      <c r="AF12" s="33">
        <f>1/1000*[1]PaperSectorMinusCoreVPAImp!AD$264</f>
        <v>3.7296700000000009E-2</v>
      </c>
      <c r="AG12" s="33">
        <f>1/1000*[1]PaperSectorMinusCoreVPAImp!AE$264</f>
        <v>4.6073099999999999E-2</v>
      </c>
      <c r="AH12" s="33">
        <f>1/1000*[1]PaperSectorMinusCoreVPAImp!AF$264</f>
        <v>5.8004300000000002E-2</v>
      </c>
      <c r="AI12" s="33">
        <f>1/1000*[1]PaperSectorMinusCoreVPAImp!AG$264</f>
        <v>7.5383700000000012E-2</v>
      </c>
      <c r="AJ12" s="33">
        <f>1/1000*[1]PaperSectorMinusCoreVPAImp!AH$264</f>
        <v>9.6642800000000001E-2</v>
      </c>
      <c r="AK12" s="33">
        <f>1/1000*[1]PaperSectorMinusCoreVPAImp!AI$264</f>
        <v>0.13712199999999999</v>
      </c>
      <c r="AL12" s="33">
        <f>1/1000*[1]PaperSectorMinusCoreVPAImp!AJ$264</f>
        <v>0.18346540000000003</v>
      </c>
      <c r="AM12" s="33">
        <f>1/1000*[1]PaperSectorMinusCoreVPAImp!AK$264</f>
        <v>0.15142090000000002</v>
      </c>
      <c r="AN12" s="33">
        <f>1/1000*[1]PaperSectorMinusCoreVPAImp!AL$264</f>
        <v>0.11870430000000001</v>
      </c>
      <c r="AO12" s="33">
        <f>1/1000*[1]PaperSectorMinusCoreVPAImp!AM$264</f>
        <v>0.22294320000000004</v>
      </c>
      <c r="AP12" s="33">
        <f>1/1000*[1]PaperSectorMinusCoreVPAImp!AN$264</f>
        <v>0.17893370000000006</v>
      </c>
      <c r="AQ12" s="33">
        <f>1/1000*[1]PaperSectorMinusCoreVPAImp!AO$264</f>
        <v>0.19810909999999998</v>
      </c>
      <c r="AR12" s="33">
        <f>1/1000*[1]PaperSectorMinusCoreVPAImp!AP$264</f>
        <v>0.2207315</v>
      </c>
      <c r="AS12" s="33">
        <f>1/1000*[1]PaperSectorMinusCoreVPAImp!AQ$264</f>
        <v>0.12714689999999995</v>
      </c>
      <c r="AT12" s="33">
        <f>1/1000*[1]PaperSectorMinusCoreVPAImp!AR$264</f>
        <v>0.12813640000000001</v>
      </c>
      <c r="AU12" s="33">
        <f>1/1000*[1]PaperSectorMinusCoreVPAImp!AS$264</f>
        <v>0.14977840000000001</v>
      </c>
      <c r="AV12" s="33">
        <f>1/1000*[1]PaperSectorMinusCoreVPAImp!AT$264</f>
        <v>0.16183609999999995</v>
      </c>
      <c r="AW12" s="33">
        <f>1/1000*[1]PaperSectorMinusCoreVPAImp!AU$264</f>
        <v>0.15298599999999998</v>
      </c>
      <c r="AX12" s="33">
        <f>1/1000*[1]PaperSectorMinusCoreVPAImp!AV$264</f>
        <v>0.1596506</v>
      </c>
      <c r="AY12" s="33">
        <f>1/1000*[1]PaperSectorMinusCoreVPAImp!AW$264</f>
        <v>0</v>
      </c>
      <c r="AZ12" s="33">
        <f>1/1000*[1]PaperSectorMinusCoreVPAImp!AX$264</f>
        <v>0</v>
      </c>
      <c r="BA12" s="33">
        <f>1/1000*[1]PaperSectorMinusCoreVPAImp!AY$264</f>
        <v>0</v>
      </c>
      <c r="BB12" s="33">
        <f>1/1000*[1]PaperSectorMinusCoreVPAImp!AZ$264</f>
        <v>0</v>
      </c>
      <c r="BC12" s="58">
        <f>1/1000*[1]PaperSectorMinusCoreVPAImp!BA$264</f>
        <v>0</v>
      </c>
      <c r="BD12" s="307"/>
    </row>
    <row r="13" spans="1:56">
      <c r="B13" s="5" t="s">
        <v>42</v>
      </c>
      <c r="C13" s="49">
        <f>1/$A$1*[1]PaperSectorMinusCoreVPAImp!$B$16</f>
        <v>2.4329865E-3</v>
      </c>
      <c r="D13" s="12">
        <f>1/$A$1*[1]PaperSectorMinusCoreVPAImp!$C$16</f>
        <v>3.529127E-3</v>
      </c>
      <c r="E13" s="12">
        <f>1/$A$1*[1]PaperSectorMinusCoreVPAImp!$D$16</f>
        <v>6.6866239999999995E-3</v>
      </c>
      <c r="F13" s="12">
        <f>1/$A$1*[1]PaperSectorMinusCoreVPAImp!$E$16</f>
        <v>5.2156160000000002E-3</v>
      </c>
      <c r="G13" s="12">
        <f>1/$A$1*[1]PaperSectorMinusCoreVPAImp!$F$16</f>
        <v>4.490661E-3</v>
      </c>
      <c r="H13" s="12">
        <f>1/$A$1*[1]PaperSectorMinusCoreVPAImp!$G$16</f>
        <v>4.7919759999999999E-3</v>
      </c>
      <c r="I13" s="12">
        <f>1/$A$1*[1]PaperSectorMinusCoreVPAImp!$H$16</f>
        <v>7.6955374999999994E-3</v>
      </c>
      <c r="J13" s="39">
        <f>1/$A$1*[1]PaperSectorMinusCoreVPAImp!$I$16</f>
        <v>8.6295230000000001E-3</v>
      </c>
      <c r="K13" s="39">
        <f>1/$A$1*[1]PaperSectorMinusCoreVPAImp!$J$16</f>
        <v>1.1308895499999999E-2</v>
      </c>
      <c r="L13" s="39">
        <f>1/$A$1*[1]PaperSectorMinusCoreVPAImp!K$16</f>
        <v>1.24179055E-2</v>
      </c>
      <c r="M13" s="12">
        <f>1/$A$1*[1]PaperSectorMinusCoreVPAImp!L$16</f>
        <v>1.4240092579999999E-2</v>
      </c>
      <c r="N13" s="12">
        <f>1/$A$1*[1]PaperSectorMinusCoreVPAImp!M$16</f>
        <v>1.50383345E-2</v>
      </c>
      <c r="O13" s="12">
        <f>1/$A$1*[1]PaperSectorMinusCoreVPAImp!N$16</f>
        <v>1.7196711E-2</v>
      </c>
      <c r="P13" s="12">
        <f>1/$A$1*[1]PaperSectorMinusCoreVPAImp!O$16</f>
        <v>1.4944134E-2</v>
      </c>
      <c r="Q13" s="12">
        <f>1/$A$1*[1]PaperSectorMinusCoreVPAImp!P$16</f>
        <v>1.3562892999999999E-2</v>
      </c>
      <c r="R13" s="12">
        <f>1/$A$1*[1]PaperSectorMinusCoreVPAImp!Q$16</f>
        <v>1.2154095E-2</v>
      </c>
      <c r="S13" s="14">
        <f>1/$A$1*[1]PaperSectorMinusCoreVPAImp!R$16</f>
        <v>1.1070680999999999E-2</v>
      </c>
      <c r="T13" s="12">
        <f>1/$A$1*[1]PaperSectorMinusCoreVPAImp!S$16</f>
        <v>1.2440291499999999E-2</v>
      </c>
      <c r="U13" s="12">
        <f>1/$A$1*[1]PaperSectorMinusCoreVPAImp!T$16</f>
        <v>1.17040385E-2</v>
      </c>
      <c r="V13" s="12">
        <f>1/$A$1*[1]PaperSectorMinusCoreVPAImp!U$16</f>
        <v>0</v>
      </c>
      <c r="W13" s="12">
        <f>1/$A$1*[1]PaperSectorMinusCoreVPAImp!V$16</f>
        <v>1.2629035E-2</v>
      </c>
      <c r="X13" s="12">
        <f>1/$A$1*[1]PaperSectorMinusCoreVPAImp!W$16</f>
        <v>0</v>
      </c>
      <c r="Y13" s="12">
        <f>1/$A$1*[1]PaperSectorMinusCoreVPAImp!X$16</f>
        <v>0</v>
      </c>
      <c r="Z13" s="12">
        <f>1/$A$1*[1]PaperSectorMinusCoreVPAImp!Y$16</f>
        <v>0</v>
      </c>
      <c r="AA13" s="12">
        <f>1/$A$1*[1]PaperSectorMinusCoreVPAImp!Z$16</f>
        <v>0</v>
      </c>
      <c r="AB13" s="11">
        <f>1/$A$1*[1]PaperSectorMinusCoreVPAImp!AA$16</f>
        <v>0</v>
      </c>
      <c r="AC13" s="301"/>
      <c r="AD13" s="73">
        <f>1/1000*[1]PaperSectorMinusCoreVPAImp!AB$16</f>
        <v>1.0744000000000001E-3</v>
      </c>
      <c r="AE13" s="12">
        <f>1/1000*[1]PaperSectorMinusCoreVPAImp!AC$16</f>
        <v>1.3204E-3</v>
      </c>
      <c r="AF13" s="12">
        <f>1/1000*[1]PaperSectorMinusCoreVPAImp!AD$16</f>
        <v>2.0511999999999996E-3</v>
      </c>
      <c r="AG13" s="12">
        <f>1/1000*[1]PaperSectorMinusCoreVPAImp!AE$16</f>
        <v>2.8201000000000003E-3</v>
      </c>
      <c r="AH13" s="12">
        <f>1/1000*[1]PaperSectorMinusCoreVPAImp!AF$16</f>
        <v>2.1623000000000002E-3</v>
      </c>
      <c r="AI13" s="12">
        <f>1/1000*[1]PaperSectorMinusCoreVPAImp!AG$16</f>
        <v>2.8117999999999997E-3</v>
      </c>
      <c r="AJ13" s="12">
        <f>1/1000*[1]PaperSectorMinusCoreVPAImp!AH$16</f>
        <v>5.4688000000000002E-3</v>
      </c>
      <c r="AK13" s="12">
        <f>1/1000*[1]PaperSectorMinusCoreVPAImp!AI$16</f>
        <v>7.5315E-3</v>
      </c>
      <c r="AL13" s="12">
        <f>1/1000*[1]PaperSectorMinusCoreVPAImp!AJ$16</f>
        <v>9.2145999999999999E-3</v>
      </c>
      <c r="AM13" s="12">
        <f>1/1000*[1]PaperSectorMinusCoreVPAImp!AK$16</f>
        <v>1.07055E-2</v>
      </c>
      <c r="AN13" s="12">
        <f>1/1000*[1]PaperSectorMinusCoreVPAImp!AL$16</f>
        <v>9.6877999999999999E-3</v>
      </c>
      <c r="AO13" s="12">
        <f>1/1000*[1]PaperSectorMinusCoreVPAImp!AM$16</f>
        <v>9.4552999999999998E-3</v>
      </c>
      <c r="AP13" s="12">
        <f>1/1000*[1]PaperSectorMinusCoreVPAImp!AN$16</f>
        <v>8.5435000000000007E-3</v>
      </c>
      <c r="AQ13" s="12">
        <f>1/1000*[1]PaperSectorMinusCoreVPAImp!AO$16</f>
        <v>7.6391999999999996E-3</v>
      </c>
      <c r="AR13" s="12">
        <f>1/1000*[1]PaperSectorMinusCoreVPAImp!AP$16</f>
        <v>6.9988999999999997E-3</v>
      </c>
      <c r="AS13" s="12">
        <f>1/1000*[1]PaperSectorMinusCoreVPAImp!AQ$16</f>
        <v>5.1567999999999996E-3</v>
      </c>
      <c r="AT13" s="432">
        <f>1/1000*[1]PaperSectorMinusCoreVPAImp!AR$16</f>
        <v>5.4631999999999997E-3</v>
      </c>
      <c r="AU13" s="12">
        <f>1/1000*[1]PaperSectorMinusCoreVPAImp!AS$16</f>
        <v>6.1999999999999998E-3</v>
      </c>
      <c r="AV13" s="12">
        <f>1/1000*[1]PaperSectorMinusCoreVPAImp!AT$16</f>
        <v>6.0271999999999999E-3</v>
      </c>
      <c r="AW13" s="12">
        <f>1/1000*[1]PaperSectorMinusCoreVPAImp!AU$16</f>
        <v>0</v>
      </c>
      <c r="AX13" s="12">
        <f>1/1000*[1]PaperSectorMinusCoreVPAImp!AV$16</f>
        <v>6.3860999999999987E-3</v>
      </c>
      <c r="AY13" s="12">
        <f>1/1000*[1]PaperSectorMinusCoreVPAImp!AW$16</f>
        <v>0</v>
      </c>
      <c r="AZ13" s="12">
        <f>1/1000*[1]PaperSectorMinusCoreVPAImp!AX$16</f>
        <v>0</v>
      </c>
      <c r="BA13" s="12">
        <f>1/1000*[1]PaperSectorMinusCoreVPAImp!AY$16</f>
        <v>0</v>
      </c>
      <c r="BB13" s="12">
        <f>1/1000*[1]PaperSectorMinusCoreVPAImp!AZ$16</f>
        <v>0</v>
      </c>
      <c r="BC13" s="11">
        <f>1/1000*[1]PaperSectorMinusCoreVPAImp!BA$16</f>
        <v>0</v>
      </c>
      <c r="BD13" s="259"/>
    </row>
    <row r="14" spans="1:56">
      <c r="B14" s="5" t="s">
        <v>43</v>
      </c>
      <c r="C14" s="49">
        <f>1/$A$1*[1]PaperSectorMinusCoreVPAImp!$B$84</f>
        <v>1.0083097499999999E-2</v>
      </c>
      <c r="D14" s="12">
        <f>1/$A$1*[1]PaperSectorMinusCoreVPAImp!$C$84</f>
        <v>1.1220781499999999E-2</v>
      </c>
      <c r="E14" s="12">
        <f>1/$A$1*[1]PaperSectorMinusCoreVPAImp!$D$84</f>
        <v>9.0877065000000007E-3</v>
      </c>
      <c r="F14" s="12">
        <f>1/$A$1*[1]PaperSectorMinusCoreVPAImp!$E$84</f>
        <v>7.3876884999999996E-3</v>
      </c>
      <c r="G14" s="12">
        <f>1/$A$1*[1]PaperSectorMinusCoreVPAImp!$F$84</f>
        <v>1.1909104499999998E-2</v>
      </c>
      <c r="H14" s="12">
        <f>1/$A$1*[1]PaperSectorMinusCoreVPAImp!$G$84</f>
        <v>1.5167824E-2</v>
      </c>
      <c r="I14" s="12">
        <f>1/$A$1*[1]PaperSectorMinusCoreVPAImp!$H$84</f>
        <v>2.2702997499999999E-2</v>
      </c>
      <c r="J14" s="39">
        <f>1/$A$1*[1]PaperSectorMinusCoreVPAImp!$I$84</f>
        <v>3.1949757500000002E-2</v>
      </c>
      <c r="K14" s="39">
        <f>1/$A$1*[1]PaperSectorMinusCoreVPAImp!$J$84</f>
        <v>5.0231564999999997E-3</v>
      </c>
      <c r="L14" s="39">
        <f>1/$A$1*[1]PaperSectorMinusCoreVPAImp!K$84</f>
        <v>1.9259995499999998E-2</v>
      </c>
      <c r="M14" s="12">
        <f>1/$A$1*[1]PaperSectorMinusCoreVPAImp!L$84</f>
        <v>1.9794599999999999E-2</v>
      </c>
      <c r="N14" s="12">
        <f>1/$A$1*[1]PaperSectorMinusCoreVPAImp!M$84</f>
        <v>2.7579244499999999E-2</v>
      </c>
      <c r="O14" s="12">
        <f>1/$A$1*[1]PaperSectorMinusCoreVPAImp!N$84</f>
        <v>2.8158723E-2</v>
      </c>
      <c r="P14" s="12">
        <f>1/$A$1*[1]PaperSectorMinusCoreVPAImp!O$84</f>
        <v>2.9109761999999997E-2</v>
      </c>
      <c r="Q14" s="12">
        <f>1/$A$1*[1]PaperSectorMinusCoreVPAImp!P$84</f>
        <v>1.4927849999999999E-2</v>
      </c>
      <c r="R14" s="12">
        <f>1/$A$1*[1]PaperSectorMinusCoreVPAImp!Q$84</f>
        <v>1.2186404999999999E-2</v>
      </c>
      <c r="S14" s="14">
        <f>1/$A$1*[1]PaperSectorMinusCoreVPAImp!R$84</f>
        <v>1.6237008000000001E-2</v>
      </c>
      <c r="T14" s="12">
        <f>1/$A$1*[1]PaperSectorMinusCoreVPAImp!S$84</f>
        <v>1.5085062E-2</v>
      </c>
      <c r="U14" s="12">
        <f>1/$A$1*[1]PaperSectorMinusCoreVPAImp!T$84</f>
        <v>3.2382405E-3</v>
      </c>
      <c r="V14" s="12">
        <f>1/$A$1*[1]PaperSectorMinusCoreVPAImp!U$84</f>
        <v>1.11224115E-2</v>
      </c>
      <c r="W14" s="12">
        <f>1/$A$1*[1]PaperSectorMinusCoreVPAImp!V$84</f>
        <v>1.6523792999999998E-2</v>
      </c>
      <c r="X14" s="12">
        <f>1/$A$1*[1]PaperSectorMinusCoreVPAImp!W$84</f>
        <v>0</v>
      </c>
      <c r="Y14" s="12">
        <f>1/$A$1*[1]PaperSectorMinusCoreVPAImp!X$84</f>
        <v>0</v>
      </c>
      <c r="Z14" s="12">
        <f>1/$A$1*[1]PaperSectorMinusCoreVPAImp!Y$84</f>
        <v>0</v>
      </c>
      <c r="AA14" s="12">
        <f>1/$A$1*[1]PaperSectorMinusCoreVPAImp!Z$84</f>
        <v>0</v>
      </c>
      <c r="AB14" s="11">
        <f>1/$A$1*[1]PaperSectorMinusCoreVPAImp!AA$84</f>
        <v>0</v>
      </c>
      <c r="AC14" s="301"/>
      <c r="AD14" s="73">
        <f>1/1000*[1]PaperSectorMinusCoreVPAImp!AB$84</f>
        <v>5.3888999999999994E-3</v>
      </c>
      <c r="AE14" s="12">
        <f>1/1000*[1]PaperSectorMinusCoreVPAImp!AC$84</f>
        <v>3.2242999999999994E-3</v>
      </c>
      <c r="AF14" s="12">
        <f>1/1000*[1]PaperSectorMinusCoreVPAImp!AD$84</f>
        <v>2.6413999999999999E-3</v>
      </c>
      <c r="AG14" s="12">
        <f>1/1000*[1]PaperSectorMinusCoreVPAImp!AE$84</f>
        <v>2.9646999999999998E-3</v>
      </c>
      <c r="AH14" s="12">
        <f>1/1000*[1]PaperSectorMinusCoreVPAImp!AF$84</f>
        <v>4.2144999999999995E-3</v>
      </c>
      <c r="AI14" s="12">
        <f>1/1000*[1]PaperSectorMinusCoreVPAImp!AG$84</f>
        <v>5.6950999999999989E-3</v>
      </c>
      <c r="AJ14" s="12">
        <f>1/1000*[1]PaperSectorMinusCoreVPAImp!AH$84</f>
        <v>8.0351999999999993E-3</v>
      </c>
      <c r="AK14" s="12">
        <f>1/1000*[1]PaperSectorMinusCoreVPAImp!AI$84</f>
        <v>1.1533199999999999E-2</v>
      </c>
      <c r="AL14" s="12">
        <f>1/1000*[1]PaperSectorMinusCoreVPAImp!AJ$84</f>
        <v>1.5949600000000001E-2</v>
      </c>
      <c r="AM14" s="12">
        <f>1/1000*[1]PaperSectorMinusCoreVPAImp!AK$84</f>
        <v>1.4714900000000001E-2</v>
      </c>
      <c r="AN14" s="12">
        <f>1/1000*[1]PaperSectorMinusCoreVPAImp!AL$84</f>
        <v>2.0080899999999999E-2</v>
      </c>
      <c r="AO14" s="12">
        <f>1/1000*[1]PaperSectorMinusCoreVPAImp!AM$84</f>
        <v>2.05095E-2</v>
      </c>
      <c r="AP14" s="12">
        <f>1/1000*[1]PaperSectorMinusCoreVPAImp!AN$84</f>
        <v>1.68542E-2</v>
      </c>
      <c r="AQ14" s="12">
        <f>1/1000*[1]PaperSectorMinusCoreVPAImp!AO$84</f>
        <v>1.4976E-2</v>
      </c>
      <c r="AR14" s="12">
        <f>1/1000*[1]PaperSectorMinusCoreVPAImp!AP$84</f>
        <v>1.01884E-2</v>
      </c>
      <c r="AS14" s="12">
        <f>1/1000*[1]PaperSectorMinusCoreVPAImp!AQ$84</f>
        <v>6.4666999999999997E-3</v>
      </c>
      <c r="AT14" s="432">
        <f>1/1000*[1]PaperSectorMinusCoreVPAImp!AR$84</f>
        <v>7.5302999999999993E-3</v>
      </c>
      <c r="AU14" s="12">
        <f>1/1000*[1]PaperSectorMinusCoreVPAImp!AS$84</f>
        <v>1.3641800000000001E-2</v>
      </c>
      <c r="AV14" s="12">
        <f>1/1000*[1]PaperSectorMinusCoreVPAImp!AT$84</f>
        <v>1.2208800000000001E-2</v>
      </c>
      <c r="AW14" s="12">
        <f>1/1000*[1]PaperSectorMinusCoreVPAImp!AU$84</f>
        <v>1.19548E-2</v>
      </c>
      <c r="AX14" s="12">
        <f>1/1000*[1]PaperSectorMinusCoreVPAImp!AV$84</f>
        <v>1.0189199999999999E-2</v>
      </c>
      <c r="AY14" s="12">
        <f>1/1000*[1]PaperSectorMinusCoreVPAImp!AW$84</f>
        <v>0</v>
      </c>
      <c r="AZ14" s="12">
        <f>1/1000*[1]PaperSectorMinusCoreVPAImp!AX$84</f>
        <v>0</v>
      </c>
      <c r="BA14" s="12">
        <f>1/1000*[1]PaperSectorMinusCoreVPAImp!AY$84</f>
        <v>0</v>
      </c>
      <c r="BB14" s="12">
        <f>1/1000*[1]PaperSectorMinusCoreVPAImp!AZ$84</f>
        <v>0</v>
      </c>
      <c r="BC14" s="11">
        <f>1/1000*[1]PaperSectorMinusCoreVPAImp!BA$84</f>
        <v>0</v>
      </c>
      <c r="BD14" s="259"/>
    </row>
    <row r="15" spans="1:56">
      <c r="B15" s="5" t="s">
        <v>21</v>
      </c>
      <c r="C15" s="49">
        <f>1/$A$1*[1]PaperSectorMinusCoreVPAImp!$B$91</f>
        <v>1.7522431499999998E-2</v>
      </c>
      <c r="D15" s="12">
        <f>1/$A$1*[1]PaperSectorMinusCoreVPAImp!$C$91</f>
        <v>1.44696615E-2</v>
      </c>
      <c r="E15" s="12">
        <f>1/$A$1*[1]PaperSectorMinusCoreVPAImp!$D$91</f>
        <v>1.7219493499999999E-2</v>
      </c>
      <c r="F15" s="12">
        <f>1/$A$1*[1]PaperSectorMinusCoreVPAImp!$E$91</f>
        <v>1.66535103E-2</v>
      </c>
      <c r="G15" s="12">
        <f>1/$A$1*[1]PaperSectorMinusCoreVPAImp!$F$91</f>
        <v>1.8043975400000002E-2</v>
      </c>
      <c r="H15" s="12">
        <f>1/$A$1*[1]PaperSectorMinusCoreVPAImp!$G$91</f>
        <v>2.50146142E-2</v>
      </c>
      <c r="I15" s="12">
        <f>1/$A$1*[1]PaperSectorMinusCoreVPAImp!$H$91</f>
        <v>2.3468128099999999E-2</v>
      </c>
      <c r="J15" s="39">
        <f>1/$A$1*[1]PaperSectorMinusCoreVPAImp!$I$91</f>
        <v>2.9854763940000001E-2</v>
      </c>
      <c r="K15" s="39">
        <f>1/$A$1*[1]PaperSectorMinusCoreVPAImp!$J$91</f>
        <v>3.0646199999999998E-5</v>
      </c>
      <c r="L15" s="39">
        <f>1/$A$1*[1]PaperSectorMinusCoreVPAImp!K$91</f>
        <v>5.8112989999999997E-5</v>
      </c>
      <c r="M15" s="12">
        <f>1/$A$1*[1]PaperSectorMinusCoreVPAImp!L$91</f>
        <v>4.6738425999999999E-4</v>
      </c>
      <c r="N15" s="12">
        <f>1/$A$1*[1]PaperSectorMinusCoreVPAImp!M$91</f>
        <v>2.1221549999999998E-4</v>
      </c>
      <c r="O15" s="12">
        <f>1/$A$1*[1]PaperSectorMinusCoreVPAImp!N$91</f>
        <v>2.1275099999999998E-4</v>
      </c>
      <c r="P15" s="12">
        <f>1/$A$1*[1]PaperSectorMinusCoreVPAImp!O$91</f>
        <v>3.5546849999999996E-4</v>
      </c>
      <c r="Q15" s="12">
        <f>1/$A$1*[1]PaperSectorMinusCoreVPAImp!P$91</f>
        <v>2.865915E-4</v>
      </c>
      <c r="R15" s="12">
        <f>1/$A$1*[1]PaperSectorMinusCoreVPAImp!Q$91</f>
        <v>3.3839549999999997E-4</v>
      </c>
      <c r="S15" s="14">
        <f>1/$A$1*[1]PaperSectorMinusCoreVPAImp!R$91</f>
        <v>2.6764200000000001E-4</v>
      </c>
      <c r="T15" s="12">
        <f>1/$A$1*[1]PaperSectorMinusCoreVPAImp!S$91</f>
        <v>6.6782860999999992E-4</v>
      </c>
      <c r="U15" s="12">
        <f>1/$A$1*[1]PaperSectorMinusCoreVPAImp!T$91</f>
        <v>4.9607942999999998E-4</v>
      </c>
      <c r="V15" s="12">
        <f>1/$A$1*[1]PaperSectorMinusCoreVPAImp!U$91</f>
        <v>7.6198169999999992E-4</v>
      </c>
      <c r="W15" s="12">
        <f>1/$A$1*[1]PaperSectorMinusCoreVPAImp!V$91</f>
        <v>2.4864062999999997E-3</v>
      </c>
      <c r="X15" s="12">
        <f>1/$A$1*[1]PaperSectorMinusCoreVPAImp!W$91</f>
        <v>0</v>
      </c>
      <c r="Y15" s="12">
        <f>1/$A$1*[1]PaperSectorMinusCoreVPAImp!X$91</f>
        <v>0</v>
      </c>
      <c r="Z15" s="12">
        <f>1/$A$1*[1]PaperSectorMinusCoreVPAImp!Y$91</f>
        <v>0</v>
      </c>
      <c r="AA15" s="12">
        <f>1/$A$1*[1]PaperSectorMinusCoreVPAImp!Z$91</f>
        <v>0</v>
      </c>
      <c r="AB15" s="11">
        <f>1/$A$1*[1]PaperSectorMinusCoreVPAImp!AA$91</f>
        <v>0</v>
      </c>
      <c r="AC15" s="301"/>
      <c r="AD15" s="73">
        <f>1/1000*[1]PaperSectorMinusCoreVPAImp!AB$91</f>
        <v>1.1423600000000001E-2</v>
      </c>
      <c r="AE15" s="12">
        <f>1/1000*[1]PaperSectorMinusCoreVPAImp!AC$91</f>
        <v>5.7375999999999998E-3</v>
      </c>
      <c r="AF15" s="12">
        <f>1/1000*[1]PaperSectorMinusCoreVPAImp!AD$91</f>
        <v>7.5706000000000002E-3</v>
      </c>
      <c r="AG15" s="12">
        <f>1/1000*[1]PaperSectorMinusCoreVPAImp!AE$91</f>
        <v>7.7813999999999999E-3</v>
      </c>
      <c r="AH15" s="12">
        <f>1/1000*[1]PaperSectorMinusCoreVPAImp!AF$91</f>
        <v>9.6997000000000003E-3</v>
      </c>
      <c r="AI15" s="12">
        <f>1/1000*[1]PaperSectorMinusCoreVPAImp!AG$91</f>
        <v>1.6299299999999999E-2</v>
      </c>
      <c r="AJ15" s="12">
        <f>1/1000*[1]PaperSectorMinusCoreVPAImp!AH$91</f>
        <v>1.6851600000000001E-2</v>
      </c>
      <c r="AK15" s="12">
        <f>1/1000*[1]PaperSectorMinusCoreVPAImp!AI$91</f>
        <v>2.6365599999999999E-2</v>
      </c>
      <c r="AL15" s="12">
        <f>1/1000*[1]PaperSectorMinusCoreVPAImp!AJ$91</f>
        <v>3.1151000000000002E-2</v>
      </c>
      <c r="AM15" s="12">
        <f>1/1000*[1]PaperSectorMinusCoreVPAImp!AK$91</f>
        <v>2.4572399999999998E-2</v>
      </c>
      <c r="AN15" s="12">
        <f>1/1000*[1]PaperSectorMinusCoreVPAImp!AL$91</f>
        <v>8.0564E-3</v>
      </c>
      <c r="AO15" s="12">
        <f>1/1000*[1]PaperSectorMinusCoreVPAImp!AM$91</f>
        <v>4.3756399999999994E-2</v>
      </c>
      <c r="AP15" s="12">
        <f>1/1000*[1]PaperSectorMinusCoreVPAImp!AN$91</f>
        <v>3.8713600000000001E-2</v>
      </c>
      <c r="AQ15" s="12">
        <f>1/1000*[1]PaperSectorMinusCoreVPAImp!AO$91</f>
        <v>3.6595299999999997E-2</v>
      </c>
      <c r="AR15" s="12">
        <f>1/1000*[1]PaperSectorMinusCoreVPAImp!AP$91</f>
        <v>5.1123200000000001E-2</v>
      </c>
      <c r="AS15" s="12">
        <f>1/1000*[1]PaperSectorMinusCoreVPAImp!AQ$91</f>
        <v>2.3660799999999999E-2</v>
      </c>
      <c r="AT15" s="432">
        <f>1/1000*[1]PaperSectorMinusCoreVPAImp!AR$91</f>
        <v>2.1991299999999998E-2</v>
      </c>
      <c r="AU15" s="12">
        <f>1/1000*[1]PaperSectorMinusCoreVPAImp!AS$91</f>
        <v>2.5409000000000001E-2</v>
      </c>
      <c r="AV15" s="12">
        <f>1/1000*[1]PaperSectorMinusCoreVPAImp!AT$91</f>
        <v>2.7008000000000001E-2</v>
      </c>
      <c r="AW15" s="12">
        <f>1/1000*[1]PaperSectorMinusCoreVPAImp!AU$91</f>
        <v>2.7972400000000001E-2</v>
      </c>
      <c r="AX15" s="12">
        <f>1/1000*[1]PaperSectorMinusCoreVPAImp!AV$91</f>
        <v>2.7377999999999996E-2</v>
      </c>
      <c r="AY15" s="12">
        <f>1/1000*[1]PaperSectorMinusCoreVPAImp!AW$91</f>
        <v>0</v>
      </c>
      <c r="AZ15" s="12">
        <f>1/1000*[1]PaperSectorMinusCoreVPAImp!AX$91</f>
        <v>0</v>
      </c>
      <c r="BA15" s="12">
        <f>1/1000*[1]PaperSectorMinusCoreVPAImp!AY$91</f>
        <v>0</v>
      </c>
      <c r="BB15" s="12">
        <f>1/1000*[1]PaperSectorMinusCoreVPAImp!AZ$91</f>
        <v>0</v>
      </c>
      <c r="BC15" s="11">
        <f>1/1000*[1]PaperSectorMinusCoreVPAImp!BA$91</f>
        <v>0</v>
      </c>
      <c r="BD15" s="259"/>
    </row>
    <row r="16" spans="1:56">
      <c r="B16" s="5" t="s">
        <v>26</v>
      </c>
      <c r="C16" s="49">
        <f>1/$A$1*[1]PaperSectorMinusCoreVPAImp!$B$114</f>
        <v>2.821217E-3</v>
      </c>
      <c r="D16" s="12">
        <f>1/$A$1*[1]PaperSectorMinusCoreVPAImp!$C$114</f>
        <v>3.1993360000000001E-3</v>
      </c>
      <c r="E16" s="12">
        <f>1/$A$1*[1]PaperSectorMinusCoreVPAImp!$D$114</f>
        <v>4.7446525E-3</v>
      </c>
      <c r="F16" s="12">
        <f>1/$A$1*[1]PaperSectorMinusCoreVPAImp!$E$114</f>
        <v>4.5690154999999998E-3</v>
      </c>
      <c r="G16" s="12">
        <f>1/$A$1*[1]PaperSectorMinusCoreVPAImp!$F$114</f>
        <v>2.8185709999999998E-3</v>
      </c>
      <c r="H16" s="12">
        <f>1/$A$1*[1]PaperSectorMinusCoreVPAImp!$G$114</f>
        <v>4.2145669999999998E-3</v>
      </c>
      <c r="I16" s="12">
        <f>1/$A$1*[1]PaperSectorMinusCoreVPAImp!$H$114</f>
        <v>6.9551090000000001E-3</v>
      </c>
      <c r="J16" s="39">
        <f>1/$A$1*[1]PaperSectorMinusCoreVPAImp!$I$114</f>
        <v>6.7584684999999999E-3</v>
      </c>
      <c r="K16" s="39">
        <f>1/$A$1*[1]PaperSectorMinusCoreVPAImp!$J$114</f>
        <v>5.640908E-3</v>
      </c>
      <c r="L16" s="39">
        <f>1/$A$1*[1]PaperSectorMinusCoreVPAImp!K$114</f>
        <v>4.6969194999999997E-3</v>
      </c>
      <c r="M16" s="12">
        <f>1/$A$1*[1]PaperSectorMinusCoreVPAImp!L$114</f>
        <v>5.4444000000000003E-3</v>
      </c>
      <c r="N16" s="12">
        <f>1/$A$1*[1]PaperSectorMinusCoreVPAImp!M$114</f>
        <v>3.4685876000000004E-2</v>
      </c>
      <c r="O16" s="12">
        <f>1/$A$1*[1]PaperSectorMinusCoreVPAImp!N$114</f>
        <v>2.0001846E-2</v>
      </c>
      <c r="P16" s="12">
        <f>1/$A$1*[1]PaperSectorMinusCoreVPAImp!O$114</f>
        <v>1.5737077500000002E-2</v>
      </c>
      <c r="Q16" s="12">
        <f>1/$A$1*[1]PaperSectorMinusCoreVPAImp!P$114</f>
        <v>2.44823895E-2</v>
      </c>
      <c r="R16" s="12">
        <f>1/$A$1*[1]PaperSectorMinusCoreVPAImp!Q$114</f>
        <v>9.4137449999999994E-3</v>
      </c>
      <c r="S16" s="14">
        <f>1/$A$1*[1]PaperSectorMinusCoreVPAImp!R$114</f>
        <v>8.8701275E-3</v>
      </c>
      <c r="T16" s="12">
        <f>1/$A$1*[1]PaperSectorMinusCoreVPAImp!S$114</f>
        <v>8.7459918500000008E-3</v>
      </c>
      <c r="U16" s="12">
        <f>1/$A$1*[1]PaperSectorMinusCoreVPAImp!T$114</f>
        <v>8.2371715700000001E-3</v>
      </c>
      <c r="V16" s="12">
        <f>1/$A$1*[1]PaperSectorMinusCoreVPAImp!U$114</f>
        <v>7.6177450000000004E-3</v>
      </c>
      <c r="W16" s="12">
        <f>1/$A$1*[1]PaperSectorMinusCoreVPAImp!V$114</f>
        <v>9.3009274999999985E-3</v>
      </c>
      <c r="X16" s="12">
        <f>1/$A$1*[1]PaperSectorMinusCoreVPAImp!W$114</f>
        <v>0</v>
      </c>
      <c r="Y16" s="12">
        <f>1/$A$1*[1]PaperSectorMinusCoreVPAImp!X$114</f>
        <v>0</v>
      </c>
      <c r="Z16" s="12">
        <f>1/$A$1*[1]PaperSectorMinusCoreVPAImp!Y$114</f>
        <v>0</v>
      </c>
      <c r="AA16" s="12">
        <f>1/$A$1*[1]PaperSectorMinusCoreVPAImp!Z$114</f>
        <v>0</v>
      </c>
      <c r="AB16" s="11">
        <f>1/$A$1*[1]PaperSectorMinusCoreVPAImp!AA$114</f>
        <v>0</v>
      </c>
      <c r="AC16" s="301"/>
      <c r="AD16" s="73">
        <f>1/1000*[1]PaperSectorMinusCoreVPAImp!AB$114</f>
        <v>1.4605E-3</v>
      </c>
      <c r="AE16" s="12">
        <f>1/1000*[1]PaperSectorMinusCoreVPAImp!AC$114</f>
        <v>1.6164999999999999E-3</v>
      </c>
      <c r="AF16" s="12">
        <f>1/1000*[1]PaperSectorMinusCoreVPAImp!AD$114</f>
        <v>2.0479000000000001E-3</v>
      </c>
      <c r="AG16" s="12">
        <f>1/1000*[1]PaperSectorMinusCoreVPAImp!AE$114</f>
        <v>2.6925E-3</v>
      </c>
      <c r="AH16" s="12">
        <f>1/1000*[1]PaperSectorMinusCoreVPAImp!AF$114</f>
        <v>2.098E-3</v>
      </c>
      <c r="AI16" s="12">
        <f>1/1000*[1]PaperSectorMinusCoreVPAImp!AG$114</f>
        <v>2.7834999999999999E-3</v>
      </c>
      <c r="AJ16" s="12">
        <f>1/1000*[1]PaperSectorMinusCoreVPAImp!AH$114</f>
        <v>4.6129999999999999E-3</v>
      </c>
      <c r="AK16" s="12">
        <f>1/1000*[1]PaperSectorMinusCoreVPAImp!AI$114</f>
        <v>7.4628999999999997E-3</v>
      </c>
      <c r="AL16" s="12">
        <f>1/1000*[1]PaperSectorMinusCoreVPAImp!AJ$114</f>
        <v>8.0108999999999996E-3</v>
      </c>
      <c r="AM16" s="12">
        <f>1/1000*[1]PaperSectorMinusCoreVPAImp!AK$114</f>
        <v>6.6311E-3</v>
      </c>
      <c r="AN16" s="12">
        <f>1/1000*[1]PaperSectorMinusCoreVPAImp!AL$114</f>
        <v>7.426799999999999E-3</v>
      </c>
      <c r="AO16" s="12">
        <f>1/1000*[1]PaperSectorMinusCoreVPAImp!AM$114</f>
        <v>3.5223400000000002E-2</v>
      </c>
      <c r="AP16" s="12">
        <f>1/1000*[1]PaperSectorMinusCoreVPAImp!AN$114</f>
        <v>2.2922000000000001E-2</v>
      </c>
      <c r="AQ16" s="12">
        <f>1/1000*[1]PaperSectorMinusCoreVPAImp!AO$114</f>
        <v>2.23813E-2</v>
      </c>
      <c r="AR16" s="12">
        <f>1/1000*[1]PaperSectorMinusCoreVPAImp!AP$114</f>
        <v>3.5787099999999995E-2</v>
      </c>
      <c r="AS16" s="12">
        <f>1/1000*[1]PaperSectorMinusCoreVPAImp!AQ$114</f>
        <v>1.0694899999999999E-2</v>
      </c>
      <c r="AT16" s="432">
        <f>1/1000*[1]PaperSectorMinusCoreVPAImp!AR$114</f>
        <v>8.9016999999999985E-3</v>
      </c>
      <c r="AU16" s="12">
        <f>1/1000*[1]PaperSectorMinusCoreVPAImp!AS$114</f>
        <v>8.9762999999999996E-3</v>
      </c>
      <c r="AV16" s="12">
        <f>1/1000*[1]PaperSectorMinusCoreVPAImp!AT$114</f>
        <v>9.1756999999999984E-3</v>
      </c>
      <c r="AW16" s="12">
        <f>1/1000*[1]PaperSectorMinusCoreVPAImp!AU$114</f>
        <v>8.7298000000000011E-3</v>
      </c>
      <c r="AX16" s="12">
        <f>1/1000*[1]PaperSectorMinusCoreVPAImp!AV$114</f>
        <v>9.4407999999999992E-3</v>
      </c>
      <c r="AY16" s="12">
        <f>1/1000*[1]PaperSectorMinusCoreVPAImp!AW$114</f>
        <v>0</v>
      </c>
      <c r="AZ16" s="12">
        <f>1/1000*[1]PaperSectorMinusCoreVPAImp!AX$114</f>
        <v>0</v>
      </c>
      <c r="BA16" s="12">
        <f>1/1000*[1]PaperSectorMinusCoreVPAImp!AY$114</f>
        <v>0</v>
      </c>
      <c r="BB16" s="12">
        <f>1/1000*[1]PaperSectorMinusCoreVPAImp!AZ$114</f>
        <v>0</v>
      </c>
      <c r="BC16" s="11">
        <f>1/1000*[1]PaperSectorMinusCoreVPAImp!BA$114</f>
        <v>0</v>
      </c>
      <c r="BD16" s="259"/>
    </row>
    <row r="17" spans="2:56">
      <c r="B17" s="5" t="s">
        <v>57</v>
      </c>
      <c r="C17" s="49">
        <f>1/$A$1*[1]PaperSectorMinusCoreVPAImp!$B$132</f>
        <v>6.0566379999999996E-3</v>
      </c>
      <c r="D17" s="12">
        <f>1/$A$1*[1]PaperSectorMinusCoreVPAImp!$C$132</f>
        <v>9.1204995000000004E-3</v>
      </c>
      <c r="E17" s="12">
        <f>1/$A$1*[1]PaperSectorMinusCoreVPAImp!$D$132</f>
        <v>5.1449579999999998E-3</v>
      </c>
      <c r="F17" s="12">
        <f>1/$A$1*[1]PaperSectorMinusCoreVPAImp!$E$132</f>
        <v>7.1876104999999994E-3</v>
      </c>
      <c r="G17" s="12">
        <f>1/$A$1*[1]PaperSectorMinusCoreVPAImp!$F$132</f>
        <v>9.1576204999999997E-3</v>
      </c>
      <c r="H17" s="12">
        <f>1/$A$1*[1]PaperSectorMinusCoreVPAImp!$G$132</f>
        <v>8.6538164999999997E-3</v>
      </c>
      <c r="I17" s="12">
        <f>1/$A$1*[1]PaperSectorMinusCoreVPAImp!$H$132</f>
        <v>8.9835794299999994E-3</v>
      </c>
      <c r="J17" s="39">
        <f>1/$A$1*[1]PaperSectorMinusCoreVPAImp!$I$132</f>
        <v>8.7889650800000007E-3</v>
      </c>
      <c r="K17" s="39">
        <f>1/$A$1*[1]PaperSectorMinusCoreVPAImp!$J$132</f>
        <v>1.2721758769999999E-2</v>
      </c>
      <c r="L17" s="39">
        <f>1/$A$1*[1]PaperSectorMinusCoreVPAImp!K$132</f>
        <v>1.0377184860000001E-2</v>
      </c>
      <c r="M17" s="12">
        <f>1/$A$1*[1]PaperSectorMinusCoreVPAImp!L$132</f>
        <v>2.006473126E-2</v>
      </c>
      <c r="N17" s="12">
        <f>1/$A$1*[1]PaperSectorMinusCoreVPAImp!M$132</f>
        <v>2.4367101499999998E-2</v>
      </c>
      <c r="O17" s="12">
        <f>1/$A$1*[1]PaperSectorMinusCoreVPAImp!N$132</f>
        <v>4.07482355E-2</v>
      </c>
      <c r="P17" s="12">
        <f>1/$A$1*[1]PaperSectorMinusCoreVPAImp!O$132</f>
        <v>4.5637658499999997E-2</v>
      </c>
      <c r="Q17" s="12">
        <f>1/$A$1*[1]PaperSectorMinusCoreVPAImp!P$132</f>
        <v>5.6090481999999997E-2</v>
      </c>
      <c r="R17" s="12">
        <f>1/$A$1*[1]PaperSectorMinusCoreVPAImp!Q$132</f>
        <v>3.5364423499999999E-2</v>
      </c>
      <c r="S17" s="14">
        <f>1/$A$1*[1]PaperSectorMinusCoreVPAImp!R$132</f>
        <v>2.9319244499999998E-2</v>
      </c>
      <c r="T17" s="12">
        <f>1/$A$1*[1]PaperSectorMinusCoreVPAImp!S$132</f>
        <v>2.7169535540000001E-2</v>
      </c>
      <c r="U17" s="12">
        <f>1/$A$1*[1]PaperSectorMinusCoreVPAImp!T$132</f>
        <v>2.4015814619999999E-2</v>
      </c>
      <c r="V17" s="12">
        <f>1/$A$1*[1]PaperSectorMinusCoreVPAImp!U$132</f>
        <v>3.9308240299999998E-2</v>
      </c>
      <c r="W17" s="12">
        <f>1/$A$1*[1]PaperSectorMinusCoreVPAImp!V$132</f>
        <v>5.9544385530000001E-2</v>
      </c>
      <c r="X17" s="12">
        <f>1/$A$1*[1]PaperSectorMinusCoreVPAImp!W$132</f>
        <v>0</v>
      </c>
      <c r="Y17" s="12">
        <f>1/$A$1*[1]PaperSectorMinusCoreVPAImp!X$132</f>
        <v>0</v>
      </c>
      <c r="Z17" s="12">
        <f>1/$A$1*[1]PaperSectorMinusCoreVPAImp!Y$132</f>
        <v>0</v>
      </c>
      <c r="AA17" s="12">
        <f>1/$A$1*[1]PaperSectorMinusCoreVPAImp!Z$132</f>
        <v>0</v>
      </c>
      <c r="AB17" s="11">
        <f>1/$A$1*[1]PaperSectorMinusCoreVPAImp!AA$132</f>
        <v>0</v>
      </c>
      <c r="AC17" s="301"/>
      <c r="AD17" s="73">
        <f>1/1000*[1]PaperSectorMinusCoreVPAImp!AB$132</f>
        <v>1.5994E-3</v>
      </c>
      <c r="AE17" s="12">
        <f>1/1000*[1]PaperSectorMinusCoreVPAImp!AC$132</f>
        <v>2.6766999999999997E-3</v>
      </c>
      <c r="AF17" s="12">
        <f>1/1000*[1]PaperSectorMinusCoreVPAImp!AD$132</f>
        <v>2.8606E-3</v>
      </c>
      <c r="AG17" s="12">
        <f>1/1000*[1]PaperSectorMinusCoreVPAImp!AE$132</f>
        <v>4.1635999999999999E-3</v>
      </c>
      <c r="AH17" s="12">
        <f>1/1000*[1]PaperSectorMinusCoreVPAImp!AF$132</f>
        <v>5.228E-3</v>
      </c>
      <c r="AI17" s="12">
        <f>1/1000*[1]PaperSectorMinusCoreVPAImp!AG$132</f>
        <v>5.4497E-3</v>
      </c>
      <c r="AJ17" s="12">
        <f>1/1000*[1]PaperSectorMinusCoreVPAImp!AH$132</f>
        <v>5.3487999999999999E-3</v>
      </c>
      <c r="AK17" s="12">
        <f>1/1000*[1]PaperSectorMinusCoreVPAImp!AI$132</f>
        <v>5.7010999999999997E-3</v>
      </c>
      <c r="AL17" s="12">
        <f>1/1000*[1]PaperSectorMinusCoreVPAImp!AJ$132</f>
        <v>1.01697E-2</v>
      </c>
      <c r="AM17" s="12">
        <f>1/1000*[1]PaperSectorMinusCoreVPAImp!AK$132</f>
        <v>7.7174999999999995E-3</v>
      </c>
      <c r="AN17" s="12">
        <f>1/1000*[1]PaperSectorMinusCoreVPAImp!AL$132</f>
        <v>7.9641999999999994E-3</v>
      </c>
      <c r="AO17" s="12">
        <f>1/1000*[1]PaperSectorMinusCoreVPAImp!AM$132</f>
        <v>1.28326E-2</v>
      </c>
      <c r="AP17" s="12">
        <f>1/1000*[1]PaperSectorMinusCoreVPAImp!AN$132</f>
        <v>1.7343299999999999E-2</v>
      </c>
      <c r="AQ17" s="12">
        <f>1/1000*[1]PaperSectorMinusCoreVPAImp!AO$132</f>
        <v>1.9292699999999999E-2</v>
      </c>
      <c r="AR17" s="12">
        <f>1/1000*[1]PaperSectorMinusCoreVPAImp!AP$132</f>
        <v>2.19571E-2</v>
      </c>
      <c r="AS17" s="12">
        <f>1/1000*[1]PaperSectorMinusCoreVPAImp!AQ$132</f>
        <v>1.4425199999999999E-2</v>
      </c>
      <c r="AT17" s="432">
        <f>1/1000*[1]PaperSectorMinusCoreVPAImp!AR$132</f>
        <v>1.32005E-2</v>
      </c>
      <c r="AU17" s="12">
        <f>1/1000*[1]PaperSectorMinusCoreVPAImp!AS$132</f>
        <v>1.3023400000000001E-2</v>
      </c>
      <c r="AV17" s="12">
        <f>1/1000*[1]PaperSectorMinusCoreVPAImp!AT$132</f>
        <v>1.5097999999999999E-2</v>
      </c>
      <c r="AW17" s="12">
        <f>1/1000*[1]PaperSectorMinusCoreVPAImp!AU$132</f>
        <v>1.6043099999999998E-2</v>
      </c>
      <c r="AX17" s="12">
        <f>1/1000*[1]PaperSectorMinusCoreVPAImp!AV$132</f>
        <v>2.0598799999999997E-2</v>
      </c>
      <c r="AY17" s="12">
        <f>1/1000*[1]PaperSectorMinusCoreVPAImp!AW$132</f>
        <v>0</v>
      </c>
      <c r="AZ17" s="12">
        <f>1/1000*[1]PaperSectorMinusCoreVPAImp!AX$132</f>
        <v>0</v>
      </c>
      <c r="BA17" s="12">
        <f>1/1000*[1]PaperSectorMinusCoreVPAImp!AY$132</f>
        <v>0</v>
      </c>
      <c r="BB17" s="12">
        <f>1/1000*[1]PaperSectorMinusCoreVPAImp!AZ$132</f>
        <v>0</v>
      </c>
      <c r="BC17" s="11">
        <f>1/1000*[1]PaperSectorMinusCoreVPAImp!BA$132</f>
        <v>0</v>
      </c>
      <c r="BD17" s="259"/>
    </row>
    <row r="18" spans="2:56">
      <c r="B18" s="5" t="s">
        <v>25</v>
      </c>
      <c r="C18" s="49">
        <f>1/$A$1*[1]PaperSectorMinusCoreVPAImp!$B$188</f>
        <v>1.2698385E-2</v>
      </c>
      <c r="D18" s="12">
        <f>1/$A$1*[1]PaperSectorMinusCoreVPAImp!$C$188</f>
        <v>1.5340688999999999E-2</v>
      </c>
      <c r="E18" s="12">
        <f>1/$A$1*[1]PaperSectorMinusCoreVPAImp!$D$188</f>
        <v>1.8954771499999998E-2</v>
      </c>
      <c r="F18" s="12">
        <f>1/$A$1*[1]PaperSectorMinusCoreVPAImp!$E$188</f>
        <v>2.6034396499999998E-2</v>
      </c>
      <c r="G18" s="12">
        <f>1/$A$1*[1]PaperSectorMinusCoreVPAImp!$F$188</f>
        <v>2.8236809719999999E-2</v>
      </c>
      <c r="H18" s="12">
        <f>1/$A$1*[1]PaperSectorMinusCoreVPAImp!$G$188</f>
        <v>2.8298019609999999E-2</v>
      </c>
      <c r="I18" s="12">
        <f>1/$A$1*[1]PaperSectorMinusCoreVPAImp!$H$188</f>
        <v>3.733343117E-2</v>
      </c>
      <c r="J18" s="39">
        <f>1/$A$1*[1]PaperSectorMinusCoreVPAImp!$I$188</f>
        <v>5.2411266390000003E-2</v>
      </c>
      <c r="K18" s="39">
        <f>1/$A$1*[1]PaperSectorMinusCoreVPAImp!$J$188</f>
        <v>6.7600173900000005E-2</v>
      </c>
      <c r="L18" s="39">
        <f>1/$A$1*[1]PaperSectorMinusCoreVPAImp!K$188</f>
        <v>6.2503791840000003E-2</v>
      </c>
      <c r="M18" s="12">
        <f>1/$A$1*[1]PaperSectorMinusCoreVPAImp!L$188</f>
        <v>3.8824660910000003E-2</v>
      </c>
      <c r="N18" s="12">
        <f>1/$A$1*[1]PaperSectorMinusCoreVPAImp!M$188</f>
        <v>5.8471535499999998E-2</v>
      </c>
      <c r="O18" s="12">
        <f>1/$A$1*[1]PaperSectorMinusCoreVPAImp!N$188</f>
        <v>7.0657194999999992E-2</v>
      </c>
      <c r="P18" s="12">
        <f>1/$A$1*[1]PaperSectorMinusCoreVPAImp!O$188</f>
        <v>9.1090880999999999E-2</v>
      </c>
      <c r="Q18" s="12">
        <f>1/$A$1*[1]PaperSectorMinusCoreVPAImp!P$188</f>
        <v>8.6432625999999999E-2</v>
      </c>
      <c r="R18" s="12">
        <f>1/$A$1*[1]PaperSectorMinusCoreVPAImp!Q$188</f>
        <v>8.3854123500000002E-2</v>
      </c>
      <c r="S18" s="14">
        <f>1/$A$1*[1]PaperSectorMinusCoreVPAImp!R$188</f>
        <v>9.4375599500000004E-2</v>
      </c>
      <c r="T18" s="12">
        <f>1/$A$1*[1]PaperSectorMinusCoreVPAImp!S$188</f>
        <v>0.11390730028999999</v>
      </c>
      <c r="U18" s="12">
        <f>1/$A$1*[1]PaperSectorMinusCoreVPAImp!T$188</f>
        <v>0.11042643135999999</v>
      </c>
      <c r="V18" s="12">
        <f>1/$A$1*[1]PaperSectorMinusCoreVPAImp!U$188</f>
        <v>0.12582004316000001</v>
      </c>
      <c r="W18" s="12">
        <f>1/$A$1*[1]PaperSectorMinusCoreVPAImp!V$188</f>
        <v>0.11826279731</v>
      </c>
      <c r="X18" s="12">
        <f>1/$A$1*[1]PaperSectorMinusCoreVPAImp!W$188</f>
        <v>0</v>
      </c>
      <c r="Y18" s="12">
        <f>1/$A$1*[1]PaperSectorMinusCoreVPAImp!X$188</f>
        <v>0</v>
      </c>
      <c r="Z18" s="12">
        <f>1/$A$1*[1]PaperSectorMinusCoreVPAImp!Y$188</f>
        <v>0</v>
      </c>
      <c r="AA18" s="12">
        <f>1/$A$1*[1]PaperSectorMinusCoreVPAImp!Z$188</f>
        <v>0</v>
      </c>
      <c r="AB18" s="11">
        <f>1/$A$1*[1]PaperSectorMinusCoreVPAImp!AA$188</f>
        <v>0</v>
      </c>
      <c r="AC18" s="301"/>
      <c r="AD18" s="73">
        <f>1/1000*[1]PaperSectorMinusCoreVPAImp!AB$188</f>
        <v>6.8647000000000005E-3</v>
      </c>
      <c r="AE18" s="12">
        <f>1/1000*[1]PaperSectorMinusCoreVPAImp!AC$188</f>
        <v>8.3378999999999988E-3</v>
      </c>
      <c r="AF18" s="12">
        <f>1/1000*[1]PaperSectorMinusCoreVPAImp!AD$188</f>
        <v>1.04679E-2</v>
      </c>
      <c r="AG18" s="12">
        <f>1/1000*[1]PaperSectorMinusCoreVPAImp!AE$188</f>
        <v>1.57108E-2</v>
      </c>
      <c r="AH18" s="12">
        <f>1/1000*[1]PaperSectorMinusCoreVPAImp!AF$188</f>
        <v>1.9356600000000002E-2</v>
      </c>
      <c r="AI18" s="12">
        <f>1/1000*[1]PaperSectorMinusCoreVPAImp!AG$188</f>
        <v>2.3297200000000001E-2</v>
      </c>
      <c r="AJ18" s="12">
        <f>1/1000*[1]PaperSectorMinusCoreVPAImp!AH$188</f>
        <v>2.78138E-2</v>
      </c>
      <c r="AK18" s="12">
        <f>1/1000*[1]PaperSectorMinusCoreVPAImp!AI$188</f>
        <v>3.9757199999999999E-2</v>
      </c>
      <c r="AL18" s="12">
        <f>1/1000*[1]PaperSectorMinusCoreVPAImp!AJ$188</f>
        <v>6.19923E-2</v>
      </c>
      <c r="AM18" s="12">
        <f>1/1000*[1]PaperSectorMinusCoreVPAImp!AK$188</f>
        <v>4.6374400000000003E-2</v>
      </c>
      <c r="AN18" s="12">
        <f>1/1000*[1]PaperSectorMinusCoreVPAImp!AL$188</f>
        <v>1.8801999999999999E-2</v>
      </c>
      <c r="AO18" s="12">
        <f>1/1000*[1]PaperSectorMinusCoreVPAImp!AM$188</f>
        <v>4.6369E-2</v>
      </c>
      <c r="AP18" s="12">
        <f>1/1000*[1]PaperSectorMinusCoreVPAImp!AN$188</f>
        <v>3.7110700000000003E-2</v>
      </c>
      <c r="AQ18" s="12">
        <f>1/1000*[1]PaperSectorMinusCoreVPAImp!AO$188</f>
        <v>5.8704699999999999E-2</v>
      </c>
      <c r="AR18" s="12">
        <f>1/1000*[1]PaperSectorMinusCoreVPAImp!AP$188</f>
        <v>5.0742599999999999E-2</v>
      </c>
      <c r="AS18" s="12">
        <f>1/1000*[1]PaperSectorMinusCoreVPAImp!AQ$188</f>
        <v>4.1034299999999996E-2</v>
      </c>
      <c r="AT18" s="432">
        <f>1/1000*[1]PaperSectorMinusCoreVPAImp!AR$188</f>
        <v>4.0496899999999995E-2</v>
      </c>
      <c r="AU18" s="12">
        <f>1/1000*[1]PaperSectorMinusCoreVPAImp!AS$188</f>
        <v>5.1284699999999996E-2</v>
      </c>
      <c r="AV18" s="12">
        <f>1/1000*[1]PaperSectorMinusCoreVPAImp!AT$188</f>
        <v>5.8434999999999994E-2</v>
      </c>
      <c r="AW18" s="12">
        <f>1/1000*[1]PaperSectorMinusCoreVPAImp!AU$188</f>
        <v>5.9535599999999994E-2</v>
      </c>
      <c r="AX18" s="12">
        <f>1/1000*[1]PaperSectorMinusCoreVPAImp!AV$188</f>
        <v>5.7154199999999995E-2</v>
      </c>
      <c r="AY18" s="12">
        <f>1/1000*[1]PaperSectorMinusCoreVPAImp!AW$188</f>
        <v>0</v>
      </c>
      <c r="AZ18" s="12">
        <f>1/1000*[1]PaperSectorMinusCoreVPAImp!AX$188</f>
        <v>0</v>
      </c>
      <c r="BA18" s="12">
        <f>1/1000*[1]PaperSectorMinusCoreVPAImp!AY$188</f>
        <v>0</v>
      </c>
      <c r="BB18" s="12">
        <f>1/1000*[1]PaperSectorMinusCoreVPAImp!AZ$188</f>
        <v>0</v>
      </c>
      <c r="BC18" s="11">
        <f>1/1000*[1]PaperSectorMinusCoreVPAImp!BA$188</f>
        <v>0</v>
      </c>
      <c r="BD18" s="259"/>
    </row>
    <row r="19" spans="2:56">
      <c r="B19" s="5" t="s">
        <v>27</v>
      </c>
      <c r="C19" s="49">
        <f>1/$A$1*[1]PaperSectorMinusCoreVPAImp!$B$225</f>
        <v>1.1815649999999999E-3</v>
      </c>
      <c r="D19" s="12">
        <f>1/$A$1*[1]PaperSectorMinusCoreVPAImp!$C$225</f>
        <v>4.6068005E-3</v>
      </c>
      <c r="E19" s="12">
        <f>1/$A$1*[1]PaperSectorMinusCoreVPAImp!$D$225</f>
        <v>1.58193625E-2</v>
      </c>
      <c r="F19" s="12">
        <f>1/$A$1*[1]PaperSectorMinusCoreVPAImp!$E$225</f>
        <v>6.4420509999999999E-3</v>
      </c>
      <c r="G19" s="12">
        <f>1/$A$1*[1]PaperSectorMinusCoreVPAImp!$F$225</f>
        <v>7.3671399999999995E-3</v>
      </c>
      <c r="H19" s="12">
        <f>1/$A$1*[1]PaperSectorMinusCoreVPAImp!$G$225</f>
        <v>7.5808450000000001E-3</v>
      </c>
      <c r="I19" s="12">
        <f>1/$A$1*[1]PaperSectorMinusCoreVPAImp!$H$225</f>
        <v>7.0911259999999997E-3</v>
      </c>
      <c r="J19" s="39">
        <f>1/$A$1*[1]PaperSectorMinusCoreVPAImp!$I$225</f>
        <v>1.0301697E-2</v>
      </c>
      <c r="K19" s="39">
        <f>1/$A$1*[1]PaperSectorMinusCoreVPAImp!$J$225</f>
        <v>1.5490572000000001E-2</v>
      </c>
      <c r="L19" s="39">
        <f>1/$A$1*[1]PaperSectorMinusCoreVPAImp!K$225</f>
        <v>8.8336674999999996E-3</v>
      </c>
      <c r="M19" s="12">
        <f>1/$A$1*[1]PaperSectorMinusCoreVPAImp!L$225</f>
        <v>1.4691958E-2</v>
      </c>
      <c r="N19" s="12">
        <f>1/$A$1*[1]PaperSectorMinusCoreVPAImp!M$225</f>
        <v>1.0157968999999999E-2</v>
      </c>
      <c r="O19" s="12">
        <f>1/$A$1*[1]PaperSectorMinusCoreVPAImp!N$225</f>
        <v>1.5567422000000001E-2</v>
      </c>
      <c r="P19" s="12">
        <f>1/$A$1*[1]PaperSectorMinusCoreVPAImp!O$225</f>
        <v>6.7967709999999992E-3</v>
      </c>
      <c r="Q19" s="12">
        <f>1/$A$1*[1]PaperSectorMinusCoreVPAImp!P$225</f>
        <v>7.2002699999999999E-3</v>
      </c>
      <c r="R19" s="12">
        <f>1/$A$1*[1]PaperSectorMinusCoreVPAImp!Q$225</f>
        <v>2.332284E-3</v>
      </c>
      <c r="S19" s="14">
        <f>1/$A$1*[1]PaperSectorMinusCoreVPAImp!R$225</f>
        <v>1.2270867499999999E-2</v>
      </c>
      <c r="T19" s="12">
        <f>1/$A$1*[1]PaperSectorMinusCoreVPAImp!S$225</f>
        <v>5.8404949999999994E-3</v>
      </c>
      <c r="U19" s="12">
        <f>1/$A$1*[1]PaperSectorMinusCoreVPAImp!T$225</f>
        <v>4.4933679999999993E-3</v>
      </c>
      <c r="V19" s="12">
        <f>1/$A$1*[1]PaperSectorMinusCoreVPAImp!U$225</f>
        <v>5.2993704999999992E-3</v>
      </c>
      <c r="W19" s="12">
        <f>1/$A$1*[1]PaperSectorMinusCoreVPAImp!V$225</f>
        <v>1.7150769E-2</v>
      </c>
      <c r="X19" s="12">
        <f>1/$A$1*[1]PaperSectorMinusCoreVPAImp!W$225</f>
        <v>0</v>
      </c>
      <c r="Y19" s="12">
        <f>1/$A$1*[1]PaperSectorMinusCoreVPAImp!X$225</f>
        <v>0</v>
      </c>
      <c r="Z19" s="12">
        <f>1/$A$1*[1]PaperSectorMinusCoreVPAImp!Y$225</f>
        <v>0</v>
      </c>
      <c r="AA19" s="12">
        <f>1/$A$1*[1]PaperSectorMinusCoreVPAImp!Z$225</f>
        <v>0</v>
      </c>
      <c r="AB19" s="11">
        <f>1/$A$1*[1]PaperSectorMinusCoreVPAImp!AA$225</f>
        <v>0</v>
      </c>
      <c r="AC19" s="301"/>
      <c r="AD19" s="73">
        <f>1/1000*[1]PaperSectorMinusCoreVPAImp!AB$225</f>
        <v>6.8650000000000004E-4</v>
      </c>
      <c r="AE19" s="12">
        <f>1/1000*[1]PaperSectorMinusCoreVPAImp!AC$225</f>
        <v>1.1655000000000001E-3</v>
      </c>
      <c r="AF19" s="12">
        <f>1/1000*[1]PaperSectorMinusCoreVPAImp!AD$225</f>
        <v>4.3549000000000001E-3</v>
      </c>
      <c r="AG19" s="12">
        <f>1/1000*[1]PaperSectorMinusCoreVPAImp!AE$225</f>
        <v>2.2774000000000002E-3</v>
      </c>
      <c r="AH19" s="12">
        <f>1/1000*[1]PaperSectorMinusCoreVPAImp!AF$225</f>
        <v>3.4408999999999998E-3</v>
      </c>
      <c r="AI19" s="12">
        <f>1/1000*[1]PaperSectorMinusCoreVPAImp!AG$225</f>
        <v>3.4556000000000001E-3</v>
      </c>
      <c r="AJ19" s="12">
        <f>1/1000*[1]PaperSectorMinusCoreVPAImp!AH$225</f>
        <v>5.8877000000000001E-3</v>
      </c>
      <c r="AK19" s="12">
        <f>1/1000*[1]PaperSectorMinusCoreVPAImp!AI$225</f>
        <v>7.0336999999999995E-3</v>
      </c>
      <c r="AL19" s="12">
        <f>1/1000*[1]PaperSectorMinusCoreVPAImp!AJ$225</f>
        <v>9.3427000000000007E-3</v>
      </c>
      <c r="AM19" s="12">
        <f>1/1000*[1]PaperSectorMinusCoreVPAImp!AK$225</f>
        <v>7.7246999999999993E-3</v>
      </c>
      <c r="AN19" s="12">
        <f>1/1000*[1]PaperSectorMinusCoreVPAImp!AL$225</f>
        <v>8.8803000000000007E-3</v>
      </c>
      <c r="AO19" s="12">
        <f>1/1000*[1]PaperSectorMinusCoreVPAImp!AM$225</f>
        <v>8.2865000000000005E-3</v>
      </c>
      <c r="AP19" s="12">
        <f>1/1000*[1]PaperSectorMinusCoreVPAImp!AN$225</f>
        <v>5.2144000000000001E-3</v>
      </c>
      <c r="AQ19" s="12">
        <f>1/1000*[1]PaperSectorMinusCoreVPAImp!AO$225</f>
        <v>3.4007999999999998E-3</v>
      </c>
      <c r="AR19" s="12">
        <f>1/1000*[1]PaperSectorMinusCoreVPAImp!AP$225</f>
        <v>3.3896999999999994E-3</v>
      </c>
      <c r="AS19" s="12">
        <f>1/1000*[1]PaperSectorMinusCoreVPAImp!AQ$225</f>
        <v>1.5134999999999999E-3</v>
      </c>
      <c r="AT19" s="432">
        <f>1/1000*[1]PaperSectorMinusCoreVPAImp!AR$225</f>
        <v>2.8022999999999998E-3</v>
      </c>
      <c r="AU19" s="12">
        <f>1/1000*[1]PaperSectorMinusCoreVPAImp!AS$225</f>
        <v>2.0726999999999998E-3</v>
      </c>
      <c r="AV19" s="12">
        <f>1/1000*[1]PaperSectorMinusCoreVPAImp!AT$225</f>
        <v>1.9409000000000002E-3</v>
      </c>
      <c r="AW19" s="12">
        <f>1/1000*[1]PaperSectorMinusCoreVPAImp!AU$225</f>
        <v>1.8454999999999999E-3</v>
      </c>
      <c r="AX19" s="12">
        <f>1/1000*[1]PaperSectorMinusCoreVPAImp!AV$225</f>
        <v>3.2913999999999999E-3</v>
      </c>
      <c r="AY19" s="12">
        <f>1/1000*[1]PaperSectorMinusCoreVPAImp!AW$225</f>
        <v>0</v>
      </c>
      <c r="AZ19" s="12">
        <f>1/1000*[1]PaperSectorMinusCoreVPAImp!AX$225</f>
        <v>0</v>
      </c>
      <c r="BA19" s="12">
        <f>1/1000*[1]PaperSectorMinusCoreVPAImp!AY$225</f>
        <v>0</v>
      </c>
      <c r="BB19" s="12">
        <f>1/1000*[1]PaperSectorMinusCoreVPAImp!AZ$225</f>
        <v>0</v>
      </c>
      <c r="BC19" s="11">
        <f>1/1000*[1]PaperSectorMinusCoreVPAImp!BA$225</f>
        <v>0</v>
      </c>
      <c r="BD19" s="259"/>
    </row>
    <row r="20" spans="2:56">
      <c r="B20" s="5" t="s">
        <v>17</v>
      </c>
      <c r="C20" s="24">
        <f t="shared" ref="C20:AB20" si="4">SUM(C12:C12)-SUM(C13:C19)</f>
        <v>1.869692874999998E-2</v>
      </c>
      <c r="D20" s="14">
        <f t="shared" si="4"/>
        <v>1.1533691749999977E-2</v>
      </c>
      <c r="E20" s="14">
        <f t="shared" si="4"/>
        <v>1.0103013270000016E-2</v>
      </c>
      <c r="F20" s="14">
        <f t="shared" si="4"/>
        <v>1.0418385599999982E-2</v>
      </c>
      <c r="G20" s="14">
        <f t="shared" si="4"/>
        <v>1.2922123899999985E-2</v>
      </c>
      <c r="H20" s="14">
        <f t="shared" si="4"/>
        <v>1.8756062150000016E-2</v>
      </c>
      <c r="I20" s="14">
        <f t="shared" si="4"/>
        <v>2.9930732789999984E-2</v>
      </c>
      <c r="J20" s="107">
        <f t="shared" si="4"/>
        <v>3.6651894439999999E-2</v>
      </c>
      <c r="K20" s="107">
        <f t="shared" si="4"/>
        <v>6.8916919329999993E-2</v>
      </c>
      <c r="L20" s="107">
        <f t="shared" si="4"/>
        <v>5.988287644000001E-2</v>
      </c>
      <c r="M20" s="14">
        <f t="shared" si="4"/>
        <v>8.2945590700000002E-2</v>
      </c>
      <c r="N20" s="14">
        <f t="shared" si="4"/>
        <v>7.6788150999999971E-2</v>
      </c>
      <c r="O20" s="14">
        <f t="shared" si="4"/>
        <v>6.6567473000000044E-2</v>
      </c>
      <c r="P20" s="14">
        <f t="shared" si="4"/>
        <v>6.7744925500000025E-2</v>
      </c>
      <c r="Q20" s="14">
        <f t="shared" si="4"/>
        <v>6.1692228500000029E-2</v>
      </c>
      <c r="R20" s="14">
        <f t="shared" si="4"/>
        <v>5.0539831000000007E-2</v>
      </c>
      <c r="S20" s="14">
        <f t="shared" si="4"/>
        <v>6.5451614500000005E-2</v>
      </c>
      <c r="T20" s="14">
        <f t="shared" si="4"/>
        <v>8.8460562269999987E-2</v>
      </c>
      <c r="U20" s="14">
        <f t="shared" si="4"/>
        <v>8.7506829770000072E-2</v>
      </c>
      <c r="V20" s="14">
        <f t="shared" si="4"/>
        <v>7.8787753639999958E-2</v>
      </c>
      <c r="W20" s="14">
        <f t="shared" si="4"/>
        <v>7.3038850309999959E-2</v>
      </c>
      <c r="X20" s="14">
        <f t="shared" si="4"/>
        <v>0</v>
      </c>
      <c r="Y20" s="14">
        <f t="shared" si="4"/>
        <v>0</v>
      </c>
      <c r="Z20" s="14">
        <f t="shared" si="4"/>
        <v>0</v>
      </c>
      <c r="AA20" s="14">
        <f t="shared" si="4"/>
        <v>0</v>
      </c>
      <c r="AB20" s="16">
        <f t="shared" si="4"/>
        <v>0</v>
      </c>
      <c r="AC20" s="301"/>
      <c r="AD20" s="13">
        <f t="shared" ref="AD20:BC20" si="5">SUM(AD12:AD12)-SUM(AD13:AD19)</f>
        <v>8.2882000000000094E-3</v>
      </c>
      <c r="AE20" s="14">
        <f t="shared" si="5"/>
        <v>5.090799999999996E-3</v>
      </c>
      <c r="AF20" s="14">
        <f t="shared" si="5"/>
        <v>5.3022000000000069E-3</v>
      </c>
      <c r="AG20" s="14">
        <f t="shared" si="5"/>
        <v>7.6625999999999986E-3</v>
      </c>
      <c r="AH20" s="14">
        <f t="shared" si="5"/>
        <v>1.1804300000000004E-2</v>
      </c>
      <c r="AI20" s="14">
        <f t="shared" si="5"/>
        <v>1.5591500000000008E-2</v>
      </c>
      <c r="AJ20" s="14">
        <f t="shared" si="5"/>
        <v>2.2623900000000002E-2</v>
      </c>
      <c r="AK20" s="14">
        <f t="shared" si="5"/>
        <v>3.1736799999999996E-2</v>
      </c>
      <c r="AL20" s="14">
        <f t="shared" si="5"/>
        <v>3.7634600000000018E-2</v>
      </c>
      <c r="AM20" s="14">
        <f t="shared" si="5"/>
        <v>3.2980400000000021E-2</v>
      </c>
      <c r="AN20" s="14">
        <f t="shared" si="5"/>
        <v>3.7805900000000003E-2</v>
      </c>
      <c r="AO20" s="14">
        <f t="shared" si="5"/>
        <v>4.6510500000000038E-2</v>
      </c>
      <c r="AP20" s="14">
        <f t="shared" si="5"/>
        <v>3.2232000000000038E-2</v>
      </c>
      <c r="AQ20" s="14">
        <f t="shared" si="5"/>
        <v>3.5119099999999986E-2</v>
      </c>
      <c r="AR20" s="14">
        <f t="shared" si="5"/>
        <v>4.0544500000000011E-2</v>
      </c>
      <c r="AS20" s="14">
        <f t="shared" si="5"/>
        <v>2.4194699999999958E-2</v>
      </c>
      <c r="AT20" s="432">
        <f t="shared" si="5"/>
        <v>2.7750200000000017E-2</v>
      </c>
      <c r="AU20" s="14">
        <f t="shared" si="5"/>
        <v>2.9170500000000002E-2</v>
      </c>
      <c r="AV20" s="14">
        <f t="shared" si="5"/>
        <v>3.1942499999999957E-2</v>
      </c>
      <c r="AW20" s="14">
        <f t="shared" si="5"/>
        <v>2.6904799999999979E-2</v>
      </c>
      <c r="AX20" s="14">
        <f t="shared" si="5"/>
        <v>2.5212100000000015E-2</v>
      </c>
      <c r="AY20" s="14">
        <f t="shared" si="5"/>
        <v>0</v>
      </c>
      <c r="AZ20" s="14">
        <f t="shared" si="5"/>
        <v>0</v>
      </c>
      <c r="BA20" s="14">
        <f t="shared" si="5"/>
        <v>0</v>
      </c>
      <c r="BB20" s="14">
        <f t="shared" si="5"/>
        <v>0</v>
      </c>
      <c r="BC20" s="16">
        <f t="shared" si="5"/>
        <v>0</v>
      </c>
      <c r="BD20" s="259"/>
    </row>
    <row r="21" spans="2:56" ht="17.149999999999999" customHeight="1">
      <c r="B21" s="10" t="s">
        <v>76</v>
      </c>
      <c r="C21" s="361">
        <f>1/$A$1*[1]PaperSectorMinusCoreVPAImp!$B$271</f>
        <v>3.3128045999999994E-2</v>
      </c>
      <c r="D21" s="362">
        <f>1/$A$1*[1]PaperSectorMinusCoreVPAImp!$C$271</f>
        <v>2.68996385E-2</v>
      </c>
      <c r="E21" s="362">
        <f>1/$A$1*[1]PaperSectorMinusCoreVPAImp!$D$271</f>
        <v>2.1850461499999998E-2</v>
      </c>
      <c r="F21" s="362">
        <f>1/$A$1*[1]PaperSectorMinusCoreVPAImp!$E$271</f>
        <v>3.2208847999999998E-2</v>
      </c>
      <c r="G21" s="362">
        <f>1/$A$1*[1]PaperSectorMinusCoreVPAImp!$F$271</f>
        <v>3.97672835E-2</v>
      </c>
      <c r="H21" s="362">
        <f>1/$A$1*[1]PaperSectorMinusCoreVPAImp!$G$271</f>
        <v>3.76824875E-2</v>
      </c>
      <c r="I21" s="362">
        <f>1/$A$1*[1]PaperSectorMinusCoreVPAImp!$H$271</f>
        <v>6.2602452500000003E-2</v>
      </c>
      <c r="J21" s="363">
        <f>1/$A$1*[1]PaperSectorMinusCoreVPAImp!$I$271</f>
        <v>7.5897706639999993E-2</v>
      </c>
      <c r="K21" s="363">
        <f>1/$A$1*[1]PaperSectorMinusCoreVPAImp!$J$271</f>
        <v>8.6338899499999996E-2</v>
      </c>
      <c r="L21" s="363">
        <f>1/$A$1*[1]PaperSectorMinusCoreVPAImp!K$271</f>
        <v>7.9891322139999998E-2</v>
      </c>
      <c r="M21" s="362">
        <f>1/$A$1*[1]PaperSectorMinusCoreVPAImp!L$271</f>
        <v>7.2813965210000012E-2</v>
      </c>
      <c r="N21" s="362">
        <f>1/$A$1*[1]PaperSectorMinusCoreVPAImp!M$271</f>
        <v>0.1147612375</v>
      </c>
      <c r="O21" s="362">
        <f>1/$A$1*[1]PaperSectorMinusCoreVPAImp!N$271</f>
        <v>0.10671653299999999</v>
      </c>
      <c r="P21" s="362">
        <f>1/$A$1*[1]PaperSectorMinusCoreVPAImp!O$271</f>
        <v>0.145448044</v>
      </c>
      <c r="Q21" s="362">
        <f>1/$A$1*[1]PaperSectorMinusCoreVPAImp!P$271</f>
        <v>0.11954809999999999</v>
      </c>
      <c r="R21" s="362">
        <f>1/$A$1*[1]PaperSectorMinusCoreVPAImp!Q$271</f>
        <v>9.0500892999999999E-2</v>
      </c>
      <c r="S21" s="362">
        <f>1/$A$1*[1]PaperSectorMinusCoreVPAImp!R$271</f>
        <v>0.117444488</v>
      </c>
      <c r="T21" s="362">
        <f>1/$A$1*[1]PaperSectorMinusCoreVPAImp!S$271</f>
        <v>0.13156264681000002</v>
      </c>
      <c r="U21" s="362">
        <f>1/$A$1*[1]PaperSectorMinusCoreVPAImp!T$271</f>
        <v>0.20121825779999999</v>
      </c>
      <c r="V21" s="362">
        <f>1/$A$1*[1]PaperSectorMinusCoreVPAImp!U$271</f>
        <v>0.26467439670000004</v>
      </c>
      <c r="W21" s="362">
        <f>1/$A$1*[1]PaperSectorMinusCoreVPAImp!V$271</f>
        <v>0.19237233049999999</v>
      </c>
      <c r="X21" s="362">
        <f>1/$A$1*[1]PaperSectorMinusCoreVPAImp!W$271</f>
        <v>0</v>
      </c>
      <c r="Y21" s="362">
        <f>1/$A$1*[1]PaperSectorMinusCoreVPAImp!X$271</f>
        <v>0</v>
      </c>
      <c r="Z21" s="362">
        <f>1/$A$1*[1]PaperSectorMinusCoreVPAImp!Y$271</f>
        <v>0</v>
      </c>
      <c r="AA21" s="362">
        <f>1/$A$1*[1]PaperSectorMinusCoreVPAImp!Z$271</f>
        <v>0</v>
      </c>
      <c r="AB21" s="364">
        <f>1/$A$1*[1]PaperSectorMinusCoreVPAImp!AA$271</f>
        <v>0</v>
      </c>
      <c r="AC21" s="302"/>
      <c r="AD21" s="68">
        <f>1/1000*[1]PaperSectorMinusCoreVPAImp!AB$271</f>
        <v>4.5658000000000001E-3</v>
      </c>
      <c r="AE21" s="27">
        <f>1/1000*[1]PaperSectorMinusCoreVPAImp!AC$271</f>
        <v>4.7569999999999999E-3</v>
      </c>
      <c r="AF21" s="27">
        <f>1/1000*[1]PaperSectorMinusCoreVPAImp!AD$271</f>
        <v>5.3918000000000004E-3</v>
      </c>
      <c r="AG21" s="27">
        <f>1/1000*[1]PaperSectorMinusCoreVPAImp!AE$271</f>
        <v>8.4285999999999996E-3</v>
      </c>
      <c r="AH21" s="27">
        <f>1/1000*[1]PaperSectorMinusCoreVPAImp!AF$271</f>
        <v>1.05878E-2</v>
      </c>
      <c r="AI21" s="27">
        <f>1/1000*[1]PaperSectorMinusCoreVPAImp!AG$271</f>
        <v>1.37787E-2</v>
      </c>
      <c r="AJ21" s="27">
        <f>1/1000*[1]PaperSectorMinusCoreVPAImp!AH$271</f>
        <v>2.2994199999999999E-2</v>
      </c>
      <c r="AK21" s="27">
        <f>1/1000*[1]PaperSectorMinusCoreVPAImp!AI$271</f>
        <v>3.4888099999999998E-2</v>
      </c>
      <c r="AL21" s="27">
        <f>1/1000*[1]PaperSectorMinusCoreVPAImp!AJ$271</f>
        <v>5.0155200000000004E-2</v>
      </c>
      <c r="AM21" s="27">
        <f>1/1000*[1]PaperSectorMinusCoreVPAImp!AK$271</f>
        <v>4.5536500000000001E-2</v>
      </c>
      <c r="AN21" s="27">
        <f>1/1000*[1]PaperSectorMinusCoreVPAImp!AL$271</f>
        <v>4.3335900000000004E-2</v>
      </c>
      <c r="AO21" s="27">
        <f>1/1000*[1]PaperSectorMinusCoreVPAImp!AM$271</f>
        <v>6.0289200000000001E-2</v>
      </c>
      <c r="AP21" s="27">
        <f>1/1000*[1]PaperSectorMinusCoreVPAImp!AN$271</f>
        <v>5.191839999999999E-2</v>
      </c>
      <c r="AQ21" s="27">
        <f>1/1000*[1]PaperSectorMinusCoreVPAImp!AO$271</f>
        <v>6.6117300000000004E-2</v>
      </c>
      <c r="AR21" s="27">
        <f>1/1000*[1]PaperSectorMinusCoreVPAImp!AP$271</f>
        <v>6.1496099999999998E-2</v>
      </c>
      <c r="AS21" s="27">
        <f>1/1000*[1]PaperSectorMinusCoreVPAImp!AQ$271</f>
        <v>3.8787499999999996E-2</v>
      </c>
      <c r="AT21" s="27">
        <f>1/1000*[1]PaperSectorMinusCoreVPAImp!AR$271</f>
        <v>4.0427299999999999E-2</v>
      </c>
      <c r="AU21" s="27">
        <f>1/1000*[1]PaperSectorMinusCoreVPAImp!AS$271</f>
        <v>4.8521100000000005E-2</v>
      </c>
      <c r="AV21" s="27">
        <f>1/1000*[1]PaperSectorMinusCoreVPAImp!AT$271</f>
        <v>6.8793500000000007E-2</v>
      </c>
      <c r="AW21" s="27">
        <f>1/1000*[1]PaperSectorMinusCoreVPAImp!AU$271</f>
        <v>7.7782400000000002E-2</v>
      </c>
      <c r="AX21" s="27">
        <f>1/1000*[1]PaperSectorMinusCoreVPAImp!AV$271</f>
        <v>5.9980999999999993E-2</v>
      </c>
      <c r="AY21" s="27">
        <f>1/1000*[1]PaperSectorMinusCoreVPAImp!AW$271</f>
        <v>0</v>
      </c>
      <c r="AZ21" s="27">
        <f>1/1000*[1]PaperSectorMinusCoreVPAImp!AX$271</f>
        <v>0</v>
      </c>
      <c r="BA21" s="27">
        <f>1/1000*[1]PaperSectorMinusCoreVPAImp!AY$271</f>
        <v>0</v>
      </c>
      <c r="BB21" s="27">
        <f>1/1000*[1]PaperSectorMinusCoreVPAImp!AZ$271</f>
        <v>0</v>
      </c>
      <c r="BC21" s="28">
        <f>1/1000*[1]PaperSectorMinusCoreVPAImp!BA$271</f>
        <v>0</v>
      </c>
      <c r="BD21" s="259"/>
    </row>
    <row r="22" spans="2:56">
      <c r="B22" s="450" t="s">
        <v>123</v>
      </c>
      <c r="C22" s="49">
        <f>1/$A$1*SUM([1]PaperSectorMinusCoreVPAImp!B$244:B$244)</f>
        <v>3.2838900499999997E-2</v>
      </c>
      <c r="D22" s="49">
        <f>1/$A$1*SUM([1]PaperSectorMinusCoreVPAImp!C$244:C$244)</f>
        <v>2.6871823999999999E-2</v>
      </c>
      <c r="E22" s="49">
        <f>1/$A$1*SUM([1]PaperSectorMinusCoreVPAImp!D$244:D$244)</f>
        <v>2.1373198E-2</v>
      </c>
      <c r="F22" s="49">
        <f>1/$A$1*SUM([1]PaperSectorMinusCoreVPAImp!E$244:E$244)</f>
        <v>3.2151636999999997E-2</v>
      </c>
      <c r="G22" s="49">
        <f>1/$A$1*SUM([1]PaperSectorMinusCoreVPAImp!F$244:F$244)</f>
        <v>3.9749381E-2</v>
      </c>
      <c r="H22" s="49">
        <f>1/$A$1*SUM([1]PaperSectorMinusCoreVPAImp!G$244:G$244)</f>
        <v>3.7617930000000001E-2</v>
      </c>
      <c r="I22" s="49">
        <f>1/$A$1*SUM([1]PaperSectorMinusCoreVPAImp!H$244:H$244)</f>
        <v>6.2471212999999998E-2</v>
      </c>
      <c r="J22" s="49">
        <f>1/$A$1*SUM([1]PaperSectorMinusCoreVPAImp!I$244:I$244)</f>
        <v>7.5347583639999993E-2</v>
      </c>
      <c r="K22" s="49">
        <f>1/$A$1*SUM([1]PaperSectorMinusCoreVPAImp!J$244:J$244)</f>
        <v>8.5154828500000002E-2</v>
      </c>
      <c r="L22" s="236">
        <f>1/$A$1*SUM([1]PaperSectorMinusCoreVPAImp!K$244:K$244)</f>
        <v>7.8248142140000004E-2</v>
      </c>
      <c r="M22" s="12">
        <f>1/$A$1*SUM([1]PaperSectorMinusCoreVPAImp!L$244:L$244)</f>
        <v>7.0778564710000005E-2</v>
      </c>
      <c r="N22" s="12">
        <f>1/$A$1*SUM([1]PaperSectorMinusCoreVPAImp!M$244:M$244)</f>
        <v>0.1109749095</v>
      </c>
      <c r="O22" s="12">
        <f>1/$A$1*SUM([1]PaperSectorMinusCoreVPAImp!N$244:N$244)</f>
        <v>0.10459086049999999</v>
      </c>
      <c r="P22" s="12">
        <f>1/$A$1*SUM([1]PaperSectorMinusCoreVPAImp!O$244:O$244)</f>
        <v>0.14217737799999999</v>
      </c>
      <c r="Q22" s="12">
        <f>1/$A$1*SUM([1]PaperSectorMinusCoreVPAImp!P$244:P$244)</f>
        <v>0.11593548399999999</v>
      </c>
      <c r="R22" s="12">
        <f>1/$A$1*SUM([1]PaperSectorMinusCoreVPAImp!Q$244:Q$244)</f>
        <v>8.4200213999999995E-2</v>
      </c>
      <c r="S22" s="14">
        <f>1/$A$1*SUM([1]PaperSectorMinusCoreVPAImp!R$244:R$244)</f>
        <v>0.1100086995</v>
      </c>
      <c r="T22" s="12">
        <f>1/$A$1*SUM([1]PaperSectorMinusCoreVPAImp!S$244:S$244)</f>
        <v>0.12004474881</v>
      </c>
      <c r="U22" s="12">
        <f>1/$A$1*SUM([1]PaperSectorMinusCoreVPAImp!T$244:T$244)</f>
        <v>0.19147736579999999</v>
      </c>
      <c r="V22" s="12">
        <f>1/$A$1*SUM([1]PaperSectorMinusCoreVPAImp!U$244:U$244)</f>
        <v>0.25515452970000002</v>
      </c>
      <c r="W22" s="12">
        <f>1/$A$1*SUM([1]PaperSectorMinusCoreVPAImp!V$244:V$244)</f>
        <v>0.18202068499999999</v>
      </c>
      <c r="X22" s="12">
        <f>1/$A$1*SUM([1]PaperSectorMinusCoreVPAImp!W$244:W$244)</f>
        <v>0</v>
      </c>
      <c r="Y22" s="12">
        <f>1/$A$1*SUM([1]PaperSectorMinusCoreVPAImp!X$244:X$244)</f>
        <v>0</v>
      </c>
      <c r="Z22" s="12">
        <f>1/$A$1*SUM([1]PaperSectorMinusCoreVPAImp!Y$244:Y$244)</f>
        <v>0</v>
      </c>
      <c r="AA22" s="12">
        <f>1/$A$1*SUM([1]PaperSectorMinusCoreVPAImp!Z$244:Z$244)</f>
        <v>0</v>
      </c>
      <c r="AB22" s="11">
        <f>1/$A$1*SUM([1]PaperSectorMinusCoreVPAImp!AA$244:AA$244)</f>
        <v>0</v>
      </c>
      <c r="AC22" s="4"/>
      <c r="AD22" s="73">
        <f>1/1000*SUM([1]PaperSectorMinusCoreVPAImp!AB$244:AB$244)</f>
        <v>4.5309E-3</v>
      </c>
      <c r="AE22" s="12">
        <f>1/1000*SUM([1]PaperSectorMinusCoreVPAImp!AC$244:AC$244)</f>
        <v>4.7397000000000003E-3</v>
      </c>
      <c r="AF22" s="12">
        <f>1/1000*SUM([1]PaperSectorMinusCoreVPAImp!AD$244:AD$244)</f>
        <v>5.3076E-3</v>
      </c>
      <c r="AG22" s="12">
        <f>1/1000*SUM([1]PaperSectorMinusCoreVPAImp!AE$244:AE$244)</f>
        <v>8.3825000000000011E-3</v>
      </c>
      <c r="AH22" s="12">
        <f>1/1000*SUM([1]PaperSectorMinusCoreVPAImp!AF$244:AF$244)</f>
        <v>1.0563699999999999E-2</v>
      </c>
      <c r="AI22" s="12">
        <f>1/1000*SUM([1]PaperSectorMinusCoreVPAImp!AG$244:AG$244)</f>
        <v>1.3723899999999999E-2</v>
      </c>
      <c r="AJ22" s="12">
        <f>1/1000*SUM([1]PaperSectorMinusCoreVPAImp!AH$244:AH$244)</f>
        <v>2.2890199999999999E-2</v>
      </c>
      <c r="AK22" s="12">
        <f>1/1000*SUM([1]PaperSectorMinusCoreVPAImp!AI$244:AI$244)</f>
        <v>3.41061E-2</v>
      </c>
      <c r="AL22" s="12">
        <f>1/1000*SUM([1]PaperSectorMinusCoreVPAImp!AJ$244:AJ$244)</f>
        <v>4.8281600000000001E-2</v>
      </c>
      <c r="AM22" s="12">
        <f>1/1000*SUM([1]PaperSectorMinusCoreVPAImp!AK$244:AK$244)</f>
        <v>4.2879599999999997E-2</v>
      </c>
      <c r="AN22" s="12">
        <f>1/1000*SUM([1]PaperSectorMinusCoreVPAImp!AL$244:AL$244)</f>
        <v>4.0853199999999999E-2</v>
      </c>
      <c r="AO22" s="12">
        <f>1/1000*SUM([1]PaperSectorMinusCoreVPAImp!AM$244:AM$244)</f>
        <v>5.7821700000000004E-2</v>
      </c>
      <c r="AP22" s="12">
        <f>1/1000*SUM([1]PaperSectorMinusCoreVPAImp!AN$244:AN$244)</f>
        <v>5.1198899999999999E-2</v>
      </c>
      <c r="AQ22" s="12">
        <f>1/1000*SUM([1]PaperSectorMinusCoreVPAImp!AO$244:AO$244)</f>
        <v>6.5221199999999993E-2</v>
      </c>
      <c r="AR22" s="12">
        <f>1/1000*SUM([1]PaperSectorMinusCoreVPAImp!AP$244:AP$244)</f>
        <v>6.0426800000000003E-2</v>
      </c>
      <c r="AS22" s="12">
        <f>1/1000*SUM([1]PaperSectorMinusCoreVPAImp!AQ$244:AQ$244)</f>
        <v>3.637E-2</v>
      </c>
      <c r="AT22" s="432">
        <f>1/1000*SUM([1]PaperSectorMinusCoreVPAImp!AR$244:AR$244)</f>
        <v>3.73205E-2</v>
      </c>
      <c r="AU22" s="12">
        <f>1/1000*SUM([1]PaperSectorMinusCoreVPAImp!AS$244:AS$244)</f>
        <v>4.3365400000000005E-2</v>
      </c>
      <c r="AV22" s="12">
        <f>1/1000*SUM([1]PaperSectorMinusCoreVPAImp!AT$244:AT$244)</f>
        <v>6.4826000000000009E-2</v>
      </c>
      <c r="AW22" s="12">
        <f>1/1000*SUM([1]PaperSectorMinusCoreVPAImp!AU$244:AU$244)</f>
        <v>7.3909199999999994E-2</v>
      </c>
      <c r="AX22" s="12">
        <f>1/1000*SUM([1]PaperSectorMinusCoreVPAImp!AV$244:AV$244)</f>
        <v>5.5477899999999997E-2</v>
      </c>
      <c r="AY22" s="12">
        <f>1/1000*SUM([1]PaperSectorMinusCoreVPAImp!AW$244:AW$244)</f>
        <v>0</v>
      </c>
      <c r="AZ22" s="12">
        <f>1/1000*SUM([1]PaperSectorMinusCoreVPAImp!AX$244:AX$244)</f>
        <v>0</v>
      </c>
      <c r="BA22" s="12">
        <f>1/1000*SUM([1]PaperSectorMinusCoreVPAImp!AY$244:AY$244)</f>
        <v>0</v>
      </c>
      <c r="BB22" s="12">
        <f>1/1000*SUM([1]PaperSectorMinusCoreVPAImp!AZ$244:AZ$244)</f>
        <v>0</v>
      </c>
      <c r="BC22" s="11">
        <f>1/1000*SUM([1]PaperSectorMinusCoreVPAImp!BA$244:BA$244)</f>
        <v>0</v>
      </c>
      <c r="BD22" s="259"/>
    </row>
    <row r="23" spans="2:56">
      <c r="B23" s="8" t="s">
        <v>17</v>
      </c>
      <c r="C23" s="23">
        <f t="shared" ref="C23:AB23" si="6">SUM(C21:C21)-SUM(C22:C22)</f>
        <v>2.8914549999999734E-4</v>
      </c>
      <c r="D23" s="18">
        <f t="shared" si="6"/>
        <v>2.7814500000000741E-5</v>
      </c>
      <c r="E23" s="18">
        <f t="shared" si="6"/>
        <v>4.7726349999999834E-4</v>
      </c>
      <c r="F23" s="18">
        <f t="shared" si="6"/>
        <v>5.7211000000001455E-5</v>
      </c>
      <c r="G23" s="18">
        <f t="shared" si="6"/>
        <v>1.7902499999999932E-5</v>
      </c>
      <c r="H23" s="18">
        <f t="shared" si="6"/>
        <v>6.4557499999999546E-5</v>
      </c>
      <c r="I23" s="18">
        <f t="shared" si="6"/>
        <v>1.3123950000000495E-4</v>
      </c>
      <c r="J23" s="78">
        <f t="shared" si="6"/>
        <v>5.5012299999999958E-4</v>
      </c>
      <c r="K23" s="78">
        <f t="shared" si="6"/>
        <v>1.1840709999999949E-3</v>
      </c>
      <c r="L23" s="78">
        <f t="shared" si="6"/>
        <v>1.6431799999999941E-3</v>
      </c>
      <c r="M23" s="18">
        <f t="shared" si="6"/>
        <v>2.0354005000000064E-3</v>
      </c>
      <c r="N23" s="18">
        <f t="shared" si="6"/>
        <v>3.7863280000000055E-3</v>
      </c>
      <c r="O23" s="18">
        <f t="shared" si="6"/>
        <v>2.1256724999999949E-3</v>
      </c>
      <c r="P23" s="18">
        <f t="shared" si="6"/>
        <v>3.2706660000000054E-3</v>
      </c>
      <c r="Q23" s="18">
        <f t="shared" si="6"/>
        <v>3.6126159999999991E-3</v>
      </c>
      <c r="R23" s="18">
        <f t="shared" si="6"/>
        <v>6.3006790000000035E-3</v>
      </c>
      <c r="S23" s="18">
        <f t="shared" si="6"/>
        <v>7.4357884999999985E-3</v>
      </c>
      <c r="T23" s="18">
        <f t="shared" si="6"/>
        <v>1.1517898000000013E-2</v>
      </c>
      <c r="U23" s="18">
        <f t="shared" si="6"/>
        <v>9.740892000000001E-3</v>
      </c>
      <c r="V23" s="18">
        <f t="shared" si="6"/>
        <v>9.5198670000000152E-3</v>
      </c>
      <c r="W23" s="18">
        <f t="shared" si="6"/>
        <v>1.0351645500000006E-2</v>
      </c>
      <c r="X23" s="18">
        <f t="shared" si="6"/>
        <v>0</v>
      </c>
      <c r="Y23" s="18">
        <f t="shared" si="6"/>
        <v>0</v>
      </c>
      <c r="Z23" s="18">
        <f t="shared" si="6"/>
        <v>0</v>
      </c>
      <c r="AA23" s="18">
        <f t="shared" si="6"/>
        <v>0</v>
      </c>
      <c r="AB23" s="113">
        <f t="shared" si="6"/>
        <v>0</v>
      </c>
      <c r="AC23" s="4"/>
      <c r="AD23" s="13">
        <f t="shared" ref="AD23:BC23" si="7">SUM(AD21:AD21)-SUM(AD22:AD22)</f>
        <v>3.4900000000000035E-5</v>
      </c>
      <c r="AE23" s="14">
        <f t="shared" si="7"/>
        <v>1.7299999999999607E-5</v>
      </c>
      <c r="AF23" s="14">
        <f t="shared" si="7"/>
        <v>8.420000000000042E-5</v>
      </c>
      <c r="AG23" s="14">
        <f t="shared" si="7"/>
        <v>4.6099999999998573E-5</v>
      </c>
      <c r="AH23" s="14">
        <f t="shared" si="7"/>
        <v>2.4100000000000857E-5</v>
      </c>
      <c r="AI23" s="14">
        <f t="shared" si="7"/>
        <v>5.4800000000000681E-5</v>
      </c>
      <c r="AJ23" s="14">
        <f t="shared" si="7"/>
        <v>1.0399999999999993E-4</v>
      </c>
      <c r="AK23" s="14">
        <f t="shared" si="7"/>
        <v>7.8199999999999797E-4</v>
      </c>
      <c r="AL23" s="14">
        <f t="shared" si="7"/>
        <v>1.873600000000003E-3</v>
      </c>
      <c r="AM23" s="14">
        <f t="shared" si="7"/>
        <v>2.6569000000000037E-3</v>
      </c>
      <c r="AN23" s="14">
        <f t="shared" si="7"/>
        <v>2.4827000000000043E-3</v>
      </c>
      <c r="AO23" s="14">
        <f t="shared" si="7"/>
        <v>2.4674999999999975E-3</v>
      </c>
      <c r="AP23" s="14">
        <f t="shared" si="7"/>
        <v>7.1949999999999098E-4</v>
      </c>
      <c r="AQ23" s="14">
        <f t="shared" si="7"/>
        <v>8.9610000000001078E-4</v>
      </c>
      <c r="AR23" s="14">
        <f t="shared" si="7"/>
        <v>1.0692999999999953E-3</v>
      </c>
      <c r="AS23" s="14">
        <f t="shared" si="7"/>
        <v>2.417499999999996E-3</v>
      </c>
      <c r="AT23" s="432">
        <f t="shared" si="7"/>
        <v>3.1067999999999998E-3</v>
      </c>
      <c r="AU23" s="14">
        <f t="shared" si="7"/>
        <v>5.1556999999999992E-3</v>
      </c>
      <c r="AV23" s="14">
        <f t="shared" si="7"/>
        <v>3.9674999999999988E-3</v>
      </c>
      <c r="AW23" s="14">
        <f t="shared" si="7"/>
        <v>3.8732000000000072E-3</v>
      </c>
      <c r="AX23" s="14">
        <f t="shared" si="7"/>
        <v>4.503099999999996E-3</v>
      </c>
      <c r="AY23" s="14">
        <f t="shared" si="7"/>
        <v>0</v>
      </c>
      <c r="AZ23" s="14">
        <f t="shared" si="7"/>
        <v>0</v>
      </c>
      <c r="BA23" s="14">
        <f t="shared" si="7"/>
        <v>0</v>
      </c>
      <c r="BB23" s="14">
        <f t="shared" si="7"/>
        <v>0</v>
      </c>
      <c r="BC23" s="16">
        <f t="shared" si="7"/>
        <v>0</v>
      </c>
      <c r="BD23" s="259"/>
    </row>
    <row r="24" spans="2:56" ht="17.149999999999999" customHeight="1">
      <c r="B24" s="10" t="s">
        <v>77</v>
      </c>
      <c r="C24" s="92">
        <f t="shared" ref="C24:AB24" si="8">C5-SUM(C6,C7,C8,C9,C12,C21)</f>
        <v>0.68578620833000004</v>
      </c>
      <c r="D24" s="93">
        <f t="shared" si="8"/>
        <v>0.70388581046999998</v>
      </c>
      <c r="E24" s="93">
        <f t="shared" si="8"/>
        <v>0.71644993883999986</v>
      </c>
      <c r="F24" s="93">
        <f t="shared" si="8"/>
        <v>0.70406061244000018</v>
      </c>
      <c r="G24" s="93">
        <f t="shared" si="8"/>
        <v>0.78736904561000021</v>
      </c>
      <c r="H24" s="93">
        <f t="shared" si="8"/>
        <v>0.70717502802999999</v>
      </c>
      <c r="I24" s="93">
        <f t="shared" si="8"/>
        <v>0.76820330363999978</v>
      </c>
      <c r="J24" s="109">
        <f t="shared" si="8"/>
        <v>0.74340041976000015</v>
      </c>
      <c r="K24" s="109">
        <f t="shared" si="8"/>
        <v>0.86511077495999977</v>
      </c>
      <c r="L24" s="109">
        <f t="shared" si="8"/>
        <v>0.70087084723999993</v>
      </c>
      <c r="M24" s="93">
        <f t="shared" si="8"/>
        <v>0.62539865195999989</v>
      </c>
      <c r="N24" s="93">
        <f t="shared" si="8"/>
        <v>0.62620688400000013</v>
      </c>
      <c r="O24" s="93">
        <f t="shared" si="8"/>
        <v>0.70451238549999973</v>
      </c>
      <c r="P24" s="93">
        <f t="shared" si="8"/>
        <v>0.69061994849999997</v>
      </c>
      <c r="Q24" s="93">
        <f t="shared" si="8"/>
        <v>0.79899762600000024</v>
      </c>
      <c r="R24" s="93">
        <f t="shared" si="8"/>
        <v>0.7718291005000002</v>
      </c>
      <c r="S24" s="93">
        <f t="shared" si="8"/>
        <v>0.85583423749999976</v>
      </c>
      <c r="T24" s="93">
        <f t="shared" si="8"/>
        <v>0.90127837027999969</v>
      </c>
      <c r="U24" s="93">
        <f t="shared" si="8"/>
        <v>0.93528752016999994</v>
      </c>
      <c r="V24" s="93">
        <f t="shared" si="8"/>
        <v>0.86515341278000013</v>
      </c>
      <c r="W24" s="93">
        <f t="shared" si="8"/>
        <v>0.92186006942000009</v>
      </c>
      <c r="X24" s="93">
        <f t="shared" si="8"/>
        <v>0</v>
      </c>
      <c r="Y24" s="93">
        <f t="shared" si="8"/>
        <v>0</v>
      </c>
      <c r="Z24" s="93">
        <f t="shared" si="8"/>
        <v>0</v>
      </c>
      <c r="AA24" s="93">
        <f t="shared" si="8"/>
        <v>0</v>
      </c>
      <c r="AB24" s="94">
        <f t="shared" si="8"/>
        <v>0</v>
      </c>
      <c r="AC24" s="294"/>
      <c r="AD24" s="68">
        <f t="shared" ref="AD24:BC24" si="9">AD5-SUM(AD6,AD7,AD8,AD9,AD12,AD21)</f>
        <v>0.15435549999999995</v>
      </c>
      <c r="AE24" s="27">
        <f t="shared" si="9"/>
        <v>0.14832550000000008</v>
      </c>
      <c r="AF24" s="27">
        <f t="shared" si="9"/>
        <v>0.16357779999999991</v>
      </c>
      <c r="AG24" s="27">
        <f t="shared" si="9"/>
        <v>0.18014299999999997</v>
      </c>
      <c r="AH24" s="27">
        <f t="shared" si="9"/>
        <v>0.21621189999999996</v>
      </c>
      <c r="AI24" s="27">
        <f t="shared" si="9"/>
        <v>0.15480069999999996</v>
      </c>
      <c r="AJ24" s="27">
        <f t="shared" si="9"/>
        <v>0.1908765</v>
      </c>
      <c r="AK24" s="27">
        <f t="shared" si="9"/>
        <v>0.21399139999999997</v>
      </c>
      <c r="AL24" s="27">
        <f t="shared" si="9"/>
        <v>0.26899870000000004</v>
      </c>
      <c r="AM24" s="27">
        <f t="shared" si="9"/>
        <v>0.19492910000000002</v>
      </c>
      <c r="AN24" s="27">
        <f t="shared" si="9"/>
        <v>0.14929650000000003</v>
      </c>
      <c r="AO24" s="27">
        <f t="shared" si="9"/>
        <v>0.22522099999999995</v>
      </c>
      <c r="AP24" s="27">
        <f t="shared" si="9"/>
        <v>0.23305940000000008</v>
      </c>
      <c r="AQ24" s="27">
        <f t="shared" si="9"/>
        <v>0.2448406999999998</v>
      </c>
      <c r="AR24" s="27">
        <f t="shared" si="9"/>
        <v>0.24691889999999994</v>
      </c>
      <c r="AS24" s="27">
        <f t="shared" si="9"/>
        <v>0.19978320000000008</v>
      </c>
      <c r="AT24" s="27">
        <f t="shared" si="9"/>
        <v>0.21946959999999999</v>
      </c>
      <c r="AU24" s="27">
        <f t="shared" si="9"/>
        <v>0.25678919999999988</v>
      </c>
      <c r="AV24" s="27">
        <f t="shared" si="9"/>
        <v>0.28281580000000017</v>
      </c>
      <c r="AW24" s="27">
        <f t="shared" si="9"/>
        <v>0.27290359999999991</v>
      </c>
      <c r="AX24" s="27">
        <f t="shared" si="9"/>
        <v>0.26369159999999986</v>
      </c>
      <c r="AY24" s="27">
        <f t="shared" si="9"/>
        <v>0</v>
      </c>
      <c r="AZ24" s="27">
        <f t="shared" si="9"/>
        <v>0</v>
      </c>
      <c r="BA24" s="27">
        <f t="shared" si="9"/>
        <v>0</v>
      </c>
      <c r="BB24" s="27">
        <f t="shared" si="9"/>
        <v>0</v>
      </c>
      <c r="BC24" s="28">
        <f t="shared" si="9"/>
        <v>0</v>
      </c>
      <c r="BD24" s="259"/>
    </row>
    <row r="25" spans="2:56">
      <c r="B25" s="5" t="s">
        <v>122</v>
      </c>
      <c r="C25" s="154">
        <f>1/$A$1*[1]PaperSectorMinusCoreVPAImp!$B$194</f>
        <v>0.67411192733000003</v>
      </c>
      <c r="D25" s="155">
        <f>1/$A$1*[1]PaperSectorMinusCoreVPAImp!$C$194</f>
        <v>0.70051976846999997</v>
      </c>
      <c r="E25" s="155">
        <f>1/$A$1*[1]PaperSectorMinusCoreVPAImp!$D$194</f>
        <v>0.71566891733999993</v>
      </c>
      <c r="F25" s="155">
        <f>1/$A$1*[1]PaperSectorMinusCoreVPAImp!$E$194</f>
        <v>0.70116201544000001</v>
      </c>
      <c r="G25" s="155">
        <f>1/$A$1*[1]PaperSectorMinusCoreVPAImp!$F$194</f>
        <v>0.7848995461099999</v>
      </c>
      <c r="H25" s="155">
        <f>1/$A$1*[1]PaperSectorMinusCoreVPAImp!$G$194</f>
        <v>0.70507129002999991</v>
      </c>
      <c r="I25" s="155">
        <f>1/$A$1*[1]PaperSectorMinusCoreVPAImp!$H$194</f>
        <v>0.76657728713999995</v>
      </c>
      <c r="J25" s="156">
        <f>1/$A$1*[1]PaperSectorMinusCoreVPAImp!$I$194</f>
        <v>0.74140152776000001</v>
      </c>
      <c r="K25" s="156">
        <f>1/$A$1*[1]PaperSectorMinusCoreVPAImp!$J$194</f>
        <v>0.83288796895999995</v>
      </c>
      <c r="L25" s="156">
        <f>1/$A$1*[1]PaperSectorMinusCoreVPAImp!K$194</f>
        <v>0.65859103423999987</v>
      </c>
      <c r="M25" s="155">
        <f>1/$A$1*[1]PaperSectorMinusCoreVPAImp!L$194</f>
        <v>0.59708635795999998</v>
      </c>
      <c r="N25" s="155">
        <f>1/$A$1*[1]PaperSectorMinusCoreVPAImp!M$194</f>
        <v>0.57033660499999994</v>
      </c>
      <c r="O25" s="155">
        <f>1/$A$1*[1]PaperSectorMinusCoreVPAImp!N$194</f>
        <v>0.65985060750000002</v>
      </c>
      <c r="P25" s="155">
        <f>1/$A$1*[1]PaperSectorMinusCoreVPAImp!O$194</f>
        <v>0.65163022849999996</v>
      </c>
      <c r="Q25" s="155">
        <f>1/$A$1*[1]PaperSectorMinusCoreVPAImp!P$194</f>
        <v>0.74652344900000001</v>
      </c>
      <c r="R25" s="155">
        <f>1/$A$1*[1]PaperSectorMinusCoreVPAImp!Q$194</f>
        <v>0.73871090699999997</v>
      </c>
      <c r="S25" s="96">
        <f>1/$A$1*[1]PaperSectorMinusCoreVPAImp!R$194</f>
        <v>0.81971727550000006</v>
      </c>
      <c r="T25" s="155">
        <f>1/$A$1*[1]PaperSectorMinusCoreVPAImp!S$194</f>
        <v>0.85974575868999992</v>
      </c>
      <c r="U25" s="155">
        <f>1/$A$1*[1]PaperSectorMinusCoreVPAImp!T$194</f>
        <v>0.89450381335999996</v>
      </c>
      <c r="V25" s="155">
        <f>1/$A$1*[1]PaperSectorMinusCoreVPAImp!U$194</f>
        <v>0.81557115349999998</v>
      </c>
      <c r="W25" s="155">
        <f>1/$A$1*[1]PaperSectorMinusCoreVPAImp!V$194</f>
        <v>0.87203465174000006</v>
      </c>
      <c r="X25" s="155">
        <f>1/$A$1*[1]PaperSectorMinusCoreVPAImp!W$194</f>
        <v>0</v>
      </c>
      <c r="Y25" s="155">
        <f>1/$A$1*[1]PaperSectorMinusCoreVPAImp!X$194</f>
        <v>0</v>
      </c>
      <c r="Z25" s="155">
        <f>1/$A$1*[1]PaperSectorMinusCoreVPAImp!Y$194</f>
        <v>0</v>
      </c>
      <c r="AA25" s="155">
        <f>1/$A$1*[1]PaperSectorMinusCoreVPAImp!Z$194</f>
        <v>0</v>
      </c>
      <c r="AB25" s="157">
        <f>1/$A$1*[1]PaperSectorMinusCoreVPAImp!AA$194</f>
        <v>0</v>
      </c>
      <c r="AC25" s="294"/>
      <c r="AD25" s="73">
        <f>1/1000*[1]PaperSectorMinusCoreVPAImp!AB$194</f>
        <v>0.14111609999999999</v>
      </c>
      <c r="AE25" s="12">
        <f>1/1000*[1]PaperSectorMinusCoreVPAImp!AC$194</f>
        <v>0.14181270000000001</v>
      </c>
      <c r="AF25" s="12">
        <f>1/1000*[1]PaperSectorMinusCoreVPAImp!AD$194</f>
        <v>0.1544818</v>
      </c>
      <c r="AG25" s="12">
        <f>1/1000*[1]PaperSectorMinusCoreVPAImp!AE$194</f>
        <v>0.1709466</v>
      </c>
      <c r="AH25" s="12">
        <f>1/1000*[1]PaperSectorMinusCoreVPAImp!AF$194</f>
        <v>0.20797170000000001</v>
      </c>
      <c r="AI25" s="12">
        <f>1/1000*[1]PaperSectorMinusCoreVPAImp!AG$194</f>
        <v>0.14677689999999999</v>
      </c>
      <c r="AJ25" s="12">
        <f>1/1000*[1]PaperSectorMinusCoreVPAImp!AH$194</f>
        <v>0.18269749999999998</v>
      </c>
      <c r="AK25" s="12">
        <f>1/1000*[1]PaperSectorMinusCoreVPAImp!AI$194</f>
        <v>0.20532349999999999</v>
      </c>
      <c r="AL25" s="12">
        <f>1/1000*[1]PaperSectorMinusCoreVPAImp!AJ$194</f>
        <v>0.25559799999999999</v>
      </c>
      <c r="AM25" s="12">
        <f>1/1000*[1]PaperSectorMinusCoreVPAImp!AK$194</f>
        <v>0.17856900000000001</v>
      </c>
      <c r="AN25" s="12">
        <f>1/1000*[1]PaperSectorMinusCoreVPAImp!AL$194</f>
        <v>0.13195460000000001</v>
      </c>
      <c r="AO25" s="12">
        <f>1/1000*[1]PaperSectorMinusCoreVPAImp!AM$194</f>
        <v>0.20920720000000001</v>
      </c>
      <c r="AP25" s="12">
        <f>1/1000*[1]PaperSectorMinusCoreVPAImp!AN$194</f>
        <v>0.2234218</v>
      </c>
      <c r="AQ25" s="12">
        <f>1/1000*[1]PaperSectorMinusCoreVPAImp!AO$194</f>
        <v>0.23668659999999997</v>
      </c>
      <c r="AR25" s="12">
        <f>1/1000*[1]PaperSectorMinusCoreVPAImp!AP$194</f>
        <v>0.2399879</v>
      </c>
      <c r="AS25" s="12">
        <f>1/1000*[1]PaperSectorMinusCoreVPAImp!AQ$194</f>
        <v>0.19500670000000001</v>
      </c>
      <c r="AT25" s="432">
        <f>1/1000*[1]PaperSectorMinusCoreVPAImp!AR$194</f>
        <v>0.21555100000000002</v>
      </c>
      <c r="AU25" s="12">
        <f>1/1000*[1]PaperSectorMinusCoreVPAImp!AS$194</f>
        <v>0.2530925</v>
      </c>
      <c r="AV25" s="12">
        <f>1/1000*[1]PaperSectorMinusCoreVPAImp!AT$194</f>
        <v>0.27930130000000003</v>
      </c>
      <c r="AW25" s="12">
        <f>1/1000*[1]PaperSectorMinusCoreVPAImp!AU$194</f>
        <v>0.2683972</v>
      </c>
      <c r="AX25" s="12">
        <f>1/1000*[1]PaperSectorMinusCoreVPAImp!AV$194</f>
        <v>0.25958889999999996</v>
      </c>
      <c r="AY25" s="12">
        <f>1/1000*[1]PaperSectorMinusCoreVPAImp!AW$194</f>
        <v>0</v>
      </c>
      <c r="AZ25" s="12">
        <f>1/1000*[1]PaperSectorMinusCoreVPAImp!AX$194</f>
        <v>0</v>
      </c>
      <c r="BA25" s="12">
        <f>1/1000*[1]PaperSectorMinusCoreVPAImp!AY$194</f>
        <v>0</v>
      </c>
      <c r="BB25" s="12">
        <f>1/1000*[1]PaperSectorMinusCoreVPAImp!AZ$194</f>
        <v>0</v>
      </c>
      <c r="BC25" s="11">
        <f>1/1000*[1]PaperSectorMinusCoreVPAImp!BA$194</f>
        <v>0</v>
      </c>
      <c r="BD25" s="259"/>
    </row>
    <row r="26" spans="2:56" ht="13" thickBot="1">
      <c r="B26" s="6" t="s">
        <v>78</v>
      </c>
      <c r="C26" s="125">
        <f t="shared" ref="C26:AB26" si="10">SUM(C24:C24)-SUM(C25:C25)</f>
        <v>1.1674281000000009E-2</v>
      </c>
      <c r="D26" s="126">
        <f t="shared" si="10"/>
        <v>3.3660420000000135E-3</v>
      </c>
      <c r="E26" s="126">
        <f t="shared" si="10"/>
        <v>7.8102149999992321E-4</v>
      </c>
      <c r="F26" s="126">
        <f t="shared" si="10"/>
        <v>2.8985970000001693E-3</v>
      </c>
      <c r="G26" s="126">
        <f t="shared" si="10"/>
        <v>2.469499500000305E-3</v>
      </c>
      <c r="H26" s="126">
        <f t="shared" si="10"/>
        <v>2.1037380000000772E-3</v>
      </c>
      <c r="I26" s="126">
        <f t="shared" si="10"/>
        <v>1.6260164999998272E-3</v>
      </c>
      <c r="J26" s="127">
        <f t="shared" si="10"/>
        <v>1.9988920000001409E-3</v>
      </c>
      <c r="K26" s="127">
        <f t="shared" si="10"/>
        <v>3.2222805999999826E-2</v>
      </c>
      <c r="L26" s="127">
        <f t="shared" si="10"/>
        <v>4.2279813000000055E-2</v>
      </c>
      <c r="M26" s="126">
        <f t="shared" si="10"/>
        <v>2.8312293999999905E-2</v>
      </c>
      <c r="N26" s="126">
        <f t="shared" si="10"/>
        <v>5.5870279000000189E-2</v>
      </c>
      <c r="O26" s="126">
        <f t="shared" si="10"/>
        <v>4.4661777999999708E-2</v>
      </c>
      <c r="P26" s="126">
        <f t="shared" si="10"/>
        <v>3.8989720000000005E-2</v>
      </c>
      <c r="Q26" s="126">
        <f t="shared" si="10"/>
        <v>5.2474177000000233E-2</v>
      </c>
      <c r="R26" s="126">
        <f t="shared" si="10"/>
        <v>3.3118193500000226E-2</v>
      </c>
      <c r="S26" s="358">
        <f t="shared" si="10"/>
        <v>3.6116961999999697E-2</v>
      </c>
      <c r="T26" s="126">
        <f t="shared" si="10"/>
        <v>4.1532611589999768E-2</v>
      </c>
      <c r="U26" s="126">
        <f t="shared" si="10"/>
        <v>4.0783706809999987E-2</v>
      </c>
      <c r="V26" s="126">
        <f t="shared" si="10"/>
        <v>4.9582259280000152E-2</v>
      </c>
      <c r="W26" s="126">
        <f t="shared" si="10"/>
        <v>4.9825417680000039E-2</v>
      </c>
      <c r="X26" s="126">
        <f t="shared" si="10"/>
        <v>0</v>
      </c>
      <c r="Y26" s="126">
        <f t="shared" si="10"/>
        <v>0</v>
      </c>
      <c r="Z26" s="126">
        <f t="shared" si="10"/>
        <v>0</v>
      </c>
      <c r="AA26" s="126">
        <f t="shared" si="10"/>
        <v>0</v>
      </c>
      <c r="AB26" s="128">
        <f t="shared" si="10"/>
        <v>0</v>
      </c>
      <c r="AC26" s="38"/>
      <c r="AD26" s="265">
        <f t="shared" ref="AD26:BC26" si="11">SUM(AD24:AD24)-SUM(AD25:AD25)</f>
        <v>1.3239399999999957E-2</v>
      </c>
      <c r="AE26" s="129">
        <f t="shared" si="11"/>
        <v>6.5128000000000685E-3</v>
      </c>
      <c r="AF26" s="129">
        <f t="shared" si="11"/>
        <v>9.0959999999999097E-3</v>
      </c>
      <c r="AG26" s="129">
        <f t="shared" si="11"/>
        <v>9.1963999999999657E-3</v>
      </c>
      <c r="AH26" s="129">
        <f t="shared" si="11"/>
        <v>8.2401999999999476E-3</v>
      </c>
      <c r="AI26" s="129">
        <f t="shared" si="11"/>
        <v>8.0237999999999698E-3</v>
      </c>
      <c r="AJ26" s="129">
        <f t="shared" si="11"/>
        <v>8.1790000000000196E-3</v>
      </c>
      <c r="AK26" s="129">
        <f t="shared" si="11"/>
        <v>8.6678999999999784E-3</v>
      </c>
      <c r="AL26" s="129">
        <f t="shared" si="11"/>
        <v>1.3400700000000043E-2</v>
      </c>
      <c r="AM26" s="129">
        <f t="shared" si="11"/>
        <v>1.6360100000000016E-2</v>
      </c>
      <c r="AN26" s="129">
        <f t="shared" si="11"/>
        <v>1.7341900000000021E-2</v>
      </c>
      <c r="AO26" s="129">
        <f t="shared" si="11"/>
        <v>1.6013799999999939E-2</v>
      </c>
      <c r="AP26" s="129">
        <f t="shared" si="11"/>
        <v>9.6376000000000794E-3</v>
      </c>
      <c r="AQ26" s="129">
        <f t="shared" si="11"/>
        <v>8.1540999999998309E-3</v>
      </c>
      <c r="AR26" s="129">
        <f t="shared" si="11"/>
        <v>6.9309999999999372E-3</v>
      </c>
      <c r="AS26" s="129">
        <f t="shared" si="11"/>
        <v>4.7765000000000724E-3</v>
      </c>
      <c r="AT26" s="437">
        <f t="shared" si="11"/>
        <v>3.9185999999999666E-3</v>
      </c>
      <c r="AU26" s="129">
        <f t="shared" si="11"/>
        <v>3.6966999999998862E-3</v>
      </c>
      <c r="AV26" s="129">
        <f t="shared" si="11"/>
        <v>3.5145000000001425E-3</v>
      </c>
      <c r="AW26" s="129">
        <f t="shared" si="11"/>
        <v>4.5063999999999105E-3</v>
      </c>
      <c r="AX26" s="129">
        <f t="shared" si="11"/>
        <v>4.1026999999999036E-3</v>
      </c>
      <c r="AY26" s="129">
        <f t="shared" si="11"/>
        <v>0</v>
      </c>
      <c r="AZ26" s="129">
        <f t="shared" si="11"/>
        <v>0</v>
      </c>
      <c r="BA26" s="129">
        <f t="shared" si="11"/>
        <v>0</v>
      </c>
      <c r="BB26" s="129">
        <f t="shared" si="11"/>
        <v>0</v>
      </c>
      <c r="BC26" s="248">
        <f t="shared" si="11"/>
        <v>0</v>
      </c>
      <c r="BD26" s="259"/>
    </row>
    <row r="27" spans="2:56" ht="13" thickTop="1">
      <c r="C27" s="47"/>
      <c r="D27" s="47"/>
      <c r="E27" s="47"/>
      <c r="F27" s="47"/>
      <c r="G27" s="47"/>
      <c r="H27" s="47"/>
      <c r="I27" s="47"/>
      <c r="J27" s="47"/>
      <c r="K27" s="47"/>
      <c r="L27" s="47"/>
      <c r="M27" s="47"/>
      <c r="N27" s="47"/>
      <c r="O27" s="47"/>
      <c r="P27" s="47"/>
      <c r="Q27" s="47"/>
      <c r="R27" s="47"/>
      <c r="S27" s="423"/>
      <c r="T27" s="47"/>
      <c r="U27" s="47"/>
      <c r="V27" s="47"/>
      <c r="W27" s="47"/>
      <c r="X27" s="47"/>
      <c r="Y27" s="47"/>
      <c r="Z27" s="47"/>
      <c r="AA27" s="47"/>
      <c r="AB27" s="47"/>
      <c r="AD27" s="47"/>
      <c r="AE27" s="47"/>
      <c r="AF27" s="47"/>
      <c r="AG27" s="47"/>
      <c r="AH27" s="47"/>
      <c r="AI27" s="47"/>
      <c r="AJ27" s="47"/>
      <c r="AK27" s="47"/>
      <c r="AL27" s="47"/>
      <c r="AM27" s="47"/>
      <c r="AN27" s="47"/>
      <c r="AO27" s="47"/>
      <c r="AP27" s="47"/>
      <c r="AQ27" s="47"/>
      <c r="AR27" s="47"/>
      <c r="AS27" s="47"/>
      <c r="AT27" s="438"/>
      <c r="AU27" s="47"/>
      <c r="AV27" s="47"/>
      <c r="AW27" s="47"/>
      <c r="AX27" s="47"/>
      <c r="AY27" s="47"/>
      <c r="AZ27" s="47"/>
      <c r="BA27" s="47"/>
      <c r="BB27" s="47"/>
      <c r="BC27" s="47"/>
    </row>
    <row r="28" spans="2:56">
      <c r="AD28" s="34"/>
      <c r="AE28" s="34"/>
      <c r="AF28" s="34"/>
      <c r="AG28" s="34"/>
      <c r="AH28" s="34"/>
      <c r="AI28" s="34"/>
      <c r="AJ28" s="34"/>
      <c r="AK28" s="34"/>
      <c r="AL28" s="34"/>
      <c r="AM28" s="34"/>
      <c r="AN28" s="34"/>
      <c r="AO28" s="34"/>
      <c r="AP28" s="34"/>
      <c r="AQ28" s="34"/>
      <c r="AR28" s="34"/>
      <c r="AS28" s="34"/>
      <c r="AT28" s="430"/>
      <c r="AU28" s="34"/>
      <c r="AV28" s="34"/>
      <c r="AW28" s="34"/>
      <c r="AX28" s="34"/>
      <c r="AY28" s="34"/>
      <c r="AZ28" s="34"/>
      <c r="BA28" s="34"/>
      <c r="BB28" s="34"/>
      <c r="BC28" s="34"/>
    </row>
    <row r="29" spans="2:56">
      <c r="AD29" s="34"/>
      <c r="AE29" s="34"/>
      <c r="AF29" s="34"/>
      <c r="AG29" s="34"/>
      <c r="AH29" s="34"/>
      <c r="AI29" s="34"/>
      <c r="AJ29" s="34"/>
      <c r="AK29" s="34"/>
      <c r="AL29" s="34"/>
      <c r="AM29" s="34"/>
      <c r="AN29" s="34"/>
      <c r="AO29" s="34"/>
      <c r="AP29" s="34"/>
      <c r="AQ29" s="34"/>
      <c r="AR29" s="34"/>
      <c r="AS29" s="34"/>
      <c r="AT29" s="430"/>
      <c r="AU29" s="34"/>
      <c r="AV29" s="34"/>
      <c r="AW29" s="34"/>
      <c r="AX29" s="34"/>
      <c r="AY29" s="34"/>
      <c r="AZ29" s="34"/>
      <c r="BA29" s="34"/>
      <c r="BB29" s="34"/>
      <c r="BC29" s="34"/>
    </row>
    <row r="30" spans="2:56">
      <c r="AD30" s="34"/>
      <c r="AE30" s="34"/>
      <c r="AF30" s="34"/>
      <c r="AG30" s="34"/>
      <c r="AH30" s="34"/>
      <c r="AI30" s="34"/>
      <c r="AJ30" s="34"/>
      <c r="AK30" s="34"/>
      <c r="AL30" s="34"/>
      <c r="AM30" s="34"/>
      <c r="AN30" s="34"/>
      <c r="AO30" s="34"/>
      <c r="AP30" s="34"/>
      <c r="AQ30" s="34"/>
      <c r="AR30" s="34"/>
      <c r="AS30" s="34"/>
      <c r="AT30" s="430"/>
      <c r="AU30" s="34"/>
      <c r="AV30" s="34"/>
      <c r="AW30" s="34"/>
      <c r="AX30" s="34"/>
      <c r="AY30" s="34"/>
      <c r="AZ30" s="34"/>
      <c r="BA30" s="34"/>
      <c r="BB30" s="34"/>
      <c r="BC30" s="34"/>
    </row>
    <row r="31" spans="2:56">
      <c r="AD31" s="34"/>
      <c r="AE31" s="34"/>
      <c r="AF31" s="34"/>
      <c r="AG31" s="34"/>
      <c r="AH31" s="34"/>
      <c r="AI31" s="34"/>
      <c r="AJ31" s="34"/>
      <c r="AK31" s="34"/>
      <c r="AL31" s="34"/>
      <c r="AM31" s="34"/>
      <c r="AN31" s="34"/>
      <c r="AO31" s="34"/>
      <c r="AP31" s="34"/>
      <c r="AQ31" s="34"/>
      <c r="AR31" s="34"/>
      <c r="AS31" s="34"/>
      <c r="AT31" s="430"/>
      <c r="AU31" s="34"/>
      <c r="AV31" s="34"/>
      <c r="AW31" s="34"/>
      <c r="AX31" s="34"/>
      <c r="AY31" s="34"/>
      <c r="AZ31" s="34"/>
      <c r="BA31" s="34"/>
      <c r="BB31" s="34"/>
      <c r="BC31" s="34"/>
    </row>
    <row r="32" spans="2:56">
      <c r="AD32" s="34"/>
      <c r="AE32" s="34"/>
      <c r="AF32" s="34"/>
      <c r="AG32" s="34"/>
      <c r="AH32" s="34"/>
      <c r="AI32" s="34"/>
      <c r="AJ32" s="34"/>
      <c r="AK32" s="34"/>
      <c r="AL32" s="34"/>
      <c r="AM32" s="34"/>
      <c r="AN32" s="34"/>
      <c r="AO32" s="34"/>
      <c r="AP32" s="34"/>
      <c r="AQ32" s="34"/>
      <c r="AR32" s="34"/>
      <c r="AS32" s="34"/>
      <c r="AT32" s="430"/>
      <c r="AU32" s="34"/>
      <c r="AV32" s="34"/>
      <c r="AW32" s="34"/>
      <c r="AX32" s="34"/>
      <c r="AY32" s="34"/>
      <c r="AZ32" s="34"/>
      <c r="BA32" s="34"/>
      <c r="BB32" s="34"/>
      <c r="BC32" s="34"/>
    </row>
    <row r="33" spans="30:55">
      <c r="AD33" s="34"/>
      <c r="AE33" s="34"/>
      <c r="AF33" s="34"/>
      <c r="AG33" s="34"/>
      <c r="AH33" s="34"/>
      <c r="AI33" s="34"/>
      <c r="AJ33" s="34"/>
      <c r="AK33" s="34"/>
      <c r="AL33" s="34"/>
      <c r="AM33" s="34"/>
      <c r="AN33" s="34"/>
      <c r="AO33" s="34"/>
      <c r="AP33" s="34"/>
      <c r="AQ33" s="34"/>
      <c r="AR33" s="34"/>
      <c r="AS33" s="34"/>
      <c r="AT33" s="430"/>
      <c r="AU33" s="34"/>
      <c r="AV33" s="34"/>
      <c r="AW33" s="34"/>
      <c r="AX33" s="34"/>
      <c r="AY33" s="34"/>
      <c r="AZ33" s="34"/>
      <c r="BA33" s="34"/>
      <c r="BB33" s="34"/>
      <c r="BC33" s="34"/>
    </row>
    <row r="34" spans="30:55">
      <c r="AD34" s="34"/>
      <c r="AE34" s="34"/>
      <c r="AF34" s="34"/>
      <c r="AG34" s="34"/>
      <c r="AH34" s="34"/>
      <c r="AI34" s="34"/>
      <c r="AJ34" s="34"/>
      <c r="AK34" s="34"/>
      <c r="AL34" s="34"/>
      <c r="AM34" s="34"/>
      <c r="AN34" s="34"/>
      <c r="AO34" s="34"/>
      <c r="AP34" s="34"/>
      <c r="AQ34" s="34"/>
      <c r="AR34" s="34"/>
      <c r="AS34" s="34"/>
      <c r="AT34" s="430"/>
      <c r="AU34" s="34"/>
      <c r="AV34" s="34"/>
      <c r="AW34" s="34"/>
      <c r="AX34" s="34"/>
      <c r="AY34" s="34"/>
      <c r="AZ34" s="34"/>
      <c r="BA34" s="34"/>
      <c r="BB34" s="34"/>
      <c r="BC34" s="34"/>
    </row>
    <row r="35" spans="30:55">
      <c r="AD35" s="34"/>
      <c r="AE35" s="34"/>
      <c r="AF35" s="34"/>
      <c r="AG35" s="34"/>
      <c r="AH35" s="34"/>
      <c r="AI35" s="34"/>
      <c r="AJ35" s="34"/>
      <c r="AK35" s="34"/>
      <c r="AL35" s="34"/>
      <c r="AM35" s="34"/>
      <c r="AN35" s="34"/>
      <c r="AO35" s="34"/>
      <c r="AP35" s="34"/>
      <c r="AQ35" s="34"/>
      <c r="AR35" s="34"/>
      <c r="AS35" s="34"/>
      <c r="AT35" s="430"/>
      <c r="AU35" s="34"/>
      <c r="AV35" s="34"/>
      <c r="AW35" s="34"/>
      <c r="AX35" s="34"/>
      <c r="AY35" s="34"/>
      <c r="AZ35" s="34"/>
      <c r="BA35" s="34"/>
      <c r="BB35" s="34"/>
      <c r="BC35" s="34"/>
    </row>
    <row r="36" spans="30:55">
      <c r="AD36" s="34"/>
      <c r="AE36" s="34"/>
      <c r="AF36" s="34"/>
      <c r="AG36" s="34"/>
      <c r="AH36" s="34"/>
      <c r="AI36" s="34"/>
      <c r="AJ36" s="34"/>
      <c r="AK36" s="34"/>
      <c r="AL36" s="34"/>
      <c r="AM36" s="34"/>
      <c r="AN36" s="34"/>
      <c r="AO36" s="34"/>
      <c r="AP36" s="34"/>
      <c r="AQ36" s="34"/>
      <c r="AR36" s="34"/>
      <c r="AS36" s="34"/>
      <c r="AT36" s="430"/>
      <c r="AU36" s="34"/>
      <c r="AV36" s="34"/>
      <c r="AW36" s="34"/>
      <c r="AX36" s="34"/>
      <c r="AY36" s="34"/>
      <c r="AZ36" s="34"/>
      <c r="BA36" s="34"/>
      <c r="BB36" s="34"/>
      <c r="BC36" s="34"/>
    </row>
    <row r="37" spans="30:55">
      <c r="AD37" s="34"/>
      <c r="AE37" s="34"/>
      <c r="AF37" s="34"/>
      <c r="AG37" s="34"/>
      <c r="AH37" s="34"/>
      <c r="AI37" s="34"/>
      <c r="AJ37" s="34"/>
      <c r="AK37" s="34"/>
      <c r="AL37" s="34"/>
      <c r="AM37" s="34"/>
      <c r="AN37" s="34"/>
      <c r="AO37" s="34"/>
      <c r="AP37" s="34"/>
      <c r="AQ37" s="34"/>
      <c r="AR37" s="34"/>
      <c r="AS37" s="34"/>
      <c r="AT37" s="430"/>
      <c r="AU37" s="34"/>
      <c r="AV37" s="34"/>
      <c r="AW37" s="34"/>
      <c r="AX37" s="34"/>
      <c r="AY37" s="34"/>
      <c r="AZ37" s="34"/>
      <c r="BA37" s="34"/>
      <c r="BB37" s="34"/>
      <c r="BC37" s="34"/>
    </row>
    <row r="38" spans="30:55">
      <c r="AD38" s="34"/>
      <c r="AE38" s="34"/>
      <c r="AF38" s="34"/>
      <c r="AG38" s="34"/>
      <c r="AH38" s="34"/>
      <c r="AI38" s="34"/>
      <c r="AJ38" s="34"/>
      <c r="AK38" s="34"/>
      <c r="AL38" s="34"/>
      <c r="AM38" s="34"/>
      <c r="AN38" s="34"/>
      <c r="AO38" s="34"/>
      <c r="AP38" s="34"/>
      <c r="AQ38" s="34"/>
      <c r="AR38" s="34"/>
      <c r="AS38" s="34"/>
      <c r="AT38" s="430"/>
      <c r="AU38" s="34"/>
      <c r="AV38" s="34"/>
      <c r="AW38" s="34"/>
      <c r="AX38" s="34"/>
      <c r="AY38" s="34"/>
      <c r="AZ38" s="34"/>
      <c r="BA38" s="34"/>
      <c r="BB38" s="34"/>
      <c r="BC38" s="34"/>
    </row>
    <row r="39" spans="30:55">
      <c r="AD39" s="34"/>
      <c r="AE39" s="34"/>
      <c r="AF39" s="34"/>
      <c r="AG39" s="34"/>
      <c r="AH39" s="34"/>
      <c r="AI39" s="34"/>
      <c r="AJ39" s="34"/>
      <c r="AK39" s="34"/>
      <c r="AL39" s="34"/>
      <c r="AM39" s="34"/>
      <c r="AN39" s="34"/>
      <c r="AO39" s="34"/>
      <c r="AP39" s="34"/>
      <c r="AQ39" s="34"/>
      <c r="AR39" s="34"/>
      <c r="AS39" s="34"/>
      <c r="AT39" s="430"/>
      <c r="AU39" s="34"/>
      <c r="AV39" s="34"/>
      <c r="AW39" s="34"/>
      <c r="AX39" s="34"/>
      <c r="AY39" s="34"/>
      <c r="AZ39" s="34"/>
      <c r="BA39" s="34"/>
      <c r="BB39" s="34"/>
      <c r="BC39" s="34"/>
    </row>
    <row r="40" spans="30:55">
      <c r="AD40" s="34"/>
      <c r="AE40" s="34"/>
      <c r="AF40" s="34"/>
      <c r="AG40" s="34"/>
      <c r="AH40" s="34"/>
      <c r="AI40" s="34"/>
      <c r="AJ40" s="34"/>
      <c r="AK40" s="34"/>
      <c r="AL40" s="34"/>
      <c r="AM40" s="34"/>
      <c r="AN40" s="34"/>
      <c r="AO40" s="34"/>
      <c r="AP40" s="34"/>
      <c r="AQ40" s="34"/>
      <c r="AR40" s="34"/>
      <c r="AS40" s="34"/>
      <c r="AT40" s="430"/>
      <c r="AU40" s="34"/>
      <c r="AV40" s="34"/>
      <c r="AW40" s="34"/>
      <c r="AX40" s="34"/>
      <c r="AY40" s="34"/>
      <c r="AZ40" s="34"/>
      <c r="BA40" s="34"/>
      <c r="BB40" s="34"/>
      <c r="BC40" s="34"/>
    </row>
    <row r="41" spans="30:55">
      <c r="AD41" s="34"/>
      <c r="AE41" s="34"/>
      <c r="AF41" s="34"/>
      <c r="AG41" s="34"/>
      <c r="AH41" s="34"/>
      <c r="AI41" s="34"/>
      <c r="AJ41" s="34"/>
      <c r="AK41" s="34"/>
      <c r="AL41" s="34"/>
      <c r="AM41" s="34"/>
      <c r="AN41" s="34"/>
      <c r="AO41" s="34"/>
      <c r="AP41" s="34"/>
      <c r="AQ41" s="34"/>
      <c r="AR41" s="34"/>
      <c r="AS41" s="34"/>
      <c r="AT41" s="430"/>
      <c r="AU41" s="34"/>
      <c r="AV41" s="34"/>
      <c r="AW41" s="34"/>
      <c r="AX41" s="34"/>
      <c r="AY41" s="34"/>
      <c r="AZ41" s="34"/>
      <c r="BA41" s="34"/>
      <c r="BB41" s="34"/>
      <c r="BC41" s="34"/>
    </row>
    <row r="42" spans="30:55">
      <c r="AD42" s="34"/>
      <c r="AE42" s="34"/>
      <c r="AF42" s="34"/>
      <c r="AG42" s="34"/>
      <c r="AH42" s="34"/>
      <c r="AI42" s="34"/>
      <c r="AJ42" s="34"/>
      <c r="AK42" s="34"/>
      <c r="AL42" s="34"/>
      <c r="AM42" s="34"/>
      <c r="AN42" s="34"/>
      <c r="AO42" s="34"/>
      <c r="AP42" s="34"/>
      <c r="AQ42" s="34"/>
      <c r="AR42" s="34"/>
      <c r="AS42" s="34"/>
      <c r="AT42" s="430"/>
      <c r="AU42" s="34"/>
      <c r="AV42" s="34"/>
      <c r="AW42" s="34"/>
      <c r="AX42" s="34"/>
      <c r="AY42" s="34"/>
      <c r="AZ42" s="34"/>
      <c r="BA42" s="34"/>
      <c r="BB42" s="34"/>
      <c r="BC42" s="34"/>
    </row>
    <row r="43" spans="30:55">
      <c r="AD43" s="34"/>
      <c r="AE43" s="34"/>
      <c r="AF43" s="34"/>
      <c r="AG43" s="34"/>
      <c r="AH43" s="34"/>
      <c r="AI43" s="34"/>
      <c r="AJ43" s="34"/>
      <c r="AK43" s="34"/>
      <c r="AL43" s="34"/>
      <c r="AM43" s="34"/>
      <c r="AN43" s="34"/>
      <c r="AO43" s="34"/>
      <c r="AP43" s="34"/>
      <c r="AQ43" s="34"/>
      <c r="AR43" s="34"/>
      <c r="AS43" s="34"/>
      <c r="AT43" s="430"/>
      <c r="AU43" s="34"/>
      <c r="AV43" s="34"/>
      <c r="AW43" s="34"/>
      <c r="AX43" s="34"/>
      <c r="AY43" s="34"/>
      <c r="AZ43" s="34"/>
      <c r="BA43" s="34"/>
      <c r="BB43" s="34"/>
      <c r="BC43" s="34"/>
    </row>
    <row r="44" spans="30:55">
      <c r="AD44" s="34"/>
      <c r="AE44" s="34"/>
      <c r="AF44" s="34"/>
      <c r="AG44" s="34"/>
      <c r="AH44" s="34"/>
      <c r="AI44" s="34"/>
      <c r="AJ44" s="34"/>
      <c r="AK44" s="34"/>
      <c r="AL44" s="34"/>
      <c r="AM44" s="34"/>
      <c r="AN44" s="34"/>
      <c r="AO44" s="34"/>
      <c r="AP44" s="34"/>
      <c r="AQ44" s="34"/>
      <c r="AR44" s="34"/>
      <c r="AS44" s="34"/>
      <c r="AT44" s="430"/>
      <c r="AU44" s="34"/>
      <c r="AV44" s="34"/>
      <c r="AW44" s="34"/>
      <c r="AX44" s="34"/>
      <c r="AY44" s="34"/>
      <c r="AZ44" s="34"/>
      <c r="BA44" s="34"/>
      <c r="BB44" s="34"/>
      <c r="BC44" s="34"/>
    </row>
    <row r="45" spans="30:55">
      <c r="AD45" s="34"/>
      <c r="AE45" s="34"/>
      <c r="AF45" s="34"/>
      <c r="AG45" s="34"/>
      <c r="AH45" s="34"/>
      <c r="AI45" s="34"/>
      <c r="AJ45" s="34"/>
      <c r="AK45" s="34"/>
      <c r="AL45" s="34"/>
      <c r="AM45" s="34"/>
      <c r="AN45" s="34"/>
      <c r="AO45" s="34"/>
      <c r="AP45" s="34"/>
      <c r="AQ45" s="34"/>
      <c r="AR45" s="34"/>
      <c r="AS45" s="34"/>
      <c r="AT45" s="430"/>
      <c r="AU45" s="34"/>
      <c r="AV45" s="34"/>
      <c r="AW45" s="34"/>
      <c r="AX45" s="34"/>
      <c r="AY45" s="34"/>
      <c r="AZ45" s="34"/>
      <c r="BA45" s="34"/>
      <c r="BB45" s="34"/>
      <c r="BC45" s="34"/>
    </row>
    <row r="46" spans="30:55">
      <c r="AD46" s="34"/>
      <c r="AE46" s="34"/>
      <c r="AF46" s="34"/>
      <c r="AG46" s="34"/>
      <c r="AH46" s="34"/>
      <c r="AI46" s="34"/>
      <c r="AJ46" s="34"/>
      <c r="AK46" s="34"/>
      <c r="AL46" s="34"/>
      <c r="AM46" s="34"/>
      <c r="AN46" s="34"/>
      <c r="AO46" s="34"/>
      <c r="AP46" s="34"/>
      <c r="AQ46" s="34"/>
      <c r="AR46" s="34"/>
      <c r="AS46" s="34"/>
      <c r="AT46" s="430"/>
      <c r="AU46" s="34"/>
      <c r="AV46" s="34"/>
      <c r="AW46" s="34"/>
      <c r="AX46" s="34"/>
      <c r="AY46" s="34"/>
      <c r="AZ46" s="34"/>
      <c r="BA46" s="34"/>
      <c r="BB46" s="34"/>
      <c r="BC46" s="34"/>
    </row>
    <row r="47" spans="30:55">
      <c r="AD47" s="34"/>
      <c r="AE47" s="34"/>
      <c r="AF47" s="34"/>
      <c r="AG47" s="34"/>
      <c r="AH47" s="34"/>
      <c r="AI47" s="34"/>
      <c r="AJ47" s="34"/>
      <c r="AK47" s="34"/>
      <c r="AL47" s="34"/>
      <c r="AM47" s="34"/>
      <c r="AN47" s="34"/>
      <c r="AO47" s="34"/>
      <c r="AP47" s="34"/>
      <c r="AQ47" s="34"/>
      <c r="AR47" s="34"/>
      <c r="AS47" s="34"/>
      <c r="AT47" s="430"/>
      <c r="AU47" s="34"/>
      <c r="AV47" s="34"/>
      <c r="AW47" s="34"/>
      <c r="AX47" s="34"/>
      <c r="AY47" s="34"/>
      <c r="AZ47" s="34"/>
      <c r="BA47" s="34"/>
      <c r="BB47" s="34"/>
      <c r="BC47" s="34"/>
    </row>
    <row r="48" spans="30:55">
      <c r="AD48" s="34"/>
      <c r="AE48" s="34"/>
      <c r="AF48" s="34"/>
      <c r="AG48" s="34"/>
      <c r="AH48" s="34"/>
      <c r="AI48" s="34"/>
      <c r="AJ48" s="34"/>
      <c r="AK48" s="34"/>
      <c r="AL48" s="34"/>
      <c r="AM48" s="34"/>
      <c r="AN48" s="34"/>
      <c r="AO48" s="34"/>
      <c r="AP48" s="34"/>
      <c r="AQ48" s="34"/>
      <c r="AR48" s="34"/>
      <c r="AS48" s="34"/>
      <c r="AT48" s="430"/>
      <c r="AU48" s="34"/>
      <c r="AV48" s="34"/>
      <c r="AW48" s="34"/>
      <c r="AX48" s="34"/>
      <c r="AY48" s="34"/>
      <c r="AZ48" s="34"/>
      <c r="BA48" s="34"/>
      <c r="BB48" s="34"/>
      <c r="BC48" s="34"/>
    </row>
    <row r="49" spans="30:55">
      <c r="AD49" s="34"/>
      <c r="AE49" s="34"/>
      <c r="AF49" s="34"/>
      <c r="AG49" s="34"/>
      <c r="AH49" s="34"/>
      <c r="AI49" s="34"/>
      <c r="AJ49" s="34"/>
      <c r="AK49" s="34"/>
      <c r="AL49" s="34"/>
      <c r="AM49" s="34"/>
      <c r="AN49" s="34"/>
      <c r="AO49" s="34"/>
      <c r="AP49" s="34"/>
      <c r="AQ49" s="34"/>
      <c r="AR49" s="34"/>
      <c r="AS49" s="34"/>
      <c r="AT49" s="430"/>
      <c r="AU49" s="34"/>
      <c r="AV49" s="34"/>
      <c r="AW49" s="34"/>
      <c r="AX49" s="34"/>
      <c r="AY49" s="34"/>
      <c r="AZ49" s="34"/>
      <c r="BA49" s="34"/>
      <c r="BB49" s="34"/>
      <c r="BC49" s="34"/>
    </row>
    <row r="50" spans="30:55">
      <c r="AD50" s="34"/>
      <c r="AE50" s="34"/>
      <c r="AF50" s="34"/>
      <c r="AG50" s="34"/>
      <c r="AH50" s="34"/>
      <c r="AI50" s="34"/>
      <c r="AJ50" s="34"/>
      <c r="AK50" s="34"/>
      <c r="AL50" s="34"/>
      <c r="AM50" s="34"/>
      <c r="AN50" s="34"/>
      <c r="AO50" s="34"/>
      <c r="AP50" s="34"/>
      <c r="AQ50" s="34"/>
      <c r="AR50" s="34"/>
      <c r="AS50" s="34"/>
      <c r="AT50" s="430"/>
      <c r="AU50" s="34"/>
      <c r="AV50" s="34"/>
      <c r="AW50" s="34"/>
      <c r="AX50" s="34"/>
      <c r="AY50" s="34"/>
      <c r="AZ50" s="34"/>
      <c r="BA50" s="34"/>
      <c r="BB50" s="34"/>
      <c r="BC50" s="34"/>
    </row>
    <row r="51" spans="30:55">
      <c r="AD51" s="34"/>
      <c r="AE51" s="34"/>
      <c r="AF51" s="34"/>
      <c r="AG51" s="34"/>
      <c r="AH51" s="34"/>
      <c r="AI51" s="34"/>
      <c r="AJ51" s="34"/>
      <c r="AK51" s="34"/>
      <c r="AL51" s="34"/>
      <c r="AM51" s="34"/>
      <c r="AN51" s="34"/>
      <c r="AO51" s="34"/>
      <c r="AP51" s="34"/>
      <c r="AQ51" s="34"/>
      <c r="AR51" s="34"/>
      <c r="AS51" s="34"/>
      <c r="AT51" s="430"/>
      <c r="AU51" s="34"/>
      <c r="AV51" s="34"/>
      <c r="AW51" s="34"/>
      <c r="AX51" s="34"/>
      <c r="AY51" s="34"/>
      <c r="AZ51" s="34"/>
      <c r="BA51" s="34"/>
      <c r="BB51" s="34"/>
      <c r="BC51" s="34"/>
    </row>
    <row r="52" spans="30:55">
      <c r="AD52" s="34"/>
      <c r="AE52" s="34"/>
      <c r="AF52" s="34"/>
      <c r="AG52" s="34"/>
      <c r="AH52" s="34"/>
      <c r="AI52" s="34"/>
      <c r="AJ52" s="34"/>
      <c r="AK52" s="34"/>
      <c r="AL52" s="34"/>
      <c r="AM52" s="34"/>
      <c r="AN52" s="34"/>
      <c r="AO52" s="34"/>
      <c r="AP52" s="34"/>
      <c r="AQ52" s="34"/>
      <c r="AR52" s="34"/>
      <c r="AS52" s="34"/>
      <c r="AT52" s="430"/>
      <c r="AU52" s="34"/>
      <c r="AV52" s="34"/>
      <c r="AW52" s="34"/>
      <c r="AX52" s="34"/>
      <c r="AY52" s="34"/>
      <c r="AZ52" s="34"/>
      <c r="BA52" s="34"/>
      <c r="BB52" s="34"/>
      <c r="BC52" s="34"/>
    </row>
    <row r="53" spans="30:55">
      <c r="AD53" s="34"/>
      <c r="AE53" s="34"/>
      <c r="AF53" s="34"/>
      <c r="AG53" s="34"/>
      <c r="AH53" s="34"/>
      <c r="AI53" s="34"/>
      <c r="AJ53" s="34"/>
      <c r="AK53" s="34"/>
      <c r="AL53" s="34"/>
      <c r="AM53" s="34"/>
      <c r="AN53" s="34"/>
      <c r="AO53" s="34"/>
      <c r="AP53" s="34"/>
      <c r="AQ53" s="34"/>
      <c r="AR53" s="34"/>
      <c r="AS53" s="34"/>
      <c r="AT53" s="430"/>
      <c r="AU53" s="34"/>
      <c r="AV53" s="34"/>
      <c r="AW53" s="34"/>
      <c r="AX53" s="34"/>
      <c r="AY53" s="34"/>
      <c r="AZ53" s="34"/>
      <c r="BA53" s="34"/>
      <c r="BB53" s="34"/>
      <c r="BC53" s="34"/>
    </row>
    <row r="54" spans="30:55">
      <c r="AD54" s="34"/>
      <c r="AE54" s="34"/>
      <c r="AF54" s="34"/>
      <c r="AG54" s="34"/>
      <c r="AH54" s="34"/>
      <c r="AI54" s="34"/>
      <c r="AJ54" s="34"/>
      <c r="AK54" s="34"/>
      <c r="AL54" s="34"/>
      <c r="AM54" s="34"/>
      <c r="AN54" s="34"/>
      <c r="AO54" s="34"/>
      <c r="AP54" s="34"/>
      <c r="AQ54" s="34"/>
      <c r="AR54" s="34"/>
      <c r="AS54" s="34"/>
      <c r="AT54" s="430"/>
      <c r="AU54" s="34"/>
      <c r="AV54" s="34"/>
      <c r="AW54" s="34"/>
      <c r="AX54" s="34"/>
      <c r="AY54" s="34"/>
      <c r="AZ54" s="34"/>
      <c r="BA54" s="34"/>
      <c r="BB54" s="34"/>
      <c r="BC54" s="34"/>
    </row>
    <row r="55" spans="30:55">
      <c r="AD55" s="34"/>
      <c r="AE55" s="34"/>
      <c r="AF55" s="34"/>
      <c r="AG55" s="34"/>
      <c r="AH55" s="34"/>
      <c r="AI55" s="34"/>
      <c r="AJ55" s="34"/>
      <c r="AK55" s="34"/>
      <c r="AL55" s="34"/>
      <c r="AM55" s="34"/>
      <c r="AN55" s="34"/>
      <c r="AO55" s="34"/>
      <c r="AP55" s="34"/>
      <c r="AQ55" s="34"/>
      <c r="AR55" s="34"/>
      <c r="AS55" s="34"/>
      <c r="AT55" s="430"/>
      <c r="AU55" s="34"/>
      <c r="AV55" s="34"/>
      <c r="AW55" s="34"/>
      <c r="AX55" s="34"/>
      <c r="AY55" s="34"/>
      <c r="AZ55" s="34"/>
      <c r="BA55" s="34"/>
      <c r="BB55" s="34"/>
      <c r="BC55" s="34"/>
    </row>
    <row r="56" spans="30:55">
      <c r="AD56" s="34"/>
      <c r="AE56" s="34"/>
      <c r="AF56" s="34"/>
      <c r="AG56" s="34"/>
      <c r="AH56" s="34"/>
      <c r="AI56" s="34"/>
      <c r="AJ56" s="34"/>
      <c r="AK56" s="34"/>
      <c r="AL56" s="34"/>
      <c r="AM56" s="34"/>
      <c r="AN56" s="34"/>
      <c r="AO56" s="34"/>
      <c r="AP56" s="34"/>
      <c r="AQ56" s="34"/>
      <c r="AR56" s="34"/>
      <c r="AS56" s="34"/>
      <c r="AT56" s="430"/>
      <c r="AU56" s="34"/>
      <c r="AV56" s="34"/>
      <c r="AW56" s="34"/>
      <c r="AX56" s="34"/>
      <c r="AY56" s="34"/>
      <c r="AZ56" s="34"/>
      <c r="BA56" s="34"/>
      <c r="BB56" s="34"/>
      <c r="BC56" s="34"/>
    </row>
    <row r="57" spans="30:55">
      <c r="AD57" s="34"/>
      <c r="AE57" s="34"/>
      <c r="AF57" s="34"/>
      <c r="AG57" s="34"/>
      <c r="AH57" s="34"/>
      <c r="AI57" s="34"/>
      <c r="AJ57" s="34"/>
      <c r="AK57" s="34"/>
      <c r="AL57" s="34"/>
      <c r="AM57" s="34"/>
      <c r="AN57" s="34"/>
      <c r="AO57" s="34"/>
      <c r="AP57" s="34"/>
      <c r="AQ57" s="34"/>
      <c r="AR57" s="34"/>
      <c r="AS57" s="34"/>
      <c r="AT57" s="430"/>
      <c r="AU57" s="34"/>
      <c r="AV57" s="34"/>
      <c r="AW57" s="34"/>
      <c r="AX57" s="34"/>
      <c r="AY57" s="34"/>
      <c r="AZ57" s="34"/>
      <c r="BA57" s="34"/>
      <c r="BB57" s="34"/>
      <c r="BC57" s="34"/>
    </row>
    <row r="58" spans="30:55">
      <c r="AD58" s="34"/>
      <c r="AE58" s="34"/>
      <c r="AF58" s="34"/>
      <c r="AG58" s="34"/>
      <c r="AH58" s="34"/>
      <c r="AI58" s="34"/>
      <c r="AJ58" s="34"/>
      <c r="AK58" s="34"/>
      <c r="AL58" s="34"/>
      <c r="AM58" s="34"/>
      <c r="AN58" s="34"/>
      <c r="AO58" s="34"/>
      <c r="AP58" s="34"/>
      <c r="AQ58" s="34"/>
      <c r="AR58" s="34"/>
      <c r="AS58" s="34"/>
      <c r="AT58" s="430"/>
      <c r="AU58" s="34"/>
      <c r="AV58" s="34"/>
      <c r="AW58" s="34"/>
      <c r="AX58" s="34"/>
      <c r="AY58" s="34"/>
      <c r="AZ58" s="34"/>
      <c r="BA58" s="34"/>
      <c r="BB58" s="34"/>
      <c r="BC58" s="34"/>
    </row>
    <row r="59" spans="30:55">
      <c r="AD59" s="34"/>
      <c r="AE59" s="34"/>
      <c r="AF59" s="34"/>
      <c r="AG59" s="34"/>
      <c r="AH59" s="34"/>
      <c r="AI59" s="34"/>
      <c r="AJ59" s="34"/>
      <c r="AK59" s="34"/>
      <c r="AL59" s="34"/>
      <c r="AM59" s="34"/>
      <c r="AN59" s="34"/>
      <c r="AO59" s="34"/>
      <c r="AP59" s="34"/>
      <c r="AQ59" s="34"/>
      <c r="AR59" s="34"/>
      <c r="AS59" s="34"/>
      <c r="AT59" s="430"/>
      <c r="AU59" s="34"/>
      <c r="AV59" s="34"/>
      <c r="AW59" s="34"/>
      <c r="AX59" s="34"/>
      <c r="AY59" s="34"/>
      <c r="AZ59" s="34"/>
      <c r="BA59" s="34"/>
      <c r="BB59" s="34"/>
      <c r="BC59" s="34"/>
    </row>
    <row r="60" spans="30:55">
      <c r="AD60" s="34"/>
      <c r="AE60" s="34"/>
      <c r="AF60" s="34"/>
      <c r="AG60" s="34"/>
      <c r="AH60" s="34"/>
      <c r="AI60" s="34"/>
      <c r="AJ60" s="34"/>
      <c r="AK60" s="34"/>
      <c r="AL60" s="34"/>
      <c r="AM60" s="34"/>
      <c r="AN60" s="34"/>
      <c r="AO60" s="34"/>
      <c r="AP60" s="34"/>
      <c r="AQ60" s="34"/>
      <c r="AR60" s="34"/>
      <c r="AS60" s="34"/>
      <c r="AT60" s="430"/>
      <c r="AU60" s="34"/>
      <c r="AV60" s="34"/>
      <c r="AW60" s="34"/>
      <c r="AX60" s="34"/>
      <c r="AY60" s="34"/>
      <c r="AZ60" s="34"/>
      <c r="BA60" s="34"/>
      <c r="BB60" s="34"/>
      <c r="BC60" s="34"/>
    </row>
    <row r="61" spans="30:55">
      <c r="AD61" s="34"/>
      <c r="AE61" s="34"/>
      <c r="AF61" s="34"/>
      <c r="AG61" s="34"/>
      <c r="AH61" s="34"/>
      <c r="AI61" s="34"/>
      <c r="AJ61" s="34"/>
      <c r="AK61" s="34"/>
      <c r="AL61" s="34"/>
      <c r="AM61" s="34"/>
      <c r="AN61" s="34"/>
      <c r="AO61" s="34"/>
      <c r="AP61" s="34"/>
      <c r="AQ61" s="34"/>
      <c r="AR61" s="34"/>
      <c r="AS61" s="34"/>
      <c r="AT61" s="430"/>
      <c r="AU61" s="34"/>
      <c r="AV61" s="34"/>
      <c r="AW61" s="34"/>
      <c r="AX61" s="34"/>
      <c r="AY61" s="34"/>
      <c r="AZ61" s="34"/>
      <c r="BA61" s="34"/>
      <c r="BB61" s="34"/>
      <c r="BC61" s="34"/>
    </row>
    <row r="62" spans="30:55">
      <c r="AD62" s="34"/>
      <c r="AE62" s="34"/>
      <c r="AF62" s="34"/>
      <c r="AG62" s="34"/>
      <c r="AH62" s="34"/>
      <c r="AI62" s="34"/>
      <c r="AJ62" s="34"/>
      <c r="AK62" s="34"/>
      <c r="AL62" s="34"/>
      <c r="AM62" s="34"/>
      <c r="AN62" s="34"/>
      <c r="AO62" s="34"/>
      <c r="AP62" s="34"/>
      <c r="AQ62" s="34"/>
      <c r="AR62" s="34"/>
      <c r="AS62" s="34"/>
      <c r="AT62" s="430"/>
      <c r="AU62" s="34"/>
      <c r="AV62" s="34"/>
      <c r="AW62" s="34"/>
      <c r="AX62" s="34"/>
      <c r="AY62" s="34"/>
      <c r="AZ62" s="34"/>
      <c r="BA62" s="34"/>
      <c r="BB62" s="34"/>
      <c r="BC62" s="34"/>
    </row>
    <row r="63" spans="30:55">
      <c r="AD63" s="34"/>
      <c r="AE63" s="34"/>
      <c r="AF63" s="34"/>
      <c r="AG63" s="34"/>
      <c r="AH63" s="34"/>
      <c r="AI63" s="34"/>
      <c r="AJ63" s="34"/>
      <c r="AK63" s="34"/>
      <c r="AL63" s="34"/>
      <c r="AM63" s="34"/>
      <c r="AN63" s="34"/>
      <c r="AO63" s="34"/>
      <c r="AP63" s="34"/>
      <c r="AQ63" s="34"/>
      <c r="AR63" s="34"/>
      <c r="AS63" s="34"/>
      <c r="AT63" s="430"/>
      <c r="AU63" s="34"/>
      <c r="AV63" s="34"/>
      <c r="AW63" s="34"/>
      <c r="AX63" s="34"/>
      <c r="AY63" s="34"/>
      <c r="AZ63" s="34"/>
      <c r="BA63" s="34"/>
      <c r="BB63" s="34"/>
      <c r="BC63" s="34"/>
    </row>
    <row r="64" spans="30:55">
      <c r="AD64" s="34"/>
      <c r="AE64" s="34"/>
      <c r="AF64" s="34"/>
      <c r="AG64" s="34"/>
      <c r="AH64" s="34"/>
      <c r="AI64" s="34"/>
      <c r="AJ64" s="34"/>
      <c r="AK64" s="34"/>
      <c r="AL64" s="34"/>
      <c r="AM64" s="34"/>
      <c r="AN64" s="34"/>
      <c r="AO64" s="34"/>
      <c r="AP64" s="34"/>
      <c r="AQ64" s="34"/>
      <c r="AR64" s="34"/>
      <c r="AS64" s="34"/>
      <c r="AT64" s="430"/>
      <c r="AU64" s="34"/>
      <c r="AV64" s="34"/>
      <c r="AW64" s="34"/>
      <c r="AX64" s="34"/>
      <c r="AY64" s="34"/>
      <c r="AZ64" s="34"/>
      <c r="BA64" s="34"/>
      <c r="BB64" s="34"/>
      <c r="BC64" s="34"/>
    </row>
    <row r="65" spans="30:55">
      <c r="AD65" s="34"/>
      <c r="AE65" s="34"/>
      <c r="AF65" s="34"/>
      <c r="AG65" s="34"/>
      <c r="AH65" s="34"/>
      <c r="AI65" s="34"/>
      <c r="AJ65" s="34"/>
      <c r="AK65" s="34"/>
      <c r="AL65" s="34"/>
      <c r="AM65" s="34"/>
      <c r="AN65" s="34"/>
      <c r="AO65" s="34"/>
      <c r="AP65" s="34"/>
      <c r="AQ65" s="34"/>
      <c r="AR65" s="34"/>
      <c r="AS65" s="34"/>
      <c r="AT65" s="430"/>
      <c r="AU65" s="34"/>
      <c r="AV65" s="34"/>
      <c r="AW65" s="34"/>
      <c r="AX65" s="34"/>
      <c r="AY65" s="34"/>
      <c r="AZ65" s="34"/>
      <c r="BA65" s="34"/>
      <c r="BB65" s="34"/>
      <c r="BC65" s="34"/>
    </row>
    <row r="66" spans="30:55">
      <c r="AD66" s="34"/>
      <c r="AE66" s="34"/>
      <c r="AF66" s="34"/>
      <c r="AG66" s="34"/>
      <c r="AH66" s="34"/>
      <c r="AI66" s="34"/>
      <c r="AJ66" s="34"/>
      <c r="AK66" s="34"/>
      <c r="AL66" s="34"/>
      <c r="AM66" s="34"/>
      <c r="AN66" s="34"/>
      <c r="AO66" s="34"/>
      <c r="AP66" s="34"/>
      <c r="AQ66" s="34"/>
      <c r="AR66" s="34"/>
      <c r="AS66" s="34"/>
      <c r="AT66" s="430"/>
      <c r="AU66" s="34"/>
      <c r="AV66" s="34"/>
      <c r="AW66" s="34"/>
      <c r="AX66" s="34"/>
      <c r="AY66" s="34"/>
      <c r="AZ66" s="34"/>
      <c r="BA66" s="34"/>
      <c r="BB66" s="34"/>
      <c r="BC66" s="34"/>
    </row>
    <row r="67" spans="30:55">
      <c r="AD67" s="34"/>
      <c r="AE67" s="34"/>
      <c r="AF67" s="34"/>
      <c r="AG67" s="34"/>
      <c r="AH67" s="34"/>
      <c r="AI67" s="34"/>
      <c r="AJ67" s="34"/>
      <c r="AK67" s="34"/>
      <c r="AL67" s="34"/>
      <c r="AM67" s="34"/>
      <c r="AN67" s="34"/>
      <c r="AO67" s="34"/>
      <c r="AP67" s="34"/>
      <c r="AQ67" s="34"/>
      <c r="AR67" s="34"/>
      <c r="AS67" s="34"/>
      <c r="AT67" s="430"/>
      <c r="AU67" s="34"/>
      <c r="AV67" s="34"/>
      <c r="AW67" s="34"/>
      <c r="AX67" s="34"/>
      <c r="AY67" s="34"/>
      <c r="AZ67" s="34"/>
      <c r="BA67" s="34"/>
      <c r="BB67" s="34"/>
      <c r="BC67" s="34"/>
    </row>
    <row r="68" spans="30:55">
      <c r="AD68" s="34"/>
      <c r="AE68" s="34"/>
      <c r="AF68" s="34"/>
      <c r="AG68" s="34"/>
      <c r="AH68" s="34"/>
      <c r="AI68" s="34"/>
      <c r="AJ68" s="34"/>
      <c r="AK68" s="34"/>
      <c r="AL68" s="34"/>
      <c r="AM68" s="34"/>
      <c r="AN68" s="34"/>
      <c r="AO68" s="34"/>
      <c r="AP68" s="34"/>
      <c r="AQ68" s="34"/>
      <c r="AR68" s="34"/>
      <c r="AS68" s="34"/>
      <c r="AT68" s="430"/>
      <c r="AU68" s="34"/>
      <c r="AV68" s="34"/>
      <c r="AW68" s="34"/>
      <c r="AX68" s="34"/>
      <c r="AY68" s="34"/>
      <c r="AZ68" s="34"/>
      <c r="BA68" s="34"/>
      <c r="BB68" s="34"/>
      <c r="BC68" s="34"/>
    </row>
    <row r="69" spans="30:55">
      <c r="AD69" s="34"/>
      <c r="AE69" s="34"/>
      <c r="AF69" s="34"/>
      <c r="AG69" s="34"/>
      <c r="AH69" s="34"/>
      <c r="AI69" s="34"/>
      <c r="AJ69" s="34"/>
      <c r="AK69" s="34"/>
      <c r="AL69" s="34"/>
      <c r="AM69" s="34"/>
      <c r="AN69" s="34"/>
      <c r="AO69" s="34"/>
      <c r="AP69" s="34"/>
      <c r="AQ69" s="34"/>
      <c r="AR69" s="34"/>
      <c r="AS69" s="34"/>
      <c r="AT69" s="430"/>
      <c r="AU69" s="34"/>
      <c r="AV69" s="34"/>
      <c r="AW69" s="34"/>
      <c r="AX69" s="34"/>
      <c r="AY69" s="34"/>
      <c r="AZ69" s="34"/>
      <c r="BA69" s="34"/>
      <c r="BB69" s="34"/>
      <c r="BC69" s="34"/>
    </row>
    <row r="70" spans="30:55">
      <c r="AD70" s="34"/>
      <c r="AE70" s="34"/>
      <c r="AF70" s="34"/>
      <c r="AG70" s="34"/>
      <c r="AH70" s="34"/>
      <c r="AI70" s="34"/>
      <c r="AJ70" s="34"/>
      <c r="AK70" s="34"/>
      <c r="AL70" s="34"/>
      <c r="AM70" s="34"/>
      <c r="AN70" s="34"/>
      <c r="AO70" s="34"/>
      <c r="AP70" s="34"/>
      <c r="AQ70" s="34"/>
      <c r="AR70" s="34"/>
      <c r="AS70" s="34"/>
      <c r="AT70" s="430"/>
      <c r="AU70" s="34"/>
      <c r="AV70" s="34"/>
      <c r="AW70" s="34"/>
      <c r="AX70" s="34"/>
      <c r="AY70" s="34"/>
      <c r="AZ70" s="34"/>
      <c r="BA70" s="34"/>
      <c r="BB70" s="34"/>
      <c r="BC70" s="34"/>
    </row>
    <row r="71" spans="30:55">
      <c r="AD71" s="34"/>
      <c r="AE71" s="34"/>
      <c r="AF71" s="34"/>
      <c r="AG71" s="34"/>
      <c r="AH71" s="34"/>
      <c r="AI71" s="34"/>
      <c r="AJ71" s="34"/>
      <c r="AK71" s="34"/>
      <c r="AL71" s="34"/>
      <c r="AM71" s="34"/>
      <c r="AN71" s="34"/>
      <c r="AO71" s="34"/>
      <c r="AP71" s="34"/>
      <c r="AQ71" s="34"/>
      <c r="AR71" s="34"/>
      <c r="AS71" s="34"/>
      <c r="AT71" s="430"/>
      <c r="AU71" s="34"/>
      <c r="AV71" s="34"/>
      <c r="AW71" s="34"/>
      <c r="AX71" s="34"/>
      <c r="AY71" s="34"/>
      <c r="AZ71" s="34"/>
      <c r="BA71" s="34"/>
      <c r="BB71" s="34"/>
      <c r="BC71" s="34"/>
    </row>
    <row r="72" spans="30:55">
      <c r="AD72" s="34"/>
      <c r="AE72" s="34"/>
      <c r="AF72" s="34"/>
      <c r="AG72" s="34"/>
      <c r="AH72" s="34"/>
      <c r="AI72" s="34"/>
      <c r="AJ72" s="34"/>
      <c r="AK72" s="34"/>
      <c r="AL72" s="34"/>
      <c r="AM72" s="34"/>
      <c r="AN72" s="34"/>
      <c r="AO72" s="34"/>
      <c r="AP72" s="34"/>
      <c r="AQ72" s="34"/>
      <c r="AR72" s="34"/>
      <c r="AS72" s="34"/>
      <c r="AT72" s="430"/>
      <c r="AU72" s="34"/>
      <c r="AV72" s="34"/>
      <c r="AW72" s="34"/>
      <c r="AX72" s="34"/>
      <c r="AY72" s="34"/>
      <c r="AZ72" s="34"/>
      <c r="BA72" s="34"/>
      <c r="BB72" s="34"/>
      <c r="BC72" s="34"/>
    </row>
    <row r="73" spans="30:55">
      <c r="AD73" s="34"/>
      <c r="AE73" s="34"/>
      <c r="AF73" s="34"/>
      <c r="AG73" s="34"/>
      <c r="AH73" s="34"/>
      <c r="AI73" s="34"/>
      <c r="AJ73" s="34"/>
      <c r="AK73" s="34"/>
      <c r="AL73" s="34"/>
      <c r="AM73" s="34"/>
      <c r="AN73" s="34"/>
      <c r="AO73" s="34"/>
      <c r="AP73" s="34"/>
      <c r="AQ73" s="34"/>
      <c r="AR73" s="34"/>
      <c r="AS73" s="34"/>
      <c r="AT73" s="430"/>
      <c r="AU73" s="34"/>
      <c r="AV73" s="34"/>
      <c r="AW73" s="34"/>
      <c r="AX73" s="34"/>
      <c r="AY73" s="34"/>
      <c r="AZ73" s="34"/>
      <c r="BA73" s="34"/>
      <c r="BB73" s="34"/>
      <c r="BC73" s="34"/>
    </row>
    <row r="74" spans="30:55">
      <c r="AD74" s="34"/>
      <c r="AE74" s="34"/>
      <c r="AF74" s="34"/>
      <c r="AG74" s="34"/>
      <c r="AH74" s="34"/>
      <c r="AI74" s="34"/>
      <c r="AJ74" s="34"/>
      <c r="AK74" s="34"/>
      <c r="AL74" s="34"/>
      <c r="AM74" s="34"/>
      <c r="AN74" s="34"/>
      <c r="AO74" s="34"/>
      <c r="AP74" s="34"/>
      <c r="AQ74" s="34"/>
      <c r="AR74" s="34"/>
      <c r="AS74" s="34"/>
      <c r="AT74" s="430"/>
      <c r="AU74" s="34"/>
      <c r="AV74" s="34"/>
      <c r="AW74" s="34"/>
      <c r="AX74" s="34"/>
      <c r="AY74" s="34"/>
      <c r="AZ74" s="34"/>
      <c r="BA74" s="34"/>
      <c r="BB74" s="34"/>
      <c r="BC74" s="34"/>
    </row>
    <row r="75" spans="30:55">
      <c r="AD75" s="34"/>
      <c r="AE75" s="34"/>
      <c r="AF75" s="34"/>
      <c r="AG75" s="34"/>
      <c r="AH75" s="34"/>
      <c r="AI75" s="34"/>
      <c r="AJ75" s="34"/>
      <c r="AK75" s="34"/>
      <c r="AL75" s="34"/>
      <c r="AM75" s="34"/>
      <c r="AN75" s="34"/>
      <c r="AO75" s="34"/>
      <c r="AP75" s="34"/>
      <c r="AQ75" s="34"/>
      <c r="AR75" s="34"/>
      <c r="AS75" s="34"/>
      <c r="AT75" s="430"/>
      <c r="AU75" s="34"/>
      <c r="AV75" s="34"/>
      <c r="AW75" s="34"/>
      <c r="AX75" s="34"/>
      <c r="AY75" s="34"/>
      <c r="AZ75" s="34"/>
      <c r="BA75" s="34"/>
      <c r="BB75" s="34"/>
      <c r="BC75" s="34"/>
    </row>
    <row r="76" spans="30:55">
      <c r="AD76" s="34"/>
      <c r="AE76" s="34"/>
      <c r="AF76" s="34"/>
      <c r="AG76" s="34"/>
      <c r="AH76" s="34"/>
      <c r="AI76" s="34"/>
      <c r="AJ76" s="34"/>
      <c r="AK76" s="34"/>
      <c r="AL76" s="34"/>
      <c r="AM76" s="34"/>
      <c r="AN76" s="34"/>
      <c r="AO76" s="34"/>
      <c r="AP76" s="34"/>
      <c r="AQ76" s="34"/>
      <c r="AR76" s="34"/>
      <c r="AS76" s="34"/>
      <c r="AT76" s="430"/>
      <c r="AU76" s="34"/>
      <c r="AV76" s="34"/>
      <c r="AW76" s="34"/>
      <c r="AX76" s="34"/>
      <c r="AY76" s="34"/>
      <c r="AZ76" s="34"/>
      <c r="BA76" s="34"/>
      <c r="BB76" s="34"/>
      <c r="BC76" s="34"/>
    </row>
  </sheetData>
  <mergeCells count="5">
    <mergeCell ref="B2:B4"/>
    <mergeCell ref="C2:AB2"/>
    <mergeCell ref="C3:AB3"/>
    <mergeCell ref="AD3:BC3"/>
    <mergeCell ref="AD2:BC2"/>
  </mergeCells>
  <phoneticPr fontId="2" type="noConversion"/>
  <pageMargins left="0.75" right="0.75" top="1" bottom="1" header="0.5" footer="0.5"/>
  <pageSetup paperSize="9" orientation="portrait"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BD21"/>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31" customWidth="1"/>
    <col min="47" max="50" width="5.6328125" style="35" customWidth="1"/>
    <col min="51" max="55" width="5.6328125" style="35" hidden="1" customWidth="1"/>
  </cols>
  <sheetData>
    <row r="1" spans="1:56" ht="9" customHeight="1" thickBot="1">
      <c r="A1" s="130">
        <f>[2]RWE!$A$3</f>
        <v>1</v>
      </c>
      <c r="B1" s="32"/>
      <c r="AD1"/>
      <c r="AE1"/>
      <c r="AF1"/>
      <c r="AG1"/>
      <c r="AH1"/>
      <c r="AI1"/>
      <c r="AJ1"/>
      <c r="AK1"/>
      <c r="AL1"/>
      <c r="AM1"/>
      <c r="AN1"/>
      <c r="AO1"/>
      <c r="AP1"/>
      <c r="AQ1"/>
      <c r="AR1"/>
      <c r="AS1"/>
      <c r="AT1" s="274"/>
      <c r="AU1"/>
      <c r="AV1"/>
      <c r="AW1"/>
      <c r="AX1"/>
      <c r="AY1"/>
      <c r="AZ1"/>
      <c r="BA1"/>
      <c r="BB1"/>
      <c r="BC1"/>
    </row>
    <row r="2" spans="1:56" ht="16" thickTop="1">
      <c r="B2" s="565" t="s">
        <v>23</v>
      </c>
      <c r="C2" s="574" t="s">
        <v>18</v>
      </c>
      <c r="D2" s="575"/>
      <c r="E2" s="575"/>
      <c r="F2" s="575"/>
      <c r="G2" s="575"/>
      <c r="H2" s="575"/>
      <c r="I2" s="575"/>
      <c r="J2" s="575"/>
      <c r="K2" s="575"/>
      <c r="L2" s="575"/>
      <c r="M2" s="575"/>
      <c r="N2" s="575"/>
      <c r="O2" s="575"/>
      <c r="P2" s="575"/>
      <c r="Q2" s="575"/>
      <c r="R2" s="575"/>
      <c r="S2" s="575"/>
      <c r="T2" s="575"/>
      <c r="U2" s="575"/>
      <c r="V2" s="575"/>
      <c r="W2" s="575"/>
      <c r="X2" s="575"/>
      <c r="Y2" s="575"/>
      <c r="Z2" s="575"/>
      <c r="AA2" s="575"/>
      <c r="AB2" s="576"/>
      <c r="AC2" s="3"/>
      <c r="AD2" s="551" t="s">
        <v>4</v>
      </c>
      <c r="AE2" s="552"/>
      <c r="AF2" s="552"/>
      <c r="AG2" s="552"/>
      <c r="AH2" s="552"/>
      <c r="AI2" s="552"/>
      <c r="AJ2" s="552"/>
      <c r="AK2" s="552"/>
      <c r="AL2" s="552"/>
      <c r="AM2" s="552"/>
      <c r="AN2" s="552"/>
      <c r="AO2" s="552"/>
      <c r="AP2" s="552"/>
      <c r="AQ2" s="552"/>
      <c r="AR2" s="552"/>
      <c r="AS2" s="552"/>
      <c r="AT2" s="552"/>
      <c r="AU2" s="552"/>
      <c r="AV2" s="552"/>
      <c r="AW2" s="552"/>
      <c r="AX2" s="552"/>
      <c r="AY2" s="552"/>
      <c r="AZ2" s="552"/>
      <c r="BA2" s="552"/>
      <c r="BB2" s="552"/>
      <c r="BC2" s="553"/>
      <c r="BD2" s="259"/>
    </row>
    <row r="3" spans="1:56" ht="13" thickBot="1">
      <c r="B3" s="566"/>
      <c r="C3" s="571" t="s">
        <v>3</v>
      </c>
      <c r="D3" s="572"/>
      <c r="E3" s="572"/>
      <c r="F3" s="572"/>
      <c r="G3" s="572"/>
      <c r="H3" s="572"/>
      <c r="I3" s="572"/>
      <c r="J3" s="572"/>
      <c r="K3" s="572"/>
      <c r="L3" s="572"/>
      <c r="M3" s="572"/>
      <c r="N3" s="572"/>
      <c r="O3" s="572"/>
      <c r="P3" s="572"/>
      <c r="Q3" s="572"/>
      <c r="R3" s="572"/>
      <c r="S3" s="572"/>
      <c r="T3" s="572"/>
      <c r="U3" s="572"/>
      <c r="V3" s="572"/>
      <c r="W3" s="572"/>
      <c r="X3" s="572"/>
      <c r="Y3" s="572"/>
      <c r="Z3" s="572"/>
      <c r="AA3" s="572"/>
      <c r="AB3" s="573"/>
      <c r="AC3" s="4"/>
      <c r="AD3" s="545" t="s">
        <v>98</v>
      </c>
      <c r="AE3" s="546"/>
      <c r="AF3" s="546"/>
      <c r="AG3" s="546"/>
      <c r="AH3" s="546"/>
      <c r="AI3" s="546"/>
      <c r="AJ3" s="546"/>
      <c r="AK3" s="546"/>
      <c r="AL3" s="546"/>
      <c r="AM3" s="546"/>
      <c r="AN3" s="546"/>
      <c r="AO3" s="546"/>
      <c r="AP3" s="546"/>
      <c r="AQ3" s="546"/>
      <c r="AR3" s="546"/>
      <c r="AS3" s="546"/>
      <c r="AT3" s="546"/>
      <c r="AU3" s="546"/>
      <c r="AV3" s="546"/>
      <c r="AW3" s="546"/>
      <c r="AX3" s="546"/>
      <c r="AY3" s="546"/>
      <c r="AZ3" s="546"/>
      <c r="BA3" s="546"/>
      <c r="BB3" s="546"/>
      <c r="BC3" s="547"/>
      <c r="BD3" s="259"/>
    </row>
    <row r="4" spans="1:56" ht="20" customHeight="1" thickTop="1" thickBot="1">
      <c r="B4" s="567"/>
      <c r="C4" s="62">
        <v>2000</v>
      </c>
      <c r="D4" s="63">
        <v>2001</v>
      </c>
      <c r="E4" s="63">
        <v>2002</v>
      </c>
      <c r="F4" s="63">
        <v>2003</v>
      </c>
      <c r="G4" s="63">
        <v>2004</v>
      </c>
      <c r="H4" s="63">
        <v>2005</v>
      </c>
      <c r="I4" s="63">
        <v>2006</v>
      </c>
      <c r="J4" s="64">
        <v>2007</v>
      </c>
      <c r="K4" s="134">
        <f>1+J4</f>
        <v>2008</v>
      </c>
      <c r="L4" s="134">
        <f>1+K4</f>
        <v>2009</v>
      </c>
      <c r="M4" s="134">
        <f>1+L4</f>
        <v>2010</v>
      </c>
      <c r="N4" s="245">
        <f>1+M4</f>
        <v>2011</v>
      </c>
      <c r="O4" s="245">
        <f t="shared" ref="O4:AA4" si="0">1+N4</f>
        <v>2012</v>
      </c>
      <c r="P4" s="245">
        <f t="shared" si="0"/>
        <v>2013</v>
      </c>
      <c r="Q4" s="245">
        <f t="shared" si="0"/>
        <v>2014</v>
      </c>
      <c r="R4" s="245">
        <f t="shared" si="0"/>
        <v>2015</v>
      </c>
      <c r="S4" s="245">
        <f t="shared" si="0"/>
        <v>2016</v>
      </c>
      <c r="T4" s="245">
        <f t="shared" si="0"/>
        <v>2017</v>
      </c>
      <c r="U4" s="245">
        <f t="shared" si="0"/>
        <v>2018</v>
      </c>
      <c r="V4" s="245">
        <f t="shared" si="0"/>
        <v>2019</v>
      </c>
      <c r="W4" s="245">
        <f t="shared" si="0"/>
        <v>2020</v>
      </c>
      <c r="X4" s="245">
        <f t="shared" si="0"/>
        <v>2021</v>
      </c>
      <c r="Y4" s="245">
        <f t="shared" si="0"/>
        <v>2022</v>
      </c>
      <c r="Z4" s="245">
        <f t="shared" si="0"/>
        <v>2023</v>
      </c>
      <c r="AA4" s="245">
        <f t="shared" si="0"/>
        <v>2024</v>
      </c>
      <c r="AB4" s="66">
        <f>1+AA4</f>
        <v>2025</v>
      </c>
      <c r="AC4" s="65"/>
      <c r="AD4" s="133">
        <v>2000</v>
      </c>
      <c r="AE4" s="63">
        <f>1+AD4</f>
        <v>2001</v>
      </c>
      <c r="AF4" s="63">
        <f t="shared" ref="AF4:BC4" si="1">1+AE4</f>
        <v>2002</v>
      </c>
      <c r="AG4" s="63">
        <f t="shared" si="1"/>
        <v>2003</v>
      </c>
      <c r="AH4" s="63">
        <f t="shared" si="1"/>
        <v>2004</v>
      </c>
      <c r="AI4" s="63">
        <f t="shared" si="1"/>
        <v>2005</v>
      </c>
      <c r="AJ4" s="63">
        <f t="shared" si="1"/>
        <v>2006</v>
      </c>
      <c r="AK4" s="63">
        <f t="shared" si="1"/>
        <v>2007</v>
      </c>
      <c r="AL4" s="63">
        <f t="shared" si="1"/>
        <v>2008</v>
      </c>
      <c r="AM4" s="63">
        <f t="shared" si="1"/>
        <v>2009</v>
      </c>
      <c r="AN4" s="63">
        <f t="shared" si="1"/>
        <v>2010</v>
      </c>
      <c r="AO4" s="63">
        <f t="shared" si="1"/>
        <v>2011</v>
      </c>
      <c r="AP4" s="63">
        <f t="shared" si="1"/>
        <v>2012</v>
      </c>
      <c r="AQ4" s="63">
        <f t="shared" si="1"/>
        <v>2013</v>
      </c>
      <c r="AR4" s="63">
        <f t="shared" si="1"/>
        <v>2014</v>
      </c>
      <c r="AS4" s="63">
        <f t="shared" si="1"/>
        <v>2015</v>
      </c>
      <c r="AT4" s="63">
        <f t="shared" si="1"/>
        <v>2016</v>
      </c>
      <c r="AU4" s="63">
        <f t="shared" si="1"/>
        <v>2017</v>
      </c>
      <c r="AV4" s="63">
        <f t="shared" si="1"/>
        <v>2018</v>
      </c>
      <c r="AW4" s="63">
        <f t="shared" si="1"/>
        <v>2019</v>
      </c>
      <c r="AX4" s="63">
        <f t="shared" si="1"/>
        <v>2020</v>
      </c>
      <c r="AY4" s="63">
        <f t="shared" si="1"/>
        <v>2021</v>
      </c>
      <c r="AZ4" s="63">
        <f t="shared" si="1"/>
        <v>2022</v>
      </c>
      <c r="BA4" s="63">
        <f t="shared" si="1"/>
        <v>2023</v>
      </c>
      <c r="BB4" s="63">
        <f t="shared" si="1"/>
        <v>2024</v>
      </c>
      <c r="BC4" s="263">
        <f t="shared" si="1"/>
        <v>2025</v>
      </c>
      <c r="BD4" s="259"/>
    </row>
    <row r="5" spans="1:56" ht="20" customHeight="1" thickTop="1" thickBot="1">
      <c r="B5" s="30" t="s">
        <v>14</v>
      </c>
      <c r="C5" s="121">
        <f>1/$A$1*'[1]4403Imp'!$B$263</f>
        <v>9.8858999999999989E-2</v>
      </c>
      <c r="D5" s="122">
        <f>1/$A$1*'[1]4403Imp'!$C$263</f>
        <v>0.106044</v>
      </c>
      <c r="E5" s="122">
        <f>1/$A$1*'[1]4403Imp'!$D$263</f>
        <v>0.12709800000000002</v>
      </c>
      <c r="F5" s="122">
        <f>1/$A$1*'[1]4403Imp'!$E$263</f>
        <v>7.3217249999999998E-2</v>
      </c>
      <c r="G5" s="122">
        <f>1/$A$1*'[1]4403Imp'!$F$263</f>
        <v>8.2473000000000005E-2</v>
      </c>
      <c r="H5" s="122">
        <f>1/$A$1*'[1]4403Imp'!$G$263</f>
        <v>2.8169E-2</v>
      </c>
      <c r="I5" s="122">
        <f>1/$A$1*'[1]4403Imp'!$H$263</f>
        <v>5.9401000000000002E-2</v>
      </c>
      <c r="J5" s="123">
        <f>1/$A$1*'[1]4403Imp'!$I$263</f>
        <v>5.1619999999999999E-2</v>
      </c>
      <c r="K5" s="123">
        <f>1/$A$1*'[1]4403Imp'!$J$263</f>
        <v>4.5614000000000002E-2</v>
      </c>
      <c r="L5" s="123">
        <f>1/$A$1*'[1]4403Imp'!K$263</f>
        <v>4.9509999999999997E-3</v>
      </c>
      <c r="M5" s="123">
        <f>1/$A$1*'[1]4403Imp'!L$263</f>
        <v>3.4925999999999999E-2</v>
      </c>
      <c r="N5" s="122">
        <f>1/$A$1*'[1]4403Imp'!M$263</f>
        <v>1.2777E-2</v>
      </c>
      <c r="O5" s="122">
        <f>1/$A$1*'[1]4403Imp'!N$263</f>
        <v>1.2926999999999999E-2</v>
      </c>
      <c r="P5" s="122">
        <f>1/$A$1*'[1]4403Imp'!O$263</f>
        <v>1.8646999999999997E-2</v>
      </c>
      <c r="Q5" s="122">
        <f>1/$A$1*'[1]4403Imp'!P$263</f>
        <v>3.0000999999999996E-2</v>
      </c>
      <c r="R5" s="122">
        <f>1/$A$1*'[1]4403Imp'!Q$263</f>
        <v>2.6051187599999998E-2</v>
      </c>
      <c r="S5" s="122">
        <f>1/$A$1*'[1]4403Imp'!R$263</f>
        <v>2.9982999999999999E-2</v>
      </c>
      <c r="T5" s="122">
        <f>1/$A$1*'[1]4403Imp'!S$263</f>
        <v>4.5596999999999999E-2</v>
      </c>
      <c r="U5" s="122">
        <f>1/$A$1*'[1]4403Imp'!T$263</f>
        <v>4.0246999999999998E-2</v>
      </c>
      <c r="V5" s="122">
        <f>1/$A$1*'[1]4403Imp'!U$263</f>
        <v>4.2405999999999999E-2</v>
      </c>
      <c r="W5" s="122">
        <f>1/$A$1*'[1]4403Imp'!V$263</f>
        <v>3.8038000000000002E-2</v>
      </c>
      <c r="X5" s="122">
        <f>1/$A$1*'[1]4403Imp'!W$263</f>
        <v>0</v>
      </c>
      <c r="Y5" s="122">
        <f>1/$A$1*'[1]4403Imp'!X$263</f>
        <v>0</v>
      </c>
      <c r="Z5" s="122">
        <f>1/$A$1*'[1]4403Imp'!Y$263</f>
        <v>0</v>
      </c>
      <c r="AA5" s="122">
        <f>1/$A$1*'[1]4403Imp'!Z$263</f>
        <v>0</v>
      </c>
      <c r="AB5" s="124">
        <f>1/$A$1*'[1]4403Imp'!AA$263</f>
        <v>0</v>
      </c>
      <c r="AC5" s="19"/>
      <c r="AD5" s="200">
        <f>'[1]4403Imp'!AB$263</f>
        <v>4.1176999999999992</v>
      </c>
      <c r="AE5" s="182">
        <f>'[1]4403Imp'!AC$263</f>
        <v>3.7077999999999998</v>
      </c>
      <c r="AF5" s="182">
        <f>'[1]4403Imp'!AD$263</f>
        <v>5.3577999999999992</v>
      </c>
      <c r="AG5" s="182">
        <f>'[1]4403Imp'!AE$263</f>
        <v>3.1280000000000001</v>
      </c>
      <c r="AH5" s="182">
        <f>'[1]4403Imp'!AF$263</f>
        <v>4.4859</v>
      </c>
      <c r="AI5" s="182">
        <f>'[1]4403Imp'!AG$263</f>
        <v>1.3049999999999997</v>
      </c>
      <c r="AJ5" s="182">
        <f>'[1]4403Imp'!AH$263</f>
        <v>2.8853</v>
      </c>
      <c r="AK5" s="182">
        <f>'[1]4403Imp'!AI$263</f>
        <v>4.1189</v>
      </c>
      <c r="AL5" s="182">
        <f>'[1]4403Imp'!AJ$263</f>
        <v>4.7556000000000003</v>
      </c>
      <c r="AM5" s="182">
        <f>'[1]4403Imp'!AK$263</f>
        <v>0.39979999999999999</v>
      </c>
      <c r="AN5" s="182">
        <f>'[1]4403Imp'!AL$263</f>
        <v>2.1515</v>
      </c>
      <c r="AO5" s="182">
        <f>'[1]4403Imp'!AM$263</f>
        <v>0.97539999999999993</v>
      </c>
      <c r="AP5" s="182">
        <f>'[1]4403Imp'!AN$263</f>
        <v>1.2641</v>
      </c>
      <c r="AQ5" s="182">
        <f>'[1]4403Imp'!AO$263</f>
        <v>1.8514999999999999</v>
      </c>
      <c r="AR5" s="182">
        <f>'[1]4403Imp'!AP$263</f>
        <v>2.6292999999999997</v>
      </c>
      <c r="AS5" s="182">
        <f>'[1]4403Imp'!AQ$263</f>
        <v>2.0520999999999998</v>
      </c>
      <c r="AT5" s="182">
        <f>'[1]4403Imp'!AR$263</f>
        <v>1.9885999999999997</v>
      </c>
      <c r="AU5" s="182">
        <f>'[1]4403Imp'!AS$263</f>
        <v>3.7575999999999996</v>
      </c>
      <c r="AV5" s="182">
        <f>'[1]4403Imp'!AT$263</f>
        <v>3.7830999999999997</v>
      </c>
      <c r="AW5" s="182">
        <f>'[1]4403Imp'!AU$263</f>
        <v>3.7534999999999998</v>
      </c>
      <c r="AX5" s="182">
        <f>'[1]4403Imp'!AV$263</f>
        <v>3.2930000000000001</v>
      </c>
      <c r="AY5" s="182">
        <f>'[1]4403Imp'!AW$263</f>
        <v>0</v>
      </c>
      <c r="AZ5" s="182">
        <f>'[1]4403Imp'!AX$263</f>
        <v>0</v>
      </c>
      <c r="BA5" s="182">
        <f>'[1]4403Imp'!AY$263</f>
        <v>0</v>
      </c>
      <c r="BB5" s="182">
        <f>'[1]4403Imp'!AZ$263</f>
        <v>0</v>
      </c>
      <c r="BC5" s="184">
        <f>'[1]4403Imp'!BA$263</f>
        <v>0</v>
      </c>
      <c r="BD5" s="259"/>
    </row>
    <row r="6" spans="1:56" ht="17.149999999999999" customHeight="1" thickTop="1">
      <c r="B6" s="143" t="s">
        <v>92</v>
      </c>
      <c r="C6" s="144">
        <f>1/$A$1*'[1]4403Imp'!$B$266</f>
        <v>0</v>
      </c>
      <c r="D6" s="145">
        <f>1/$A$1*'[1]4403Imp'!$C$266</f>
        <v>0</v>
      </c>
      <c r="E6" s="145">
        <f>1/$A$1*'[1]4403Imp'!$D$266</f>
        <v>4.9999999999999996E-5</v>
      </c>
      <c r="F6" s="145">
        <f>1/$A$1*'[1]4403Imp'!$E$266</f>
        <v>0</v>
      </c>
      <c r="G6" s="145">
        <f>1/$A$1*'[1]4403Imp'!$F$266</f>
        <v>0</v>
      </c>
      <c r="H6" s="145">
        <f>1/$A$1*'[1]4403Imp'!$G$266</f>
        <v>0</v>
      </c>
      <c r="I6" s="145">
        <f>1/$A$1*'[1]4403Imp'!$H$266</f>
        <v>0</v>
      </c>
      <c r="J6" s="146">
        <f>1/$A$1*'[1]4403Imp'!$I$266</f>
        <v>0</v>
      </c>
      <c r="K6" s="146">
        <f>1/$A$1*'[1]4403Imp'!$J$266</f>
        <v>0</v>
      </c>
      <c r="L6" s="145">
        <f>1/$A$1*'[1]4403Imp'!K$266</f>
        <v>0</v>
      </c>
      <c r="M6" s="145">
        <f>1/$A$1*'[1]4403Imp'!L$266</f>
        <v>0</v>
      </c>
      <c r="N6" s="145">
        <f>1/$A$1*'[1]4403Imp'!M$266</f>
        <v>0</v>
      </c>
      <c r="O6" s="145">
        <f>1/$A$1*'[1]4403Imp'!N$266</f>
        <v>0</v>
      </c>
      <c r="P6" s="145">
        <f>1/$A$1*'[1]4403Imp'!O$266</f>
        <v>9.9999999999999995E-7</v>
      </c>
      <c r="Q6" s="145">
        <f>1/$A$1*'[1]4403Imp'!P$266</f>
        <v>0</v>
      </c>
      <c r="R6" s="145">
        <f>1/$A$1*'[1]4403Imp'!Q$266</f>
        <v>5.5999999999999999E-8</v>
      </c>
      <c r="S6" s="145">
        <f>1/$A$1*'[1]4403Imp'!R$266</f>
        <v>0</v>
      </c>
      <c r="T6" s="145">
        <f>1/$A$1*'[1]4403Imp'!S$266</f>
        <v>0</v>
      </c>
      <c r="U6" s="145">
        <f>1/$A$1*'[1]4403Imp'!T$266</f>
        <v>0</v>
      </c>
      <c r="V6" s="145">
        <f>1/$A$1*'[1]4403Imp'!U$266</f>
        <v>0</v>
      </c>
      <c r="W6" s="145">
        <f>1/$A$1*'[1]4403Imp'!V$266</f>
        <v>0</v>
      </c>
      <c r="X6" s="145">
        <f>1/$A$1*'[1]4403Imp'!W$266</f>
        <v>0</v>
      </c>
      <c r="Y6" s="145">
        <f>1/$A$1*'[1]4403Imp'!X$266</f>
        <v>0</v>
      </c>
      <c r="Z6" s="145">
        <f>1/$A$1*'[1]4403Imp'!Y$266</f>
        <v>0</v>
      </c>
      <c r="AA6" s="145">
        <f>1/$A$1*'[1]4403Imp'!Z$266</f>
        <v>0</v>
      </c>
      <c r="AB6" s="147">
        <f>1/$A$1*'[1]4403Imp'!AA$266</f>
        <v>0</v>
      </c>
      <c r="AC6" s="4"/>
      <c r="AD6" s="202">
        <f>'[1]4403Imp'!AB$266</f>
        <v>0</v>
      </c>
      <c r="AE6" s="203">
        <f>'[1]4403Imp'!AC$266</f>
        <v>0</v>
      </c>
      <c r="AF6" s="203">
        <f>'[1]4403Imp'!AD$266</f>
        <v>1.4E-3</v>
      </c>
      <c r="AG6" s="203">
        <f>'[1]4403Imp'!AE$266</f>
        <v>0</v>
      </c>
      <c r="AH6" s="203">
        <f>'[1]4403Imp'!AF$266</f>
        <v>1.9999999999999998E-4</v>
      </c>
      <c r="AI6" s="203">
        <f>'[1]4403Imp'!AG$266</f>
        <v>0</v>
      </c>
      <c r="AJ6" s="203">
        <f>'[1]4403Imp'!AH$266</f>
        <v>0</v>
      </c>
      <c r="AK6" s="203">
        <f>'[1]4403Imp'!AI$266</f>
        <v>0</v>
      </c>
      <c r="AL6" s="203">
        <f>'[1]4403Imp'!AJ$266</f>
        <v>0</v>
      </c>
      <c r="AM6" s="203">
        <f>'[1]4403Imp'!AK$266</f>
        <v>0</v>
      </c>
      <c r="AN6" s="203">
        <f>'[1]4403Imp'!AL$266</f>
        <v>0</v>
      </c>
      <c r="AO6" s="203">
        <f>'[1]4403Imp'!AM$266</f>
        <v>0</v>
      </c>
      <c r="AP6" s="203">
        <f>'[1]4403Imp'!AN$266</f>
        <v>0</v>
      </c>
      <c r="AQ6" s="203">
        <f>'[1]4403Imp'!AO$266</f>
        <v>9.9999999999999991E-5</v>
      </c>
      <c r="AR6" s="203">
        <f>'[1]4403Imp'!AP$266</f>
        <v>0</v>
      </c>
      <c r="AS6" s="203">
        <f>'[1]4403Imp'!AQ$266</f>
        <v>9.9999999999999991E-5</v>
      </c>
      <c r="AT6" s="203">
        <f>'[1]4403Imp'!AR$266</f>
        <v>0</v>
      </c>
      <c r="AU6" s="203">
        <f>'[1]4403Imp'!AS$266</f>
        <v>0</v>
      </c>
      <c r="AV6" s="203">
        <f>'[1]4403Imp'!AT$266</f>
        <v>0</v>
      </c>
      <c r="AW6" s="203">
        <f>'[1]4403Imp'!AU$266</f>
        <v>0</v>
      </c>
      <c r="AX6" s="203">
        <f>'[1]4403Imp'!AV$266</f>
        <v>0</v>
      </c>
      <c r="AY6" s="203">
        <f>'[1]4403Imp'!AW$266</f>
        <v>0</v>
      </c>
      <c r="AZ6" s="203">
        <f>'[1]4403Imp'!AX$266</f>
        <v>0</v>
      </c>
      <c r="BA6" s="203">
        <f>'[1]4403Imp'!AY$266</f>
        <v>0</v>
      </c>
      <c r="BB6" s="203">
        <f>'[1]4403Imp'!AZ$266</f>
        <v>0</v>
      </c>
      <c r="BC6" s="249">
        <f>'[1]4403Imp'!BA$266</f>
        <v>0</v>
      </c>
      <c r="BD6" s="259"/>
    </row>
    <row r="7" spans="1:56" ht="17.149999999999999" customHeight="1">
      <c r="B7" s="136" t="s">
        <v>95</v>
      </c>
      <c r="C7" s="137">
        <f>1/$A$1*'[1]4403Imp'!$B$268</f>
        <v>0</v>
      </c>
      <c r="D7" s="138">
        <f>1/$A$1*'[1]4403Imp'!$C$268</f>
        <v>1.9999999999999999E-6</v>
      </c>
      <c r="E7" s="138">
        <f>1/$A$1*'[1]4403Imp'!$D$268</f>
        <v>0</v>
      </c>
      <c r="F7" s="138">
        <f>1/$A$1*'[1]4403Imp'!$E$268</f>
        <v>0</v>
      </c>
      <c r="G7" s="138">
        <f>1/$A$1*'[1]4403Imp'!$F$268</f>
        <v>0</v>
      </c>
      <c r="H7" s="138">
        <f>1/$A$1*'[1]4403Imp'!$G$268</f>
        <v>0</v>
      </c>
      <c r="I7" s="138">
        <f>1/$A$1*'[1]4403Imp'!$H$268</f>
        <v>0</v>
      </c>
      <c r="J7" s="139">
        <f>1/$A$1*'[1]4403Imp'!$I$268</f>
        <v>0</v>
      </c>
      <c r="K7" s="139">
        <f>1/$A$1*'[1]4403Imp'!$J$268</f>
        <v>0</v>
      </c>
      <c r="L7" s="138">
        <f>1/$A$1*'[1]4403Imp'!K$268</f>
        <v>0</v>
      </c>
      <c r="M7" s="138">
        <f>1/$A$1*'[1]4403Imp'!L$268</f>
        <v>0</v>
      </c>
      <c r="N7" s="138">
        <f>1/$A$1*'[1]4403Imp'!M$268</f>
        <v>0</v>
      </c>
      <c r="O7" s="138">
        <f>1/$A$1*'[1]4403Imp'!N$268</f>
        <v>0</v>
      </c>
      <c r="P7" s="138">
        <f>1/$A$1*'[1]4403Imp'!O$268</f>
        <v>0</v>
      </c>
      <c r="Q7" s="138">
        <f>1/$A$1*'[1]4403Imp'!P$268</f>
        <v>0</v>
      </c>
      <c r="R7" s="138">
        <f>1/$A$1*'[1]4403Imp'!Q$268</f>
        <v>0</v>
      </c>
      <c r="S7" s="138">
        <f>1/$A$1*'[1]4403Imp'!R$268</f>
        <v>0</v>
      </c>
      <c r="T7" s="138">
        <f>1/$A$1*'[1]4403Imp'!S$268</f>
        <v>0</v>
      </c>
      <c r="U7" s="138">
        <f>1/$A$1*'[1]4403Imp'!T$268</f>
        <v>0</v>
      </c>
      <c r="V7" s="138">
        <f>1/$A$1*'[1]4403Imp'!U$268</f>
        <v>0</v>
      </c>
      <c r="W7" s="138">
        <f>1/$A$1*'[1]4403Imp'!V$268</f>
        <v>0</v>
      </c>
      <c r="X7" s="138">
        <f>1/$A$1*'[1]4403Imp'!W$268</f>
        <v>0</v>
      </c>
      <c r="Y7" s="138">
        <f>1/$A$1*'[1]4403Imp'!X$268</f>
        <v>0</v>
      </c>
      <c r="Z7" s="138">
        <f>1/$A$1*'[1]4403Imp'!Y$268</f>
        <v>0</v>
      </c>
      <c r="AA7" s="138">
        <f>1/$A$1*'[1]4403Imp'!Z$268</f>
        <v>0</v>
      </c>
      <c r="AB7" s="140">
        <f>1/$A$1*'[1]4403Imp'!AA$268</f>
        <v>0</v>
      </c>
      <c r="AC7" s="4"/>
      <c r="AD7" s="268">
        <f>'[1]4403Imp'!AB$268</f>
        <v>0</v>
      </c>
      <c r="AE7" s="206">
        <f>'[1]4403Imp'!AC$268</f>
        <v>3.0999999999999999E-3</v>
      </c>
      <c r="AF7" s="206">
        <f>'[1]4403Imp'!AD$268</f>
        <v>0</v>
      </c>
      <c r="AG7" s="206">
        <f>'[1]4403Imp'!AE$268</f>
        <v>0</v>
      </c>
      <c r="AH7" s="206">
        <f>'[1]4403Imp'!AF$268</f>
        <v>0</v>
      </c>
      <c r="AI7" s="206">
        <f>'[1]4403Imp'!AG$268</f>
        <v>0</v>
      </c>
      <c r="AJ7" s="206">
        <f>'[1]4403Imp'!AH$268</f>
        <v>0</v>
      </c>
      <c r="AK7" s="206">
        <f>'[1]4403Imp'!AI$268</f>
        <v>0</v>
      </c>
      <c r="AL7" s="206">
        <f>'[1]4403Imp'!AJ$268</f>
        <v>0</v>
      </c>
      <c r="AM7" s="206">
        <f>'[1]4403Imp'!AK$268</f>
        <v>0</v>
      </c>
      <c r="AN7" s="206">
        <f>'[1]4403Imp'!AL$268</f>
        <v>0</v>
      </c>
      <c r="AO7" s="206">
        <f>'[1]4403Imp'!AM$268</f>
        <v>0</v>
      </c>
      <c r="AP7" s="206">
        <f>'[1]4403Imp'!AN$268</f>
        <v>0</v>
      </c>
      <c r="AQ7" s="206">
        <f>'[1]4403Imp'!AO$268</f>
        <v>0</v>
      </c>
      <c r="AR7" s="206">
        <f>'[1]4403Imp'!AP$268</f>
        <v>0</v>
      </c>
      <c r="AS7" s="206">
        <f>'[1]4403Imp'!AQ$268</f>
        <v>0</v>
      </c>
      <c r="AT7" s="206">
        <f>'[1]4403Imp'!AR$268</f>
        <v>0</v>
      </c>
      <c r="AU7" s="206">
        <f>'[1]4403Imp'!AS$268</f>
        <v>0</v>
      </c>
      <c r="AV7" s="206">
        <f>'[1]4403Imp'!AT$268</f>
        <v>0</v>
      </c>
      <c r="AW7" s="206">
        <f>'[1]4403Imp'!AU$268</f>
        <v>0</v>
      </c>
      <c r="AX7" s="206">
        <f>'[1]4403Imp'!AV$268</f>
        <v>0</v>
      </c>
      <c r="AY7" s="206">
        <f>'[1]4403Imp'!AW$268</f>
        <v>0</v>
      </c>
      <c r="AZ7" s="206">
        <f>'[1]4403Imp'!AX$268</f>
        <v>0</v>
      </c>
      <c r="BA7" s="206">
        <f>'[1]4403Imp'!AY$268</f>
        <v>0</v>
      </c>
      <c r="BB7" s="206">
        <f>'[1]4403Imp'!AZ$268</f>
        <v>0</v>
      </c>
      <c r="BC7" s="251">
        <f>'[1]4403Imp'!BA$268</f>
        <v>0</v>
      </c>
      <c r="BD7" s="259"/>
    </row>
    <row r="8" spans="1:56" ht="17.149999999999999" customHeight="1">
      <c r="B8" s="136" t="s">
        <v>90</v>
      </c>
      <c r="C8" s="137">
        <f>1/$A$1*'[1]4403Imp'!$B$269</f>
        <v>0</v>
      </c>
      <c r="D8" s="138">
        <f>1/$A$1*'[1]4403Imp'!$C$269</f>
        <v>0</v>
      </c>
      <c r="E8" s="138">
        <f>1/$A$1*'[1]4403Imp'!$D$269</f>
        <v>0</v>
      </c>
      <c r="F8" s="138">
        <f>1/$A$1*'[1]4403Imp'!$E$269</f>
        <v>0</v>
      </c>
      <c r="G8" s="138">
        <f>1/$A$1*'[1]4403Imp'!$F$269</f>
        <v>0</v>
      </c>
      <c r="H8" s="138">
        <f>1/$A$1*'[1]4403Imp'!$G$269</f>
        <v>0</v>
      </c>
      <c r="I8" s="138">
        <f>1/$A$1*'[1]4403Imp'!$H$269</f>
        <v>0</v>
      </c>
      <c r="J8" s="139">
        <f>1/$A$1*'[1]4403Imp'!$I$269</f>
        <v>0</v>
      </c>
      <c r="K8" s="139">
        <f>1/$A$1*'[1]4403Imp'!$J$269</f>
        <v>0</v>
      </c>
      <c r="L8" s="138">
        <f>1/$A$1*'[1]4403Imp'!K$269</f>
        <v>0</v>
      </c>
      <c r="M8" s="138">
        <f>1/$A$1*'[1]4403Imp'!L$269</f>
        <v>0</v>
      </c>
      <c r="N8" s="138">
        <f>1/$A$1*'[1]4403Imp'!M$269</f>
        <v>0</v>
      </c>
      <c r="O8" s="138">
        <f>1/$A$1*'[1]4403Imp'!N$269</f>
        <v>0</v>
      </c>
      <c r="P8" s="138">
        <f>1/$A$1*'[1]4403Imp'!O$269</f>
        <v>0</v>
      </c>
      <c r="Q8" s="138">
        <f>1/$A$1*'[1]4403Imp'!P$269</f>
        <v>0</v>
      </c>
      <c r="R8" s="138">
        <f>1/$A$1*'[1]4403Imp'!Q$269</f>
        <v>0</v>
      </c>
      <c r="S8" s="138">
        <f>1/$A$1*'[1]4403Imp'!R$269</f>
        <v>0</v>
      </c>
      <c r="T8" s="138">
        <f>1/$A$1*'[1]4403Imp'!S$269</f>
        <v>0</v>
      </c>
      <c r="U8" s="138">
        <f>1/$A$1*'[1]4403Imp'!T$269</f>
        <v>0</v>
      </c>
      <c r="V8" s="138">
        <f>1/$A$1*'[1]4403Imp'!U$269</f>
        <v>0</v>
      </c>
      <c r="W8" s="138">
        <f>1/$A$1*'[1]4403Imp'!V$269</f>
        <v>0</v>
      </c>
      <c r="X8" s="138">
        <f>1/$A$1*'[1]4403Imp'!W$269</f>
        <v>0</v>
      </c>
      <c r="Y8" s="138">
        <f>1/$A$1*'[1]4403Imp'!X$269</f>
        <v>0</v>
      </c>
      <c r="Z8" s="138">
        <f>1/$A$1*'[1]4403Imp'!Y$269</f>
        <v>0</v>
      </c>
      <c r="AA8" s="138">
        <f>1/$A$1*'[1]4403Imp'!Z$269</f>
        <v>0</v>
      </c>
      <c r="AB8" s="140">
        <f>1/$A$1*'[1]4403Imp'!AA$269</f>
        <v>0</v>
      </c>
      <c r="AC8" s="4"/>
      <c r="AD8" s="268">
        <f>'[1]4403Imp'!AB$269</f>
        <v>0</v>
      </c>
      <c r="AE8" s="206">
        <f>'[1]4403Imp'!AC$269</f>
        <v>0</v>
      </c>
      <c r="AF8" s="206">
        <f>'[1]4403Imp'!AD$269</f>
        <v>0</v>
      </c>
      <c r="AG8" s="206">
        <f>'[1]4403Imp'!AE$269</f>
        <v>0</v>
      </c>
      <c r="AH8" s="206">
        <f>'[1]4403Imp'!AF$269</f>
        <v>0</v>
      </c>
      <c r="AI8" s="206">
        <f>'[1]4403Imp'!AG$269</f>
        <v>0</v>
      </c>
      <c r="AJ8" s="206">
        <f>'[1]4403Imp'!AH$269</f>
        <v>0</v>
      </c>
      <c r="AK8" s="206">
        <f>'[1]4403Imp'!AI$269</f>
        <v>0</v>
      </c>
      <c r="AL8" s="206">
        <f>'[1]4403Imp'!AJ$269</f>
        <v>0</v>
      </c>
      <c r="AM8" s="206">
        <f>'[1]4403Imp'!AK$269</f>
        <v>0</v>
      </c>
      <c r="AN8" s="206">
        <f>'[1]4403Imp'!AL$269</f>
        <v>0</v>
      </c>
      <c r="AO8" s="206">
        <f>'[1]4403Imp'!AM$269</f>
        <v>0</v>
      </c>
      <c r="AP8" s="206">
        <f>'[1]4403Imp'!AN$269</f>
        <v>0</v>
      </c>
      <c r="AQ8" s="206">
        <f>'[1]4403Imp'!AO$269</f>
        <v>0</v>
      </c>
      <c r="AR8" s="206">
        <f>'[1]4403Imp'!AP$269</f>
        <v>0</v>
      </c>
      <c r="AS8" s="206">
        <f>'[1]4403Imp'!AQ$269</f>
        <v>0</v>
      </c>
      <c r="AT8" s="206">
        <f>'[1]4403Imp'!AR$269</f>
        <v>0</v>
      </c>
      <c r="AU8" s="206">
        <f>'[1]4403Imp'!AS$269</f>
        <v>0</v>
      </c>
      <c r="AV8" s="206">
        <f>'[1]4403Imp'!AT$269</f>
        <v>0</v>
      </c>
      <c r="AW8" s="206">
        <f>'[1]4403Imp'!AU$269</f>
        <v>0</v>
      </c>
      <c r="AX8" s="206">
        <f>'[1]4403Imp'!AV$269</f>
        <v>0</v>
      </c>
      <c r="AY8" s="206">
        <f>'[1]4403Imp'!AW$269</f>
        <v>0</v>
      </c>
      <c r="AZ8" s="206">
        <f>'[1]4403Imp'!AX$269</f>
        <v>0</v>
      </c>
      <c r="BA8" s="206">
        <f>'[1]4403Imp'!AY$269</f>
        <v>0</v>
      </c>
      <c r="BB8" s="206">
        <f>'[1]4403Imp'!AZ$269</f>
        <v>0</v>
      </c>
      <c r="BC8" s="251">
        <f>'[1]4403Imp'!BA$269</f>
        <v>0</v>
      </c>
      <c r="BD8" s="259"/>
    </row>
    <row r="9" spans="1:56" ht="17.149999999999999" customHeight="1">
      <c r="B9" s="21" t="s">
        <v>94</v>
      </c>
      <c r="C9" s="74">
        <f>1/$A$1*'[1]4403Imp'!$B$267</f>
        <v>0</v>
      </c>
      <c r="D9" s="75">
        <f>1/$A$1*'[1]4403Imp'!$C$267</f>
        <v>0</v>
      </c>
      <c r="E9" s="75">
        <f>1/$A$1*'[1]4403Imp'!$D$267</f>
        <v>0</v>
      </c>
      <c r="F9" s="75">
        <f>1/$A$1*'[1]4403Imp'!$E$267</f>
        <v>0</v>
      </c>
      <c r="G9" s="75">
        <f>1/$A$1*'[1]4403Imp'!$F$267</f>
        <v>0</v>
      </c>
      <c r="H9" s="75">
        <f>1/$A$1*'[1]4403Imp'!$G$267</f>
        <v>0</v>
      </c>
      <c r="I9" s="75">
        <f>1/$A$1*'[1]4403Imp'!$H$267</f>
        <v>0</v>
      </c>
      <c r="J9" s="76">
        <f>1/$A$1*'[1]4403Imp'!$I$267</f>
        <v>0</v>
      </c>
      <c r="K9" s="76">
        <f>1/$A$1*'[1]4403Imp'!$J$267</f>
        <v>0</v>
      </c>
      <c r="L9" s="75">
        <f>1/$A$1*'[1]4403Imp'!K$267</f>
        <v>0</v>
      </c>
      <c r="M9" s="75">
        <f>1/$A$1*'[1]4403Imp'!L$267</f>
        <v>0</v>
      </c>
      <c r="N9" s="75">
        <f>1/$A$1*'[1]4403Imp'!M$267</f>
        <v>0</v>
      </c>
      <c r="O9" s="75">
        <f>1/$A$1*'[1]4403Imp'!N$267</f>
        <v>0</v>
      </c>
      <c r="P9" s="75">
        <f>1/$A$1*'[1]4403Imp'!O$267</f>
        <v>0</v>
      </c>
      <c r="Q9" s="75">
        <f>1/$A$1*'[1]4403Imp'!P$267</f>
        <v>0</v>
      </c>
      <c r="R9" s="75">
        <f>1/$A$1*'[1]4403Imp'!Q$267</f>
        <v>0</v>
      </c>
      <c r="S9" s="75">
        <f>1/$A$1*'[1]4403Imp'!R$267</f>
        <v>0</v>
      </c>
      <c r="T9" s="75">
        <f>1/$A$1*'[1]4403Imp'!S$267</f>
        <v>0</v>
      </c>
      <c r="U9" s="75">
        <f>1/$A$1*'[1]4403Imp'!T$267</f>
        <v>0</v>
      </c>
      <c r="V9" s="75">
        <f>1/$A$1*'[1]4403Imp'!U$267</f>
        <v>0</v>
      </c>
      <c r="W9" s="75">
        <f>1/$A$1*'[1]4403Imp'!V$267</f>
        <v>0</v>
      </c>
      <c r="X9" s="75">
        <f>1/$A$1*'[1]4403Imp'!W$267</f>
        <v>0</v>
      </c>
      <c r="Y9" s="75">
        <f>1/$A$1*'[1]4403Imp'!X$267</f>
        <v>0</v>
      </c>
      <c r="Z9" s="75">
        <f>1/$A$1*'[1]4403Imp'!Y$267</f>
        <v>0</v>
      </c>
      <c r="AA9" s="75">
        <f>1/$A$1*'[1]4403Imp'!Z$267</f>
        <v>0</v>
      </c>
      <c r="AB9" s="77">
        <f>1/$A$1*'[1]4403Imp'!AA$267</f>
        <v>0</v>
      </c>
      <c r="AC9" s="4"/>
      <c r="AD9" s="269">
        <f>'[1]4403Imp'!AB$267</f>
        <v>0</v>
      </c>
      <c r="AE9" s="207">
        <f>'[1]4403Imp'!AC$267</f>
        <v>0</v>
      </c>
      <c r="AF9" s="207">
        <f>'[1]4403Imp'!AD$267</f>
        <v>0</v>
      </c>
      <c r="AG9" s="207">
        <f>'[1]4403Imp'!AE$267</f>
        <v>0</v>
      </c>
      <c r="AH9" s="207">
        <f>'[1]4403Imp'!AF$267</f>
        <v>0</v>
      </c>
      <c r="AI9" s="207">
        <f>'[1]4403Imp'!AG$267</f>
        <v>0</v>
      </c>
      <c r="AJ9" s="207">
        <f>'[1]4403Imp'!AH$267</f>
        <v>0</v>
      </c>
      <c r="AK9" s="207">
        <f>'[1]4403Imp'!AI$267</f>
        <v>0</v>
      </c>
      <c r="AL9" s="207">
        <f>'[1]4403Imp'!AJ$267</f>
        <v>0</v>
      </c>
      <c r="AM9" s="207">
        <f>'[1]4403Imp'!AK$267</f>
        <v>0</v>
      </c>
      <c r="AN9" s="207">
        <f>'[1]4403Imp'!AL$267</f>
        <v>0</v>
      </c>
      <c r="AO9" s="207">
        <f>'[1]4403Imp'!AM$267</f>
        <v>0</v>
      </c>
      <c r="AP9" s="207">
        <f>'[1]4403Imp'!AN$267</f>
        <v>0</v>
      </c>
      <c r="AQ9" s="207">
        <f>'[1]4403Imp'!AO$267</f>
        <v>0</v>
      </c>
      <c r="AR9" s="207">
        <f>'[1]4403Imp'!AP$267</f>
        <v>0</v>
      </c>
      <c r="AS9" s="207">
        <f>'[1]4403Imp'!AQ$267</f>
        <v>0</v>
      </c>
      <c r="AT9" s="207">
        <f>'[1]4403Imp'!AR$267</f>
        <v>0</v>
      </c>
      <c r="AU9" s="207">
        <f>'[1]4403Imp'!AS$267</f>
        <v>0</v>
      </c>
      <c r="AV9" s="207">
        <f>'[1]4403Imp'!AT$267</f>
        <v>0</v>
      </c>
      <c r="AW9" s="207">
        <f>'[1]4403Imp'!AU$267</f>
        <v>0</v>
      </c>
      <c r="AX9" s="207">
        <f>'[1]4403Imp'!AV$267</f>
        <v>0</v>
      </c>
      <c r="AY9" s="207">
        <f>'[1]4403Imp'!AW$267</f>
        <v>0</v>
      </c>
      <c r="AZ9" s="207">
        <f>'[1]4403Imp'!AX$267</f>
        <v>0</v>
      </c>
      <c r="BA9" s="207">
        <f>'[1]4403Imp'!AY$267</f>
        <v>0</v>
      </c>
      <c r="BB9" s="207">
        <f>'[1]4403Imp'!AZ$267</f>
        <v>0</v>
      </c>
      <c r="BC9" s="252">
        <f>'[1]4403Imp'!BA$267</f>
        <v>0</v>
      </c>
      <c r="BD9" s="259"/>
    </row>
    <row r="10" spans="1:56" ht="17.149999999999999" customHeight="1">
      <c r="B10" s="285" t="s">
        <v>113</v>
      </c>
      <c r="C10" s="286">
        <f>1/$A$1*'[1]4403Imp'!$B$264</f>
        <v>0</v>
      </c>
      <c r="D10" s="287">
        <f>1/$A$1*'[1]4403Imp'!$C$264</f>
        <v>0</v>
      </c>
      <c r="E10" s="287">
        <f>1/$A$1*'[1]4403Imp'!$D$264</f>
        <v>2.5199999999999995E-4</v>
      </c>
      <c r="F10" s="287">
        <f>1/$A$1*'[1]4403Imp'!$E$264</f>
        <v>7.4999999999999993E-5</v>
      </c>
      <c r="G10" s="287">
        <f>1/$A$1*'[1]4403Imp'!$F$264</f>
        <v>5.2999999999999994E-5</v>
      </c>
      <c r="H10" s="287">
        <f>1/$A$1*'[1]4403Imp'!$G$264</f>
        <v>2.0699999999999999E-4</v>
      </c>
      <c r="I10" s="287">
        <f>1/$A$1*'[1]4403Imp'!$H$264</f>
        <v>7.7999999999999999E-5</v>
      </c>
      <c r="J10" s="288">
        <f>1/$A$1*'[1]4403Imp'!$I$264</f>
        <v>6.0000000000000002E-6</v>
      </c>
      <c r="K10" s="288">
        <f>1/$A$1*'[1]4403Imp'!$J$264</f>
        <v>1.4799999999999999E-4</v>
      </c>
      <c r="L10" s="287">
        <f>1/$A$1*'[1]4403Imp'!K$264</f>
        <v>9.9999999999999995E-7</v>
      </c>
      <c r="M10" s="287">
        <f>1/$A$1*'[1]4403Imp'!L$264</f>
        <v>0</v>
      </c>
      <c r="N10" s="287">
        <f>1/$A$1*'[1]4403Imp'!M$264</f>
        <v>0</v>
      </c>
      <c r="O10" s="287">
        <f>1/$A$1*'[1]4403Imp'!N$264</f>
        <v>0</v>
      </c>
      <c r="P10" s="287">
        <f>1/$A$1*'[1]4403Imp'!O$264</f>
        <v>4.4999999999999996E-5</v>
      </c>
      <c r="Q10" s="287">
        <f>1/$A$1*'[1]4403Imp'!P$264</f>
        <v>0</v>
      </c>
      <c r="R10" s="287">
        <f>1/$A$1*'[1]4403Imp'!Q$264</f>
        <v>1.3513159999999999E-4</v>
      </c>
      <c r="S10" s="287">
        <f>1/$A$1*'[1]4403Imp'!R$264</f>
        <v>2.2599999999999999E-4</v>
      </c>
      <c r="T10" s="287">
        <f>1/$A$1*'[1]4403Imp'!S$264</f>
        <v>1.37E-4</v>
      </c>
      <c r="U10" s="287">
        <f>1/$A$1*'[1]4403Imp'!T$264</f>
        <v>0</v>
      </c>
      <c r="V10" s="287">
        <f>1/$A$1*'[1]4403Imp'!U$264</f>
        <v>0</v>
      </c>
      <c r="W10" s="287">
        <f>1/$A$1*'[1]4403Imp'!V$264</f>
        <v>5.1999999999999997E-5</v>
      </c>
      <c r="X10" s="287">
        <f>1/$A$1*'[1]4403Imp'!W$264</f>
        <v>0</v>
      </c>
      <c r="Y10" s="287">
        <f>1/$A$1*'[1]4403Imp'!X$264</f>
        <v>0</v>
      </c>
      <c r="Z10" s="287">
        <f>1/$A$1*'[1]4403Imp'!Y$264</f>
        <v>0</v>
      </c>
      <c r="AA10" s="287">
        <f>1/$A$1*'[1]4403Imp'!Z$264</f>
        <v>0</v>
      </c>
      <c r="AB10" s="289">
        <f>1/$A$1*'[1]4403Imp'!AA$264</f>
        <v>0</v>
      </c>
      <c r="AC10" s="169"/>
      <c r="AD10" s="290">
        <f>'[1]4403Imp'!AB$264</f>
        <v>0</v>
      </c>
      <c r="AE10" s="291">
        <f>'[1]4403Imp'!AC$264</f>
        <v>0</v>
      </c>
      <c r="AF10" s="291">
        <f>'[1]4403Imp'!AD$264</f>
        <v>1.0599999999999998E-2</v>
      </c>
      <c r="AG10" s="291">
        <f>'[1]4403Imp'!AE$264</f>
        <v>3.0000000000000001E-3</v>
      </c>
      <c r="AH10" s="291">
        <f>'[1]4403Imp'!AF$264</f>
        <v>2.5000000000000001E-3</v>
      </c>
      <c r="AI10" s="291">
        <f>'[1]4403Imp'!AG$264</f>
        <v>4.8999999999999998E-3</v>
      </c>
      <c r="AJ10" s="291">
        <f>'[1]4403Imp'!AH$264</f>
        <v>4.9999999999999992E-3</v>
      </c>
      <c r="AK10" s="291">
        <f>'[1]4403Imp'!AI$264</f>
        <v>7.9999999999999993E-4</v>
      </c>
      <c r="AL10" s="291">
        <f>'[1]4403Imp'!AJ$264</f>
        <v>1.1299999999999999E-2</v>
      </c>
      <c r="AM10" s="291">
        <f>'[1]4403Imp'!AK$264</f>
        <v>8.9999999999999998E-4</v>
      </c>
      <c r="AN10" s="291">
        <f>'[1]4403Imp'!AL$264</f>
        <v>0</v>
      </c>
      <c r="AO10" s="291">
        <f>'[1]4403Imp'!AM$264</f>
        <v>0</v>
      </c>
      <c r="AP10" s="291">
        <f>'[1]4403Imp'!AN$264</f>
        <v>0</v>
      </c>
      <c r="AQ10" s="291">
        <f>'[1]4403Imp'!AO$264</f>
        <v>2.5000000000000001E-3</v>
      </c>
      <c r="AR10" s="291">
        <f>'[1]4403Imp'!AP$264</f>
        <v>0</v>
      </c>
      <c r="AS10" s="291">
        <f>'[1]4403Imp'!AQ$264</f>
        <v>1.4E-2</v>
      </c>
      <c r="AT10" s="291">
        <f>'[1]4403Imp'!AR$264</f>
        <v>1.0999999999999999E-2</v>
      </c>
      <c r="AU10" s="291">
        <f>'[1]4403Imp'!AS$264</f>
        <v>4.5999999999999999E-3</v>
      </c>
      <c r="AV10" s="291">
        <f>'[1]4403Imp'!AT$264</f>
        <v>0</v>
      </c>
      <c r="AW10" s="291">
        <f>'[1]4403Imp'!AU$264</f>
        <v>0</v>
      </c>
      <c r="AX10" s="291">
        <f>'[1]4403Imp'!AV$264</f>
        <v>1.0999999999999998E-3</v>
      </c>
      <c r="AY10" s="291">
        <f>'[1]4403Imp'!AW$264</f>
        <v>0</v>
      </c>
      <c r="AZ10" s="291">
        <f>'[1]4403Imp'!AX$264</f>
        <v>0</v>
      </c>
      <c r="BA10" s="291">
        <f>'[1]4403Imp'!AY$264</f>
        <v>0</v>
      </c>
      <c r="BB10" s="291">
        <f>'[1]4403Imp'!AZ$264</f>
        <v>0</v>
      </c>
      <c r="BC10" s="292">
        <f>'[1]4403Imp'!BA$264</f>
        <v>0</v>
      </c>
      <c r="BD10" s="293"/>
    </row>
    <row r="11" spans="1:56" ht="17.149999999999999" customHeight="1">
      <c r="B11" s="164" t="s">
        <v>93</v>
      </c>
      <c r="C11" s="165">
        <f>1/$A$1*'[1]4403Imp'!$B$271</f>
        <v>1.0206999999999999E-2</v>
      </c>
      <c r="D11" s="166">
        <f>1/$A$1*'[1]4403Imp'!$C$271</f>
        <v>7.4269999999999996E-3</v>
      </c>
      <c r="E11" s="166">
        <f>1/$A$1*'[1]4403Imp'!$D$271</f>
        <v>5.4099999999999992E-4</v>
      </c>
      <c r="F11" s="166">
        <f>1/$A$1*'[1]4403Imp'!$E$271</f>
        <v>6.2499999999999995E-6</v>
      </c>
      <c r="G11" s="166">
        <f>1/$A$1*'[1]4403Imp'!$F$271</f>
        <v>4.6999999999999997E-5</v>
      </c>
      <c r="H11" s="166">
        <f>1/$A$1*'[1]4403Imp'!$G$271</f>
        <v>2.23E-4</v>
      </c>
      <c r="I11" s="166">
        <f>1/$A$1*'[1]4403Imp'!$H$271</f>
        <v>0</v>
      </c>
      <c r="J11" s="167">
        <f>1/$A$1*'[1]4403Imp'!$I$271</f>
        <v>0</v>
      </c>
      <c r="K11" s="167">
        <f>1/$A$1*'[1]4403Imp'!$J$271</f>
        <v>4.6999999999999997E-5</v>
      </c>
      <c r="L11" s="166">
        <f>1/$A$1*'[1]4403Imp'!K$271</f>
        <v>5.1099999999999995E-4</v>
      </c>
      <c r="M11" s="166">
        <f>1/$A$1*'[1]4403Imp'!L$271</f>
        <v>1.6722000000000001E-2</v>
      </c>
      <c r="N11" s="166">
        <f>1/$A$1*'[1]4403Imp'!M$271</f>
        <v>2.2409999999999999E-3</v>
      </c>
      <c r="O11" s="166">
        <f>1/$A$1*'[1]4403Imp'!N$271</f>
        <v>3.3430000000000001E-3</v>
      </c>
      <c r="P11" s="166">
        <f>1/$A$1*'[1]4403Imp'!O$271</f>
        <v>8.9379999999999998E-3</v>
      </c>
      <c r="Q11" s="166">
        <f>1/$A$1*'[1]4403Imp'!P$271</f>
        <v>1.0270999999999999E-2</v>
      </c>
      <c r="R11" s="166">
        <f>1/$A$1*'[1]4403Imp'!Q$271</f>
        <v>3.0249999999999999E-3</v>
      </c>
      <c r="S11" s="166">
        <f>1/$A$1*'[1]4403Imp'!R$271</f>
        <v>0</v>
      </c>
      <c r="T11" s="166">
        <f>1/$A$1*'[1]4403Imp'!S$271</f>
        <v>0</v>
      </c>
      <c r="U11" s="166">
        <f>1/$A$1*'[1]4403Imp'!T$271</f>
        <v>0</v>
      </c>
      <c r="V11" s="166">
        <f>1/$A$1*'[1]4403Imp'!U$271</f>
        <v>0</v>
      </c>
      <c r="W11" s="166">
        <f>1/$A$1*'[1]4403Imp'!V$271</f>
        <v>0</v>
      </c>
      <c r="X11" s="166">
        <f>1/$A$1*'[1]4403Imp'!W$271</f>
        <v>0</v>
      </c>
      <c r="Y11" s="166">
        <f>1/$A$1*'[1]4403Imp'!X$271</f>
        <v>0</v>
      </c>
      <c r="Z11" s="166">
        <f>1/$A$1*'[1]4403Imp'!Y$271</f>
        <v>0</v>
      </c>
      <c r="AA11" s="166">
        <f>1/$A$1*'[1]4403Imp'!Z$271</f>
        <v>0</v>
      </c>
      <c r="AB11" s="168">
        <f>1/$A$1*'[1]4403Imp'!AA$271</f>
        <v>0</v>
      </c>
      <c r="AC11" s="169"/>
      <c r="AD11" s="270">
        <f>'[1]4403Imp'!AB$271</f>
        <v>0.39139999999999997</v>
      </c>
      <c r="AE11" s="209">
        <f>'[1]4403Imp'!AC$271</f>
        <v>0.18389999999999998</v>
      </c>
      <c r="AF11" s="209">
        <f>'[1]4403Imp'!AD$271</f>
        <v>5.3599999999999995E-2</v>
      </c>
      <c r="AG11" s="209">
        <f>'[1]4403Imp'!AE$271</f>
        <v>5.0000000000000001E-4</v>
      </c>
      <c r="AH11" s="209">
        <f>'[1]4403Imp'!AF$271</f>
        <v>5.7999999999999996E-3</v>
      </c>
      <c r="AI11" s="209">
        <f>'[1]4403Imp'!AG$271</f>
        <v>5.5099999999999996E-2</v>
      </c>
      <c r="AJ11" s="209">
        <f>'[1]4403Imp'!AH$271</f>
        <v>0</v>
      </c>
      <c r="AK11" s="209">
        <f>'[1]4403Imp'!AI$271</f>
        <v>0</v>
      </c>
      <c r="AL11" s="209">
        <f>'[1]4403Imp'!AJ$271</f>
        <v>1.18E-2</v>
      </c>
      <c r="AM11" s="209">
        <f>'[1]4403Imp'!AK$271</f>
        <v>2.69E-2</v>
      </c>
      <c r="AN11" s="209">
        <f>'[1]4403Imp'!AL$271</f>
        <v>0.8387</v>
      </c>
      <c r="AO11" s="209">
        <f>'[1]4403Imp'!AM$271</f>
        <v>0.18339999999999998</v>
      </c>
      <c r="AP11" s="209">
        <f>'[1]4403Imp'!AN$271</f>
        <v>0.32150000000000001</v>
      </c>
      <c r="AQ11" s="209">
        <f>'[1]4403Imp'!AO$271</f>
        <v>1.101</v>
      </c>
      <c r="AR11" s="209">
        <f>'[1]4403Imp'!AP$271</f>
        <v>1.4865999999999999</v>
      </c>
      <c r="AS11" s="209">
        <f>'[1]4403Imp'!AQ$271</f>
        <v>0.38749999999999996</v>
      </c>
      <c r="AT11" s="209">
        <f>'[1]4403Imp'!AR$271</f>
        <v>0</v>
      </c>
      <c r="AU11" s="209">
        <f>'[1]4403Imp'!AS$271</f>
        <v>0</v>
      </c>
      <c r="AV11" s="209">
        <f>'[1]4403Imp'!AT$271</f>
        <v>0</v>
      </c>
      <c r="AW11" s="209">
        <f>'[1]4403Imp'!AU$271</f>
        <v>0</v>
      </c>
      <c r="AX11" s="209">
        <f>'[1]4403Imp'!AV$271</f>
        <v>0</v>
      </c>
      <c r="AY11" s="209">
        <f>'[1]4403Imp'!AW$271</f>
        <v>0</v>
      </c>
      <c r="AZ11" s="209">
        <f>'[1]4403Imp'!AX$271</f>
        <v>0</v>
      </c>
      <c r="BA11" s="209">
        <f>'[1]4403Imp'!AY$271</f>
        <v>0</v>
      </c>
      <c r="BB11" s="209">
        <f>'[1]4403Imp'!AZ$271</f>
        <v>0</v>
      </c>
      <c r="BC11" s="253">
        <f>'[1]4403Imp'!BA$271</f>
        <v>0</v>
      </c>
      <c r="BD11" s="259"/>
    </row>
    <row r="12" spans="1:56" ht="17.149999999999999" customHeight="1">
      <c r="B12" s="193" t="s">
        <v>91</v>
      </c>
      <c r="C12" s="272">
        <f t="shared" ref="C12:AB12" si="2">C5-SUM(C6,C7,C8,C9,C10,C11)</f>
        <v>8.8651999999999995E-2</v>
      </c>
      <c r="D12" s="194">
        <f t="shared" si="2"/>
        <v>9.8614999999999994E-2</v>
      </c>
      <c r="E12" s="194">
        <f t="shared" si="2"/>
        <v>0.12625500000000001</v>
      </c>
      <c r="F12" s="194">
        <f t="shared" si="2"/>
        <v>7.3135999999999993E-2</v>
      </c>
      <c r="G12" s="194">
        <f t="shared" si="2"/>
        <v>8.2373000000000002E-2</v>
      </c>
      <c r="H12" s="194">
        <f t="shared" si="2"/>
        <v>2.7739E-2</v>
      </c>
      <c r="I12" s="194">
        <f t="shared" si="2"/>
        <v>5.9323000000000001E-2</v>
      </c>
      <c r="J12" s="195">
        <f t="shared" si="2"/>
        <v>5.1614E-2</v>
      </c>
      <c r="K12" s="195">
        <f t="shared" si="2"/>
        <v>4.5419000000000001E-2</v>
      </c>
      <c r="L12" s="194">
        <f t="shared" si="2"/>
        <v>4.4389999999999994E-3</v>
      </c>
      <c r="M12" s="194">
        <f t="shared" si="2"/>
        <v>1.8203999999999998E-2</v>
      </c>
      <c r="N12" s="194">
        <f t="shared" si="2"/>
        <v>1.0536E-2</v>
      </c>
      <c r="O12" s="194">
        <f t="shared" si="2"/>
        <v>9.5839999999999988E-3</v>
      </c>
      <c r="P12" s="194">
        <f t="shared" si="2"/>
        <v>9.662999999999998E-3</v>
      </c>
      <c r="Q12" s="194">
        <f t="shared" si="2"/>
        <v>1.9729999999999998E-2</v>
      </c>
      <c r="R12" s="194">
        <f t="shared" si="2"/>
        <v>2.2890999999999998E-2</v>
      </c>
      <c r="S12" s="194">
        <f t="shared" si="2"/>
        <v>2.9756999999999999E-2</v>
      </c>
      <c r="T12" s="194">
        <f t="shared" si="2"/>
        <v>4.546E-2</v>
      </c>
      <c r="U12" s="194">
        <f t="shared" si="2"/>
        <v>4.0246999999999998E-2</v>
      </c>
      <c r="V12" s="194">
        <f t="shared" si="2"/>
        <v>4.2405999999999999E-2</v>
      </c>
      <c r="W12" s="194">
        <f t="shared" si="2"/>
        <v>3.7985999999999999E-2</v>
      </c>
      <c r="X12" s="194">
        <f t="shared" si="2"/>
        <v>0</v>
      </c>
      <c r="Y12" s="194">
        <f t="shared" si="2"/>
        <v>0</v>
      </c>
      <c r="Z12" s="194">
        <f t="shared" si="2"/>
        <v>0</v>
      </c>
      <c r="AA12" s="194">
        <f t="shared" si="2"/>
        <v>0</v>
      </c>
      <c r="AB12" s="196">
        <f t="shared" si="2"/>
        <v>0</v>
      </c>
      <c r="AC12" s="169"/>
      <c r="AD12" s="365">
        <f t="shared" ref="AD12:BC12" si="3">AD5-SUM(AD6,AD7,AD8,AD9,AD10,AD11)</f>
        <v>3.7262999999999993</v>
      </c>
      <c r="AE12" s="366">
        <f t="shared" si="3"/>
        <v>3.5207999999999999</v>
      </c>
      <c r="AF12" s="366">
        <f t="shared" si="3"/>
        <v>5.2921999999999993</v>
      </c>
      <c r="AG12" s="366">
        <f t="shared" si="3"/>
        <v>3.1245000000000003</v>
      </c>
      <c r="AH12" s="366">
        <f t="shared" si="3"/>
        <v>4.4774000000000003</v>
      </c>
      <c r="AI12" s="366">
        <f t="shared" si="3"/>
        <v>1.2449999999999997</v>
      </c>
      <c r="AJ12" s="366">
        <f t="shared" si="3"/>
        <v>2.8803000000000001</v>
      </c>
      <c r="AK12" s="366">
        <f t="shared" si="3"/>
        <v>4.1181000000000001</v>
      </c>
      <c r="AL12" s="366">
        <f t="shared" si="3"/>
        <v>4.7324999999999999</v>
      </c>
      <c r="AM12" s="366">
        <f t="shared" si="3"/>
        <v>0.372</v>
      </c>
      <c r="AN12" s="366">
        <f t="shared" si="3"/>
        <v>1.3128</v>
      </c>
      <c r="AO12" s="366">
        <f t="shared" si="3"/>
        <v>0.79199999999999993</v>
      </c>
      <c r="AP12" s="366">
        <f t="shared" si="3"/>
        <v>0.94259999999999999</v>
      </c>
      <c r="AQ12" s="366">
        <f t="shared" si="3"/>
        <v>0.74790000000000001</v>
      </c>
      <c r="AR12" s="366">
        <f t="shared" si="3"/>
        <v>1.1426999999999998</v>
      </c>
      <c r="AS12" s="366">
        <f t="shared" si="3"/>
        <v>1.6504999999999999</v>
      </c>
      <c r="AT12" s="366">
        <f t="shared" si="3"/>
        <v>1.9775999999999998</v>
      </c>
      <c r="AU12" s="366">
        <f t="shared" si="3"/>
        <v>3.7529999999999997</v>
      </c>
      <c r="AV12" s="366">
        <f t="shared" si="3"/>
        <v>3.7830999999999997</v>
      </c>
      <c r="AW12" s="366">
        <f t="shared" si="3"/>
        <v>3.7534999999999998</v>
      </c>
      <c r="AX12" s="366">
        <f t="shared" si="3"/>
        <v>3.2919</v>
      </c>
      <c r="AY12" s="366">
        <f t="shared" si="3"/>
        <v>0</v>
      </c>
      <c r="AZ12" s="366">
        <f t="shared" si="3"/>
        <v>0</v>
      </c>
      <c r="BA12" s="366">
        <f t="shared" si="3"/>
        <v>0</v>
      </c>
      <c r="BB12" s="366">
        <f t="shared" si="3"/>
        <v>0</v>
      </c>
      <c r="BC12" s="367">
        <f t="shared" si="3"/>
        <v>0</v>
      </c>
      <c r="BD12" s="259"/>
    </row>
    <row r="13" spans="1:56">
      <c r="B13" s="5" t="s">
        <v>122</v>
      </c>
      <c r="C13" s="49">
        <f>1/$A$1*'[1]4403Imp'!$B$194</f>
        <v>8.8651999999999995E-2</v>
      </c>
      <c r="D13" s="12">
        <f>1/$A$1*'[1]4403Imp'!$C$194</f>
        <v>9.8614999999999994E-2</v>
      </c>
      <c r="E13" s="12">
        <f>1/$A$1*'[1]4403Imp'!$D$194</f>
        <v>0.12625500000000001</v>
      </c>
      <c r="F13" s="12">
        <f>1/$A$1*'[1]4403Imp'!$E$194</f>
        <v>7.3135999999999993E-2</v>
      </c>
      <c r="G13" s="12">
        <f>1/$A$1*'[1]4403Imp'!$F$194</f>
        <v>8.2373000000000002E-2</v>
      </c>
      <c r="H13" s="12">
        <f>1/$A$1*'[1]4403Imp'!$G$194</f>
        <v>2.7739E-2</v>
      </c>
      <c r="I13" s="12">
        <f>1/$A$1*'[1]4403Imp'!$H$194</f>
        <v>5.9323000000000001E-2</v>
      </c>
      <c r="J13" s="39">
        <f>1/$A$1*'[1]4403Imp'!$I$194</f>
        <v>5.1614E-2</v>
      </c>
      <c r="K13" s="39">
        <f>1/$A$1*'[1]4403Imp'!$J$194</f>
        <v>4.5419000000000001E-2</v>
      </c>
      <c r="L13" s="39">
        <f>1/$A$1*'[1]4403Imp'!K$194</f>
        <v>4.4389999999999994E-3</v>
      </c>
      <c r="M13" s="12">
        <f>1/$A$1*'[1]4403Imp'!L$194</f>
        <v>1.8203999999999998E-2</v>
      </c>
      <c r="N13" s="12">
        <f>1/$A$1*'[1]4403Imp'!M$194</f>
        <v>1.0536E-2</v>
      </c>
      <c r="O13" s="12">
        <f>1/$A$1*'[1]4403Imp'!N$194</f>
        <v>9.5839999999999988E-3</v>
      </c>
      <c r="P13" s="12">
        <f>1/$A$1*'[1]4403Imp'!O$194</f>
        <v>9.6629999999999997E-3</v>
      </c>
      <c r="Q13" s="12">
        <f>1/$A$1*'[1]4403Imp'!P$194</f>
        <v>1.9729999999999998E-2</v>
      </c>
      <c r="R13" s="12">
        <f>1/$A$1*'[1]4403Imp'!Q$194</f>
        <v>2.2890999999999998E-2</v>
      </c>
      <c r="S13" s="14">
        <f>1/$A$1*'[1]4403Imp'!R$194</f>
        <v>2.9756999999999999E-2</v>
      </c>
      <c r="T13" s="12">
        <f>1/$A$1*'[1]4403Imp'!S$194</f>
        <v>4.546E-2</v>
      </c>
      <c r="U13" s="12">
        <f>1/$A$1*'[1]4403Imp'!T$194</f>
        <v>4.0246999999999998E-2</v>
      </c>
      <c r="V13" s="12">
        <f>1/$A$1*'[1]4403Imp'!U$194</f>
        <v>4.2405999999999999E-2</v>
      </c>
      <c r="W13" s="12">
        <f>1/$A$1*'[1]4403Imp'!V$194</f>
        <v>3.7985999999999999E-2</v>
      </c>
      <c r="X13" s="12">
        <f>1/$A$1*'[1]4403Imp'!W$194</f>
        <v>0</v>
      </c>
      <c r="Y13" s="12">
        <f>1/$A$1*'[1]4403Imp'!X$194</f>
        <v>0</v>
      </c>
      <c r="Z13" s="12">
        <f>1/$A$1*'[1]4403Imp'!Y$194</f>
        <v>0</v>
      </c>
      <c r="AA13" s="12">
        <f>1/$A$1*'[1]4403Imp'!Z$194</f>
        <v>0</v>
      </c>
      <c r="AB13" s="11">
        <f>1/$A$1*'[1]4403Imp'!AA$194</f>
        <v>0</v>
      </c>
      <c r="AC13" s="372"/>
      <c r="AD13" s="267">
        <f>'[1]4403Imp'!AB$194</f>
        <v>3.7262999999999997</v>
      </c>
      <c r="AE13" s="187">
        <f>'[1]4403Imp'!AC$194</f>
        <v>3.5207999999999999</v>
      </c>
      <c r="AF13" s="187">
        <f>'[1]4403Imp'!AD$194</f>
        <v>5.2921999999999993</v>
      </c>
      <c r="AG13" s="187">
        <f>'[1]4403Imp'!AE$194</f>
        <v>3.1244999999999998</v>
      </c>
      <c r="AH13" s="187">
        <f>'[1]4403Imp'!AF$194</f>
        <v>4.4773999999999994</v>
      </c>
      <c r="AI13" s="187">
        <f>'[1]4403Imp'!AG$194</f>
        <v>1.2449999999999999</v>
      </c>
      <c r="AJ13" s="187">
        <f>'[1]4403Imp'!AH$194</f>
        <v>2.8803000000000001</v>
      </c>
      <c r="AK13" s="187">
        <f>'[1]4403Imp'!AI$194</f>
        <v>4.1181000000000001</v>
      </c>
      <c r="AL13" s="187">
        <f>'[1]4403Imp'!AJ$194</f>
        <v>4.7324999999999999</v>
      </c>
      <c r="AM13" s="187">
        <f>'[1]4403Imp'!AK$194</f>
        <v>0.372</v>
      </c>
      <c r="AN13" s="187">
        <f>'[1]4403Imp'!AL$194</f>
        <v>1.3128</v>
      </c>
      <c r="AO13" s="187">
        <f>'[1]4403Imp'!AM$194</f>
        <v>0.79199999999999993</v>
      </c>
      <c r="AP13" s="187">
        <f>'[1]4403Imp'!AN$194</f>
        <v>0.94259999999999999</v>
      </c>
      <c r="AQ13" s="187">
        <f>'[1]4403Imp'!AO$194</f>
        <v>0.74790000000000001</v>
      </c>
      <c r="AR13" s="187">
        <f>'[1]4403Imp'!AP$194</f>
        <v>1.1427</v>
      </c>
      <c r="AS13" s="187">
        <f>'[1]4403Imp'!AQ$194</f>
        <v>1.6504999999999999</v>
      </c>
      <c r="AT13" s="427">
        <f>'[1]4403Imp'!AR$194</f>
        <v>1.9775999999999998</v>
      </c>
      <c r="AU13" s="187">
        <f>'[1]4403Imp'!AS$194</f>
        <v>3.7529999999999997</v>
      </c>
      <c r="AV13" s="187">
        <f>'[1]4403Imp'!AT$194</f>
        <v>3.7830999999999997</v>
      </c>
      <c r="AW13" s="187">
        <f>'[1]4403Imp'!AU$194</f>
        <v>3.7534999999999998</v>
      </c>
      <c r="AX13" s="187">
        <f>'[1]4403Imp'!AV$194</f>
        <v>3.2919</v>
      </c>
      <c r="AY13" s="187">
        <f>'[1]4403Imp'!AW$194</f>
        <v>0</v>
      </c>
      <c r="AZ13" s="187">
        <f>'[1]4403Imp'!AX$194</f>
        <v>0</v>
      </c>
      <c r="BA13" s="187">
        <f>'[1]4403Imp'!AY$194</f>
        <v>0</v>
      </c>
      <c r="BB13" s="187">
        <f>'[1]4403Imp'!AZ$194</f>
        <v>0</v>
      </c>
      <c r="BC13" s="188">
        <f>'[1]4403Imp'!BA$194</f>
        <v>0</v>
      </c>
      <c r="BD13" s="368"/>
    </row>
    <row r="14" spans="1:56" ht="13" thickBot="1">
      <c r="B14" s="6" t="s">
        <v>78</v>
      </c>
      <c r="C14" s="125">
        <f t="shared" ref="C14:AB14" si="4">SUM(C12:C12)-SUM(C13:C13)</f>
        <v>0</v>
      </c>
      <c r="D14" s="126">
        <f t="shared" si="4"/>
        <v>0</v>
      </c>
      <c r="E14" s="126">
        <f t="shared" si="4"/>
        <v>0</v>
      </c>
      <c r="F14" s="126">
        <f t="shared" si="4"/>
        <v>0</v>
      </c>
      <c r="G14" s="126">
        <f t="shared" si="4"/>
        <v>0</v>
      </c>
      <c r="H14" s="126">
        <f t="shared" si="4"/>
        <v>0</v>
      </c>
      <c r="I14" s="126">
        <f t="shared" si="4"/>
        <v>0</v>
      </c>
      <c r="J14" s="127">
        <f t="shared" si="4"/>
        <v>0</v>
      </c>
      <c r="K14" s="127">
        <f t="shared" si="4"/>
        <v>0</v>
      </c>
      <c r="L14" s="127">
        <f t="shared" si="4"/>
        <v>0</v>
      </c>
      <c r="M14" s="126">
        <f t="shared" si="4"/>
        <v>0</v>
      </c>
      <c r="N14" s="126">
        <f t="shared" si="4"/>
        <v>0</v>
      </c>
      <c r="O14" s="126">
        <f t="shared" si="4"/>
        <v>0</v>
      </c>
      <c r="P14" s="126">
        <f t="shared" si="4"/>
        <v>0</v>
      </c>
      <c r="Q14" s="126">
        <f t="shared" si="4"/>
        <v>0</v>
      </c>
      <c r="R14" s="126">
        <f t="shared" si="4"/>
        <v>0</v>
      </c>
      <c r="S14" s="358">
        <f t="shared" si="4"/>
        <v>0</v>
      </c>
      <c r="T14" s="126">
        <f t="shared" si="4"/>
        <v>0</v>
      </c>
      <c r="U14" s="126">
        <f t="shared" si="4"/>
        <v>0</v>
      </c>
      <c r="V14" s="126">
        <f t="shared" si="4"/>
        <v>0</v>
      </c>
      <c r="W14" s="126">
        <f t="shared" si="4"/>
        <v>0</v>
      </c>
      <c r="X14" s="126">
        <f t="shared" si="4"/>
        <v>0</v>
      </c>
      <c r="Y14" s="126">
        <f t="shared" si="4"/>
        <v>0</v>
      </c>
      <c r="Z14" s="126">
        <f t="shared" si="4"/>
        <v>0</v>
      </c>
      <c r="AA14" s="126">
        <f t="shared" si="4"/>
        <v>0</v>
      </c>
      <c r="AB14" s="128">
        <f t="shared" si="4"/>
        <v>0</v>
      </c>
      <c r="AC14" s="38"/>
      <c r="AD14" s="369">
        <f t="shared" ref="AD14:BC14" si="5">SUM(AD12:AD12)-SUM(AD13:AD13)</f>
        <v>0</v>
      </c>
      <c r="AE14" s="370">
        <f t="shared" si="5"/>
        <v>0</v>
      </c>
      <c r="AF14" s="370">
        <f t="shared" si="5"/>
        <v>0</v>
      </c>
      <c r="AG14" s="370">
        <f t="shared" si="5"/>
        <v>0</v>
      </c>
      <c r="AH14" s="370">
        <f t="shared" si="5"/>
        <v>0</v>
      </c>
      <c r="AI14" s="370">
        <f t="shared" si="5"/>
        <v>0</v>
      </c>
      <c r="AJ14" s="370">
        <f t="shared" si="5"/>
        <v>0</v>
      </c>
      <c r="AK14" s="370">
        <f t="shared" si="5"/>
        <v>0</v>
      </c>
      <c r="AL14" s="370">
        <f t="shared" si="5"/>
        <v>0</v>
      </c>
      <c r="AM14" s="370">
        <f t="shared" si="5"/>
        <v>0</v>
      </c>
      <c r="AN14" s="370">
        <f t="shared" si="5"/>
        <v>0</v>
      </c>
      <c r="AO14" s="370">
        <f t="shared" si="5"/>
        <v>0</v>
      </c>
      <c r="AP14" s="370">
        <f t="shared" si="5"/>
        <v>0</v>
      </c>
      <c r="AQ14" s="370">
        <f t="shared" si="5"/>
        <v>0</v>
      </c>
      <c r="AR14" s="370">
        <f t="shared" si="5"/>
        <v>0</v>
      </c>
      <c r="AS14" s="370">
        <f t="shared" si="5"/>
        <v>0</v>
      </c>
      <c r="AT14" s="429">
        <f t="shared" si="5"/>
        <v>0</v>
      </c>
      <c r="AU14" s="370">
        <f t="shared" si="5"/>
        <v>0</v>
      </c>
      <c r="AV14" s="370">
        <f t="shared" si="5"/>
        <v>0</v>
      </c>
      <c r="AW14" s="370">
        <f t="shared" si="5"/>
        <v>0</v>
      </c>
      <c r="AX14" s="370">
        <f t="shared" si="5"/>
        <v>0</v>
      </c>
      <c r="AY14" s="370">
        <f t="shared" si="5"/>
        <v>0</v>
      </c>
      <c r="AZ14" s="370">
        <f t="shared" si="5"/>
        <v>0</v>
      </c>
      <c r="BA14" s="370">
        <f t="shared" si="5"/>
        <v>0</v>
      </c>
      <c r="BB14" s="370">
        <f t="shared" si="5"/>
        <v>0</v>
      </c>
      <c r="BC14" s="371">
        <f t="shared" si="5"/>
        <v>0</v>
      </c>
      <c r="BD14" s="368"/>
    </row>
    <row r="15" spans="1:56" ht="13" thickTop="1">
      <c r="AD15" s="34"/>
      <c r="AE15" s="34"/>
      <c r="AF15" s="34"/>
      <c r="AG15" s="34"/>
      <c r="AH15" s="34"/>
      <c r="AI15" s="34"/>
      <c r="AJ15" s="34"/>
      <c r="AK15" s="34"/>
      <c r="AL15" s="34"/>
      <c r="AM15" s="34"/>
      <c r="AN15" s="34"/>
      <c r="AO15" s="34"/>
      <c r="AP15" s="34"/>
      <c r="AQ15" s="34"/>
      <c r="AR15" s="34"/>
      <c r="AS15" s="34"/>
      <c r="AT15" s="430"/>
      <c r="AU15" s="34"/>
      <c r="AV15" s="34"/>
      <c r="AW15" s="34"/>
      <c r="AX15" s="34"/>
      <c r="AY15" s="34"/>
      <c r="AZ15" s="34"/>
      <c r="BA15" s="34"/>
      <c r="BB15" s="34"/>
      <c r="BC15" s="34"/>
    </row>
    <row r="16" spans="1:56">
      <c r="AD16" s="34"/>
      <c r="AE16" s="34"/>
      <c r="AF16" s="34"/>
      <c r="AG16" s="34"/>
      <c r="AH16" s="34"/>
      <c r="AI16" s="34"/>
      <c r="AJ16" s="34"/>
      <c r="AK16" s="34"/>
      <c r="AL16" s="34"/>
      <c r="AM16" s="34"/>
      <c r="AN16" s="34"/>
      <c r="AO16" s="34"/>
      <c r="AP16" s="34"/>
      <c r="AQ16" s="34"/>
      <c r="AR16" s="34"/>
      <c r="AS16" s="34"/>
      <c r="AT16" s="430"/>
      <c r="AU16" s="34"/>
      <c r="AV16" s="34"/>
      <c r="AW16" s="34"/>
      <c r="AX16" s="34"/>
      <c r="AY16" s="34"/>
      <c r="AZ16" s="34"/>
      <c r="BA16" s="34"/>
      <c r="BB16" s="34"/>
      <c r="BC16" s="34"/>
    </row>
    <row r="17" spans="30:55">
      <c r="AD17" s="34"/>
      <c r="AE17" s="34"/>
      <c r="AF17" s="34"/>
      <c r="AG17" s="34"/>
      <c r="AH17" s="34"/>
      <c r="AI17" s="34"/>
      <c r="AJ17" s="34"/>
      <c r="AK17" s="34"/>
      <c r="AL17" s="34"/>
      <c r="AM17" s="34"/>
      <c r="AN17" s="34"/>
      <c r="AO17" s="34"/>
      <c r="AP17" s="34"/>
      <c r="AQ17" s="34"/>
      <c r="AR17" s="34"/>
      <c r="AS17" s="34"/>
      <c r="AT17" s="430"/>
      <c r="AU17" s="34"/>
      <c r="AV17" s="34"/>
      <c r="AW17" s="34"/>
      <c r="AX17" s="34"/>
      <c r="AY17" s="34"/>
      <c r="AZ17" s="34"/>
      <c r="BA17" s="34"/>
      <c r="BB17" s="34"/>
      <c r="BC17" s="34"/>
    </row>
    <row r="18" spans="30:55">
      <c r="AD18" s="34"/>
      <c r="AE18" s="34"/>
      <c r="AF18" s="34"/>
      <c r="AG18" s="34"/>
      <c r="AH18" s="34"/>
      <c r="AI18" s="34"/>
      <c r="AJ18" s="34"/>
      <c r="AK18" s="34"/>
      <c r="AL18" s="34"/>
      <c r="AM18" s="34"/>
      <c r="AN18" s="34"/>
      <c r="AO18" s="34"/>
      <c r="AP18" s="34"/>
      <c r="AQ18" s="34"/>
      <c r="AR18" s="34"/>
      <c r="AS18" s="34"/>
      <c r="AT18" s="430"/>
      <c r="AU18" s="34"/>
      <c r="AV18" s="34"/>
      <c r="AW18" s="34"/>
      <c r="AX18" s="34"/>
      <c r="AY18" s="34"/>
      <c r="AZ18" s="34"/>
      <c r="BA18" s="34"/>
      <c r="BB18" s="34"/>
      <c r="BC18" s="34"/>
    </row>
    <row r="19" spans="30:55">
      <c r="AD19" s="34"/>
      <c r="AE19" s="34"/>
      <c r="AF19" s="34"/>
      <c r="AG19" s="34"/>
      <c r="AH19" s="34"/>
      <c r="AI19" s="34"/>
      <c r="AJ19" s="34"/>
      <c r="AK19" s="34"/>
      <c r="AL19" s="34"/>
      <c r="AM19" s="34"/>
      <c r="AN19" s="34"/>
      <c r="AO19" s="34"/>
      <c r="AP19" s="34"/>
      <c r="AQ19" s="34"/>
      <c r="AR19" s="34"/>
      <c r="AS19" s="34"/>
      <c r="AT19" s="430"/>
      <c r="AU19" s="34"/>
      <c r="AV19" s="34"/>
      <c r="AW19" s="34"/>
      <c r="AX19" s="34"/>
      <c r="AY19" s="34"/>
      <c r="AZ19" s="34"/>
      <c r="BA19" s="34"/>
      <c r="BB19" s="34"/>
      <c r="BC19" s="34"/>
    </row>
    <row r="20" spans="30:55">
      <c r="AD20" s="34"/>
      <c r="AE20" s="34"/>
      <c r="AF20" s="34"/>
      <c r="AG20" s="34"/>
      <c r="AH20" s="34"/>
      <c r="AI20" s="34"/>
      <c r="AJ20" s="34"/>
      <c r="AK20" s="34"/>
      <c r="AL20" s="34"/>
      <c r="AM20" s="34"/>
      <c r="AN20" s="34"/>
      <c r="AO20" s="34"/>
      <c r="AP20" s="34"/>
      <c r="AQ20" s="34"/>
      <c r="AR20" s="34"/>
      <c r="AS20" s="34"/>
      <c r="AT20" s="430"/>
      <c r="AU20" s="34"/>
      <c r="AV20" s="34"/>
      <c r="AW20" s="34"/>
      <c r="AX20" s="34"/>
      <c r="AY20" s="34"/>
      <c r="AZ20" s="34"/>
      <c r="BA20" s="34"/>
      <c r="BB20" s="34"/>
      <c r="BC20" s="34"/>
    </row>
    <row r="21" spans="30:55">
      <c r="AD21" s="34"/>
      <c r="AE21" s="34"/>
      <c r="AF21" s="34"/>
      <c r="AG21" s="34"/>
      <c r="AH21" s="34"/>
      <c r="AI21" s="34"/>
      <c r="AJ21" s="34"/>
      <c r="AK21" s="34"/>
      <c r="AL21" s="34"/>
      <c r="AM21" s="34"/>
      <c r="AN21" s="34"/>
      <c r="AO21" s="34"/>
      <c r="AP21" s="34"/>
      <c r="AQ21" s="34"/>
      <c r="AR21" s="34"/>
      <c r="AS21" s="34"/>
      <c r="AT21" s="430"/>
      <c r="AU21" s="34"/>
      <c r="AV21" s="34"/>
      <c r="AW21" s="34"/>
      <c r="AX21" s="34"/>
      <c r="AY21" s="34"/>
      <c r="AZ21" s="34"/>
      <c r="BA21" s="34"/>
      <c r="BB21" s="34"/>
      <c r="BC21" s="34"/>
    </row>
  </sheetData>
  <mergeCells count="5">
    <mergeCell ref="B2:B4"/>
    <mergeCell ref="C2:AB2"/>
    <mergeCell ref="C3:AB3"/>
    <mergeCell ref="AD3:BC3"/>
    <mergeCell ref="AD2:BC2"/>
  </mergeCells>
  <phoneticPr fontId="2" type="noConversion"/>
  <pageMargins left="0.75" right="0.75" top="1" bottom="1" header="0.5" footer="0.5"/>
  <pageSetup paperSize="9" scale="72"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D37"/>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31" customWidth="1"/>
    <col min="47" max="50" width="5.6328125" style="35" customWidth="1"/>
    <col min="51" max="55" width="5.6328125" style="35" hidden="1" customWidth="1"/>
  </cols>
  <sheetData>
    <row r="1" spans="1:56" ht="9" customHeight="1" thickBot="1">
      <c r="A1" s="130">
        <f>[2]RWE!$A$7</f>
        <v>1.82</v>
      </c>
      <c r="B1" s="32"/>
      <c r="AD1"/>
      <c r="AE1"/>
      <c r="AF1"/>
      <c r="AG1"/>
      <c r="AH1"/>
      <c r="AI1"/>
      <c r="AJ1"/>
      <c r="AK1"/>
      <c r="AL1"/>
      <c r="AM1"/>
      <c r="AN1"/>
      <c r="AO1"/>
      <c r="AP1"/>
      <c r="AQ1"/>
      <c r="AR1"/>
      <c r="AS1"/>
      <c r="AT1" s="274"/>
      <c r="AU1"/>
      <c r="AV1"/>
      <c r="AW1"/>
      <c r="AX1"/>
      <c r="AY1"/>
      <c r="AZ1"/>
      <c r="BA1"/>
      <c r="BB1"/>
      <c r="BC1"/>
    </row>
    <row r="2" spans="1:56" ht="16" thickTop="1">
      <c r="B2" s="565" t="s">
        <v>23</v>
      </c>
      <c r="C2" s="574" t="s">
        <v>18</v>
      </c>
      <c r="D2" s="575"/>
      <c r="E2" s="575"/>
      <c r="F2" s="575"/>
      <c r="G2" s="575"/>
      <c r="H2" s="575"/>
      <c r="I2" s="575"/>
      <c r="J2" s="575"/>
      <c r="K2" s="575"/>
      <c r="L2" s="575"/>
      <c r="M2" s="575"/>
      <c r="N2" s="575"/>
      <c r="O2" s="575"/>
      <c r="P2" s="575"/>
      <c r="Q2" s="575"/>
      <c r="R2" s="575"/>
      <c r="S2" s="575"/>
      <c r="T2" s="575"/>
      <c r="U2" s="575"/>
      <c r="V2" s="575"/>
      <c r="W2" s="575"/>
      <c r="X2" s="575"/>
      <c r="Y2" s="575"/>
      <c r="Z2" s="575"/>
      <c r="AA2" s="575"/>
      <c r="AB2" s="576"/>
      <c r="AC2" s="3"/>
      <c r="AD2" s="551" t="s">
        <v>4</v>
      </c>
      <c r="AE2" s="552"/>
      <c r="AF2" s="552"/>
      <c r="AG2" s="552"/>
      <c r="AH2" s="552"/>
      <c r="AI2" s="552"/>
      <c r="AJ2" s="552"/>
      <c r="AK2" s="552"/>
      <c r="AL2" s="552"/>
      <c r="AM2" s="552"/>
      <c r="AN2" s="552"/>
      <c r="AO2" s="552"/>
      <c r="AP2" s="552"/>
      <c r="AQ2" s="552"/>
      <c r="AR2" s="552"/>
      <c r="AS2" s="552"/>
      <c r="AT2" s="552"/>
      <c r="AU2" s="552"/>
      <c r="AV2" s="552"/>
      <c r="AW2" s="552"/>
      <c r="AX2" s="552"/>
      <c r="AY2" s="552"/>
      <c r="AZ2" s="552"/>
      <c r="BA2" s="552"/>
      <c r="BB2" s="552"/>
      <c r="BC2" s="553"/>
      <c r="BD2" s="259"/>
    </row>
    <row r="3" spans="1:56" ht="13" thickBot="1">
      <c r="B3" s="566"/>
      <c r="C3" s="571" t="s">
        <v>3</v>
      </c>
      <c r="D3" s="572"/>
      <c r="E3" s="572"/>
      <c r="F3" s="572"/>
      <c r="G3" s="572"/>
      <c r="H3" s="572"/>
      <c r="I3" s="572"/>
      <c r="J3" s="572"/>
      <c r="K3" s="572"/>
      <c r="L3" s="572"/>
      <c r="M3" s="572"/>
      <c r="N3" s="572"/>
      <c r="O3" s="572"/>
      <c r="P3" s="572"/>
      <c r="Q3" s="572"/>
      <c r="R3" s="572"/>
      <c r="S3" s="572"/>
      <c r="T3" s="572"/>
      <c r="U3" s="572"/>
      <c r="V3" s="572"/>
      <c r="W3" s="572"/>
      <c r="X3" s="572"/>
      <c r="Y3" s="572"/>
      <c r="Z3" s="572"/>
      <c r="AA3" s="572"/>
      <c r="AB3" s="573"/>
      <c r="AC3" s="4"/>
      <c r="AD3" s="545" t="s">
        <v>98</v>
      </c>
      <c r="AE3" s="546"/>
      <c r="AF3" s="546"/>
      <c r="AG3" s="546"/>
      <c r="AH3" s="546"/>
      <c r="AI3" s="546"/>
      <c r="AJ3" s="546"/>
      <c r="AK3" s="546"/>
      <c r="AL3" s="546"/>
      <c r="AM3" s="546"/>
      <c r="AN3" s="546"/>
      <c r="AO3" s="546"/>
      <c r="AP3" s="546"/>
      <c r="AQ3" s="546"/>
      <c r="AR3" s="546"/>
      <c r="AS3" s="546"/>
      <c r="AT3" s="546"/>
      <c r="AU3" s="546"/>
      <c r="AV3" s="546"/>
      <c r="AW3" s="546"/>
      <c r="AX3" s="546"/>
      <c r="AY3" s="546"/>
      <c r="AZ3" s="546"/>
      <c r="BA3" s="546"/>
      <c r="BB3" s="546"/>
      <c r="BC3" s="547"/>
      <c r="BD3" s="259"/>
    </row>
    <row r="4" spans="1:56" ht="20" customHeight="1" thickTop="1" thickBot="1">
      <c r="B4" s="567"/>
      <c r="C4" s="62">
        <v>2000</v>
      </c>
      <c r="D4" s="63">
        <v>2001</v>
      </c>
      <c r="E4" s="63">
        <v>2002</v>
      </c>
      <c r="F4" s="63">
        <v>2003</v>
      </c>
      <c r="G4" s="63">
        <v>2004</v>
      </c>
      <c r="H4" s="63">
        <v>2005</v>
      </c>
      <c r="I4" s="63">
        <v>2006</v>
      </c>
      <c r="J4" s="64">
        <v>2007</v>
      </c>
      <c r="K4" s="134">
        <f>1+J4</f>
        <v>2008</v>
      </c>
      <c r="L4" s="134">
        <f>1+K4</f>
        <v>2009</v>
      </c>
      <c r="M4" s="134">
        <f>1+L4</f>
        <v>2010</v>
      </c>
      <c r="N4" s="245">
        <f>1+M4</f>
        <v>2011</v>
      </c>
      <c r="O4" s="245">
        <f t="shared" ref="O4:AA4" si="0">1+N4</f>
        <v>2012</v>
      </c>
      <c r="P4" s="245">
        <f t="shared" si="0"/>
        <v>2013</v>
      </c>
      <c r="Q4" s="245">
        <f t="shared" si="0"/>
        <v>2014</v>
      </c>
      <c r="R4" s="245">
        <f t="shared" si="0"/>
        <v>2015</v>
      </c>
      <c r="S4" s="245">
        <f t="shared" si="0"/>
        <v>2016</v>
      </c>
      <c r="T4" s="245">
        <f t="shared" si="0"/>
        <v>2017</v>
      </c>
      <c r="U4" s="245">
        <f t="shared" si="0"/>
        <v>2018</v>
      </c>
      <c r="V4" s="245">
        <f t="shared" si="0"/>
        <v>2019</v>
      </c>
      <c r="W4" s="245">
        <f t="shared" si="0"/>
        <v>2020</v>
      </c>
      <c r="X4" s="245">
        <f t="shared" si="0"/>
        <v>2021</v>
      </c>
      <c r="Y4" s="245">
        <f t="shared" si="0"/>
        <v>2022</v>
      </c>
      <c r="Z4" s="245">
        <f t="shared" si="0"/>
        <v>2023</v>
      </c>
      <c r="AA4" s="245">
        <f t="shared" si="0"/>
        <v>2024</v>
      </c>
      <c r="AB4" s="66">
        <f>1+AA4</f>
        <v>2025</v>
      </c>
      <c r="AC4" s="65"/>
      <c r="AD4" s="133">
        <v>2000</v>
      </c>
      <c r="AE4" s="63">
        <f>1+AD4</f>
        <v>2001</v>
      </c>
      <c r="AF4" s="63">
        <f t="shared" ref="AF4:BC4" si="1">1+AE4</f>
        <v>2002</v>
      </c>
      <c r="AG4" s="63">
        <f t="shared" si="1"/>
        <v>2003</v>
      </c>
      <c r="AH4" s="63">
        <f t="shared" si="1"/>
        <v>2004</v>
      </c>
      <c r="AI4" s="63">
        <f t="shared" si="1"/>
        <v>2005</v>
      </c>
      <c r="AJ4" s="63">
        <f t="shared" si="1"/>
        <v>2006</v>
      </c>
      <c r="AK4" s="63">
        <f t="shared" si="1"/>
        <v>2007</v>
      </c>
      <c r="AL4" s="63">
        <f t="shared" si="1"/>
        <v>2008</v>
      </c>
      <c r="AM4" s="63">
        <f t="shared" si="1"/>
        <v>2009</v>
      </c>
      <c r="AN4" s="63">
        <f t="shared" si="1"/>
        <v>2010</v>
      </c>
      <c r="AO4" s="63">
        <f t="shared" si="1"/>
        <v>2011</v>
      </c>
      <c r="AP4" s="63">
        <f t="shared" si="1"/>
        <v>2012</v>
      </c>
      <c r="AQ4" s="63">
        <f t="shared" si="1"/>
        <v>2013</v>
      </c>
      <c r="AR4" s="63">
        <f t="shared" si="1"/>
        <v>2014</v>
      </c>
      <c r="AS4" s="63">
        <f t="shared" si="1"/>
        <v>2015</v>
      </c>
      <c r="AT4" s="63">
        <f t="shared" si="1"/>
        <v>2016</v>
      </c>
      <c r="AU4" s="63">
        <f t="shared" si="1"/>
        <v>2017</v>
      </c>
      <c r="AV4" s="63">
        <f t="shared" si="1"/>
        <v>2018</v>
      </c>
      <c r="AW4" s="63">
        <f t="shared" si="1"/>
        <v>2019</v>
      </c>
      <c r="AX4" s="63">
        <f t="shared" si="1"/>
        <v>2020</v>
      </c>
      <c r="AY4" s="63">
        <f t="shared" si="1"/>
        <v>2021</v>
      </c>
      <c r="AZ4" s="63">
        <f t="shared" si="1"/>
        <v>2022</v>
      </c>
      <c r="BA4" s="63">
        <f t="shared" si="1"/>
        <v>2023</v>
      </c>
      <c r="BB4" s="63">
        <f t="shared" si="1"/>
        <v>2024</v>
      </c>
      <c r="BC4" s="263">
        <f t="shared" si="1"/>
        <v>2025</v>
      </c>
      <c r="BD4" s="259"/>
    </row>
    <row r="5" spans="1:56" ht="20" customHeight="1" thickTop="1" thickBot="1">
      <c r="B5" s="30" t="s">
        <v>14</v>
      </c>
      <c r="C5" s="121">
        <f>1/$A$1*'[1]4407Imp'!$B$263</f>
        <v>7.6265269399999988E-2</v>
      </c>
      <c r="D5" s="122">
        <f>1/$A$1*'[1]4407Imp'!$C$263</f>
        <v>0.16534905619999998</v>
      </c>
      <c r="E5" s="122">
        <f>1/$A$1*'[1]4407Imp'!$D$263</f>
        <v>0.15235770859999995</v>
      </c>
      <c r="F5" s="122">
        <f>1/$A$1*'[1]4407Imp'!$E$263</f>
        <v>0.10574522499999997</v>
      </c>
      <c r="G5" s="122">
        <f>1/$A$1*'[1]4407Imp'!$F$263</f>
        <v>6.4395900200000009E-2</v>
      </c>
      <c r="H5" s="122">
        <f>1/$A$1*'[1]4407Imp'!$G$263</f>
        <v>2.4112626399999997E-2</v>
      </c>
      <c r="I5" s="122">
        <f>1/$A$1*'[1]4407Imp'!$H$263</f>
        <v>2.9851207599999995E-2</v>
      </c>
      <c r="J5" s="123">
        <f>1/$A$1*'[1]4407Imp'!$I$263</f>
        <v>5.0820169999999991E-2</v>
      </c>
      <c r="K5" s="123">
        <f>1/$A$1*'[1]4407Imp'!$J$263</f>
        <v>2.5681328E-2</v>
      </c>
      <c r="L5" s="123">
        <f>1/$A$1*'[1]4407Imp'!K$263</f>
        <v>7.5872611999999989E-3</v>
      </c>
      <c r="M5" s="123">
        <f>1/$A$1*'[1]4407Imp'!L$263</f>
        <v>7.146677399999999E-3</v>
      </c>
      <c r="N5" s="122">
        <f>1/$A$1*'[1]4407Imp'!M$263</f>
        <v>1.0418072799999997E-2</v>
      </c>
      <c r="O5" s="122">
        <f>1/$A$1*'[1]4407Imp'!N$263</f>
        <v>1.7524339999999996E-2</v>
      </c>
      <c r="P5" s="122">
        <f>1/$A$1*'[1]4407Imp'!O$263</f>
        <v>1.4458842999999997E-2</v>
      </c>
      <c r="Q5" s="122">
        <f>1/$A$1*'[1]4407Imp'!P$263</f>
        <v>1.6432512999999996E-2</v>
      </c>
      <c r="R5" s="122">
        <f>1/$A$1*'[1]4407Imp'!Q$263</f>
        <v>1.7059999999999999E-2</v>
      </c>
      <c r="S5" s="122">
        <f>1/$A$1*'[1]4407Imp'!R$263</f>
        <v>1.8729753199999997E-2</v>
      </c>
      <c r="T5" s="122">
        <f>1/$A$1*'[1]4407Imp'!S$263</f>
        <v>3.3299637799999997E-2</v>
      </c>
      <c r="U5" s="122">
        <f>1/$A$1*'[1]4407Imp'!T$263</f>
        <v>3.4852492799999989E-2</v>
      </c>
      <c r="V5" s="122">
        <f>1/$A$1*'[1]4407Imp'!U$263</f>
        <v>3.31035732E-2</v>
      </c>
      <c r="W5" s="122">
        <f>1/$A$1*'[1]4407Imp'!V$263</f>
        <v>4.4092872199999987E-2</v>
      </c>
      <c r="X5" s="122">
        <f>1/$A$1*'[1]4407Imp'!W$263</f>
        <v>0</v>
      </c>
      <c r="Y5" s="122">
        <f>1/$A$1*'[1]4407Imp'!X$263</f>
        <v>0</v>
      </c>
      <c r="Z5" s="122">
        <f>1/$A$1*'[1]4407Imp'!Y$263</f>
        <v>0</v>
      </c>
      <c r="AA5" s="122">
        <f>1/$A$1*'[1]4407Imp'!Z$263</f>
        <v>0</v>
      </c>
      <c r="AB5" s="124">
        <f>1/$A$1*'[1]4407Imp'!AA$263</f>
        <v>0</v>
      </c>
      <c r="AC5" s="4"/>
      <c r="AD5" s="200">
        <f>'[1]4407Imp'!AB$263</f>
        <v>5.8768999999999991</v>
      </c>
      <c r="AE5" s="182">
        <f>'[1]4407Imp'!AC$263</f>
        <v>12.994</v>
      </c>
      <c r="AF5" s="182">
        <f>'[1]4407Imp'!AD$263</f>
        <v>12.977499999999999</v>
      </c>
      <c r="AG5" s="182">
        <f>'[1]4407Imp'!AE$263</f>
        <v>11.403199999999998</v>
      </c>
      <c r="AH5" s="182">
        <f>'[1]4407Imp'!AF$263</f>
        <v>8.1742999999999988</v>
      </c>
      <c r="AI5" s="182">
        <f>'[1]4407Imp'!AG$263</f>
        <v>4.2283999999999997</v>
      </c>
      <c r="AJ5" s="182">
        <f>'[1]4407Imp'!AH$263</f>
        <v>5.3782999999999994</v>
      </c>
      <c r="AK5" s="182">
        <f>'[1]4407Imp'!AI$263</f>
        <v>8.9915000000000003</v>
      </c>
      <c r="AL5" s="182">
        <f>'[1]4407Imp'!AJ$263</f>
        <v>8.0556000000000001</v>
      </c>
      <c r="AM5" s="182">
        <f>'[1]4407Imp'!AK$263</f>
        <v>2.6036999999999999</v>
      </c>
      <c r="AN5" s="182">
        <f>'[1]4407Imp'!AL$263</f>
        <v>3.0602</v>
      </c>
      <c r="AO5" s="182">
        <f>'[1]4407Imp'!AM$263</f>
        <v>4.2588999999999997</v>
      </c>
      <c r="AP5" s="182">
        <f>'[1]4407Imp'!AN$263</f>
        <v>7.0380999999999991</v>
      </c>
      <c r="AQ5" s="182">
        <f>'[1]4407Imp'!AO$263</f>
        <v>5.8510999999999997</v>
      </c>
      <c r="AR5" s="182">
        <f>'[1]4407Imp'!AP$263</f>
        <v>5.9060999999999995</v>
      </c>
      <c r="AS5" s="182">
        <f>'[1]4407Imp'!AQ$263</f>
        <v>4.8803999999999998</v>
      </c>
      <c r="AT5" s="182">
        <f>'[1]4407Imp'!AR$263</f>
        <v>4.8732999999999995</v>
      </c>
      <c r="AU5" s="182">
        <f>'[1]4407Imp'!AS$263</f>
        <v>9.8367000000000004</v>
      </c>
      <c r="AV5" s="182">
        <f>'[1]4407Imp'!AT$263</f>
        <v>10.242800000000001</v>
      </c>
      <c r="AW5" s="182">
        <f>'[1]4407Imp'!AU$263</f>
        <v>9.6846999999999976</v>
      </c>
      <c r="AX5" s="182">
        <f>'[1]4407Imp'!AV$263</f>
        <v>9.6458999999999993</v>
      </c>
      <c r="AY5" s="182">
        <f>'[1]4407Imp'!AW$263</f>
        <v>0</v>
      </c>
      <c r="AZ5" s="182">
        <f>'[1]4407Imp'!AX$263</f>
        <v>0</v>
      </c>
      <c r="BA5" s="182">
        <f>'[1]4407Imp'!AY$263</f>
        <v>0</v>
      </c>
      <c r="BB5" s="182">
        <f>'[1]4407Imp'!AZ$263</f>
        <v>0</v>
      </c>
      <c r="BC5" s="184">
        <f>'[1]4407Imp'!BA$263</f>
        <v>0</v>
      </c>
      <c r="BD5" s="259"/>
    </row>
    <row r="6" spans="1:56" ht="17.149999999999999" customHeight="1" thickTop="1">
      <c r="B6" s="143" t="s">
        <v>92</v>
      </c>
      <c r="C6" s="144">
        <f>1/$A$1*'[1]4407Imp'!$B$266</f>
        <v>0</v>
      </c>
      <c r="D6" s="145">
        <f>1/$A$1*'[1]4407Imp'!$C$266</f>
        <v>9.9999999999999974E-6</v>
      </c>
      <c r="E6" s="145">
        <f>1/$A$1*'[1]4407Imp'!$D$266</f>
        <v>9.9999999999999974E-6</v>
      </c>
      <c r="F6" s="145">
        <f>1/$A$1*'[1]4407Imp'!$E$266</f>
        <v>2.2499999999999998E-5</v>
      </c>
      <c r="G6" s="145">
        <f>1/$A$1*'[1]4407Imp'!$F$266</f>
        <v>1.9999999999999995E-6</v>
      </c>
      <c r="H6" s="145">
        <f>1/$A$1*'[1]4407Imp'!$G$266</f>
        <v>2.3999999999999994E-5</v>
      </c>
      <c r="I6" s="145">
        <f>1/$A$1*'[1]4407Imp'!$H$266</f>
        <v>0</v>
      </c>
      <c r="J6" s="146">
        <f>1/$A$1*'[1]4407Imp'!$I$266</f>
        <v>2.9999999999999992E-6</v>
      </c>
      <c r="K6" s="146">
        <f>1/$A$1*'[1]4407Imp'!$J$266</f>
        <v>4.9999999999999987E-6</v>
      </c>
      <c r="L6" s="146">
        <f>1/$A$1*'[1]4407Imp'!K$266</f>
        <v>3.3999999999999993E-5</v>
      </c>
      <c r="M6" s="145">
        <f>1/$A$1*'[1]4407Imp'!L$266</f>
        <v>8.9999999999999992E-5</v>
      </c>
      <c r="N6" s="145">
        <f>1/$A$1*'[1]4407Imp'!M$266</f>
        <v>5.1999999999999997E-5</v>
      </c>
      <c r="O6" s="145">
        <f>1/$A$1*'[1]4407Imp'!N$266</f>
        <v>1.0792211999999999E-3</v>
      </c>
      <c r="P6" s="145">
        <f>1/$A$1*'[1]4407Imp'!O$266</f>
        <v>1.1342977999999997E-3</v>
      </c>
      <c r="Q6" s="145">
        <f>1/$A$1*'[1]4407Imp'!P$266</f>
        <v>2.6214599999999994E-4</v>
      </c>
      <c r="R6" s="145">
        <f>1/$A$1*'[1]4407Imp'!Q$266</f>
        <v>4.7999999999999988E-5</v>
      </c>
      <c r="S6" s="145">
        <f>1/$A$1*'[1]4407Imp'!R$266</f>
        <v>1.1199999999999998E-4</v>
      </c>
      <c r="T6" s="145">
        <f>1/$A$1*'[1]4407Imp'!S$266</f>
        <v>3.6899999999999992E-4</v>
      </c>
      <c r="U6" s="145">
        <f>1/$A$1*'[1]4407Imp'!T$266</f>
        <v>2.2099999999999998E-4</v>
      </c>
      <c r="V6" s="145">
        <f>1/$A$1*'[1]4407Imp'!U$266</f>
        <v>1.76E-4</v>
      </c>
      <c r="W6" s="145">
        <f>1/$A$1*'[1]4407Imp'!V$266</f>
        <v>5.4999999999999988E-5</v>
      </c>
      <c r="X6" s="145">
        <f>1/$A$1*'[1]4407Imp'!W$266</f>
        <v>0</v>
      </c>
      <c r="Y6" s="145">
        <f>1/$A$1*'[1]4407Imp'!X$266</f>
        <v>0</v>
      </c>
      <c r="Z6" s="145">
        <f>1/$A$1*'[1]4407Imp'!Y$266</f>
        <v>0</v>
      </c>
      <c r="AA6" s="145">
        <f>1/$A$1*'[1]4407Imp'!Z$266</f>
        <v>0</v>
      </c>
      <c r="AB6" s="147">
        <f>1/$A$1*'[1]4407Imp'!AA$266</f>
        <v>0</v>
      </c>
      <c r="AC6" s="4"/>
      <c r="AD6" s="202">
        <f>'[1]4407Imp'!AB$266</f>
        <v>0</v>
      </c>
      <c r="AE6" s="203">
        <f>'[1]4407Imp'!AC$266</f>
        <v>8.9999999999999993E-3</v>
      </c>
      <c r="AF6" s="203">
        <f>'[1]4407Imp'!AD$266</f>
        <v>8.9999999999999993E-3</v>
      </c>
      <c r="AG6" s="203">
        <f>'[1]4407Imp'!AE$266</f>
        <v>2.6999999999999997E-3</v>
      </c>
      <c r="AH6" s="203">
        <f>'[1]4407Imp'!AF$266</f>
        <v>4.5999999999999999E-3</v>
      </c>
      <c r="AI6" s="203">
        <f>'[1]4407Imp'!AG$266</f>
        <v>1.9099999999999999E-2</v>
      </c>
      <c r="AJ6" s="203">
        <f>'[1]4407Imp'!AH$266</f>
        <v>0</v>
      </c>
      <c r="AK6" s="203">
        <f>'[1]4407Imp'!AI$266</f>
        <v>1.1699999999999999E-2</v>
      </c>
      <c r="AL6" s="203">
        <f>'[1]4407Imp'!AJ$266</f>
        <v>3.3299999999999996E-2</v>
      </c>
      <c r="AM6" s="203">
        <f>'[1]4407Imp'!AK$266</f>
        <v>4.0399999999999998E-2</v>
      </c>
      <c r="AN6" s="203">
        <f>'[1]4407Imp'!AL$266</f>
        <v>9.219999999999999E-2</v>
      </c>
      <c r="AO6" s="203">
        <f>'[1]4407Imp'!AM$266</f>
        <v>3.1899999999999998E-2</v>
      </c>
      <c r="AP6" s="203">
        <f>'[1]4407Imp'!AN$266</f>
        <v>0.42219999999999996</v>
      </c>
      <c r="AQ6" s="203">
        <f>'[1]4407Imp'!AO$266</f>
        <v>0.63149999999999995</v>
      </c>
      <c r="AR6" s="203">
        <f>'[1]4407Imp'!AP$266</f>
        <v>0.2611</v>
      </c>
      <c r="AS6" s="203">
        <f>'[1]4407Imp'!AQ$266</f>
        <v>4.0299999999999996E-2</v>
      </c>
      <c r="AT6" s="203">
        <f>'[1]4407Imp'!AR$266</f>
        <v>0.10139999999999999</v>
      </c>
      <c r="AU6" s="203">
        <f>'[1]4407Imp'!AS$266</f>
        <v>0.26910000000000001</v>
      </c>
      <c r="AV6" s="203">
        <f>'[1]4407Imp'!AT$266</f>
        <v>0.18659999999999999</v>
      </c>
      <c r="AW6" s="203">
        <f>'[1]4407Imp'!AU$266</f>
        <v>0.1351</v>
      </c>
      <c r="AX6" s="203">
        <f>'[1]4407Imp'!AV$266</f>
        <v>4.2299999999999997E-2</v>
      </c>
      <c r="AY6" s="203">
        <f>'[1]4407Imp'!AW$266</f>
        <v>0</v>
      </c>
      <c r="AZ6" s="203">
        <f>'[1]4407Imp'!AX$266</f>
        <v>0</v>
      </c>
      <c r="BA6" s="203">
        <f>'[1]4407Imp'!AY$266</f>
        <v>0</v>
      </c>
      <c r="BB6" s="203">
        <f>'[1]4407Imp'!AZ$266</f>
        <v>0</v>
      </c>
      <c r="BC6" s="249">
        <f>'[1]4407Imp'!BA$266</f>
        <v>0</v>
      </c>
      <c r="BD6" s="259"/>
    </row>
    <row r="7" spans="1:56" ht="17.149999999999999" customHeight="1">
      <c r="B7" s="136" t="s">
        <v>95</v>
      </c>
      <c r="C7" s="137">
        <f>1/$A$1*'[1]4407Imp'!$B$268</f>
        <v>3.999999999999999E-6</v>
      </c>
      <c r="D7" s="138">
        <f>1/$A$1*'[1]4407Imp'!$C$268</f>
        <v>0</v>
      </c>
      <c r="E7" s="138">
        <f>1/$A$1*'[1]4407Imp'!$D$268</f>
        <v>0</v>
      </c>
      <c r="F7" s="138">
        <f>1/$A$1*'[1]4407Imp'!$E$268</f>
        <v>0</v>
      </c>
      <c r="G7" s="138">
        <f>1/$A$1*'[1]4407Imp'!$F$268</f>
        <v>0</v>
      </c>
      <c r="H7" s="138">
        <f>1/$A$1*'[1]4407Imp'!$G$268</f>
        <v>1.4999999999999999E-5</v>
      </c>
      <c r="I7" s="138">
        <f>1/$A$1*'[1]4407Imp'!$H$268</f>
        <v>1.9693939999999998E-4</v>
      </c>
      <c r="J7" s="139">
        <f>1/$A$1*'[1]4407Imp'!$I$268</f>
        <v>1.1999999999999997E-5</v>
      </c>
      <c r="K7" s="139">
        <f>1/$A$1*'[1]4407Imp'!$J$268</f>
        <v>5.0999999999999993E-5</v>
      </c>
      <c r="L7" s="139">
        <f>1/$A$1*'[1]4407Imp'!K$268</f>
        <v>7.8850599999999993E-5</v>
      </c>
      <c r="M7" s="138">
        <f>1/$A$1*'[1]4407Imp'!L$268</f>
        <v>3.5499999999999996E-4</v>
      </c>
      <c r="N7" s="138">
        <f>1/$A$1*'[1]4407Imp'!M$268</f>
        <v>2.1550899999999996E-4</v>
      </c>
      <c r="O7" s="138">
        <f>1/$A$1*'[1]4407Imp'!N$268</f>
        <v>4.9547899999999984E-4</v>
      </c>
      <c r="P7" s="138">
        <f>1/$A$1*'[1]4407Imp'!O$268</f>
        <v>6.1971999999999993E-4</v>
      </c>
      <c r="Q7" s="138">
        <f>1/$A$1*'[1]4407Imp'!P$268</f>
        <v>5.4769439999999996E-4</v>
      </c>
      <c r="R7" s="138">
        <f>1/$A$1*'[1]4407Imp'!Q$268</f>
        <v>3.5299999999999996E-4</v>
      </c>
      <c r="S7" s="138">
        <f>1/$A$1*'[1]4407Imp'!R$268</f>
        <v>2.4399999999999997E-4</v>
      </c>
      <c r="T7" s="138">
        <f>1/$A$1*'[1]4407Imp'!S$268</f>
        <v>4.7699999999999994E-4</v>
      </c>
      <c r="U7" s="138">
        <f>1/$A$1*'[1]4407Imp'!T$268</f>
        <v>3.8699999999999997E-4</v>
      </c>
      <c r="V7" s="138">
        <f>1/$A$1*'[1]4407Imp'!U$268</f>
        <v>5.6599999999999999E-4</v>
      </c>
      <c r="W7" s="138">
        <f>1/$A$1*'[1]4407Imp'!V$268</f>
        <v>3.8899999999999997E-4</v>
      </c>
      <c r="X7" s="138">
        <f>1/$A$1*'[1]4407Imp'!W$268</f>
        <v>0</v>
      </c>
      <c r="Y7" s="138">
        <f>1/$A$1*'[1]4407Imp'!X$268</f>
        <v>0</v>
      </c>
      <c r="Z7" s="138">
        <f>1/$A$1*'[1]4407Imp'!Y$268</f>
        <v>0</v>
      </c>
      <c r="AA7" s="138">
        <f>1/$A$1*'[1]4407Imp'!Z$268</f>
        <v>0</v>
      </c>
      <c r="AB7" s="140">
        <f>1/$A$1*'[1]4407Imp'!AA$268</f>
        <v>0</v>
      </c>
      <c r="AC7" s="4"/>
      <c r="AD7" s="268">
        <f>'[1]4407Imp'!AB$268</f>
        <v>5.7999999999999996E-3</v>
      </c>
      <c r="AE7" s="206">
        <f>'[1]4407Imp'!AC$268</f>
        <v>0</v>
      </c>
      <c r="AF7" s="206">
        <f>'[1]4407Imp'!AD$268</f>
        <v>0</v>
      </c>
      <c r="AG7" s="206">
        <f>'[1]4407Imp'!AE$268</f>
        <v>0</v>
      </c>
      <c r="AH7" s="206">
        <f>'[1]4407Imp'!AF$268</f>
        <v>0</v>
      </c>
      <c r="AI7" s="206">
        <f>'[1]4407Imp'!AG$268</f>
        <v>7.6E-3</v>
      </c>
      <c r="AJ7" s="206">
        <f>'[1]4407Imp'!AH$268</f>
        <v>7.5200000000000003E-2</v>
      </c>
      <c r="AK7" s="206">
        <f>'[1]4407Imp'!AI$268</f>
        <v>3.4799999999999998E-2</v>
      </c>
      <c r="AL7" s="206">
        <f>'[1]4407Imp'!AJ$268</f>
        <v>8.3199999999999996E-2</v>
      </c>
      <c r="AM7" s="206">
        <f>'[1]4407Imp'!AK$268</f>
        <v>0.12369999999999999</v>
      </c>
      <c r="AN7" s="206">
        <f>'[1]4407Imp'!AL$268</f>
        <v>0.60499999999999998</v>
      </c>
      <c r="AO7" s="206">
        <f>'[1]4407Imp'!AM$268</f>
        <v>0.37319999999999998</v>
      </c>
      <c r="AP7" s="206">
        <f>'[1]4407Imp'!AN$268</f>
        <v>0.66389999999999993</v>
      </c>
      <c r="AQ7" s="206">
        <f>'[1]4407Imp'!AO$268</f>
        <v>0.57720000000000005</v>
      </c>
      <c r="AR7" s="206">
        <f>'[1]4407Imp'!AP$268</f>
        <v>0.65639999999999998</v>
      </c>
      <c r="AS7" s="206">
        <f>'[1]4407Imp'!AQ$268</f>
        <v>0.55659999999999998</v>
      </c>
      <c r="AT7" s="206">
        <f>'[1]4407Imp'!AR$268</f>
        <v>0.44749999999999995</v>
      </c>
      <c r="AU7" s="206">
        <f>'[1]4407Imp'!AS$268</f>
        <v>0.92759999999999998</v>
      </c>
      <c r="AV7" s="206">
        <f>'[1]4407Imp'!AT$268</f>
        <v>0.81379999999999997</v>
      </c>
      <c r="AW7" s="206">
        <f>'[1]4407Imp'!AU$268</f>
        <v>1.2341</v>
      </c>
      <c r="AX7" s="206">
        <f>'[1]4407Imp'!AV$268</f>
        <v>1.0072999999999999</v>
      </c>
      <c r="AY7" s="206">
        <f>'[1]4407Imp'!AW$268</f>
        <v>0</v>
      </c>
      <c r="AZ7" s="206">
        <f>'[1]4407Imp'!AX$268</f>
        <v>0</v>
      </c>
      <c r="BA7" s="206">
        <f>'[1]4407Imp'!AY$268</f>
        <v>0</v>
      </c>
      <c r="BB7" s="206">
        <f>'[1]4407Imp'!AZ$268</f>
        <v>0</v>
      </c>
      <c r="BC7" s="251">
        <f>'[1]4407Imp'!BA$268</f>
        <v>0</v>
      </c>
      <c r="BD7" s="259"/>
    </row>
    <row r="8" spans="1:56" ht="17.149999999999999" customHeight="1">
      <c r="B8" s="21" t="s">
        <v>90</v>
      </c>
      <c r="C8" s="74">
        <f>1/$A$1*'[1]4407Imp'!$B$269</f>
        <v>0</v>
      </c>
      <c r="D8" s="75">
        <f>1/$A$1*'[1]4407Imp'!$C$269</f>
        <v>0</v>
      </c>
      <c r="E8" s="75">
        <f>1/$A$1*'[1]4407Imp'!$D$269</f>
        <v>0</v>
      </c>
      <c r="F8" s="75">
        <f>1/$A$1*'[1]4407Imp'!$E$269</f>
        <v>0</v>
      </c>
      <c r="G8" s="75">
        <f>1/$A$1*'[1]4407Imp'!$F$269</f>
        <v>4.1999999999999987E-9</v>
      </c>
      <c r="H8" s="75">
        <f>1/$A$1*'[1]4407Imp'!$G$269</f>
        <v>0</v>
      </c>
      <c r="I8" s="75">
        <f>1/$A$1*'[1]4407Imp'!$H$269</f>
        <v>3.999999999999999E-6</v>
      </c>
      <c r="J8" s="76">
        <f>1/$A$1*'[1]4407Imp'!$I$269</f>
        <v>9.9999999999999974E-7</v>
      </c>
      <c r="K8" s="76">
        <f>1/$A$1*'[1]4407Imp'!$J$269</f>
        <v>1.9999999999999995E-6</v>
      </c>
      <c r="L8" s="76">
        <f>1/$A$1*'[1]4407Imp'!K$269</f>
        <v>0</v>
      </c>
      <c r="M8" s="75">
        <f>1/$A$1*'[1]4407Imp'!L$269</f>
        <v>7.7999999999999999E-5</v>
      </c>
      <c r="N8" s="75">
        <f>1/$A$1*'[1]4407Imp'!M$269</f>
        <v>1.582966E-4</v>
      </c>
      <c r="O8" s="75">
        <f>1/$A$1*'[1]4407Imp'!N$269</f>
        <v>9.9980799999999976E-5</v>
      </c>
      <c r="P8" s="75">
        <f>1/$A$1*'[1]4407Imp'!O$269</f>
        <v>1.060618E-4</v>
      </c>
      <c r="Q8" s="75">
        <f>1/$A$1*'[1]4407Imp'!P$269</f>
        <v>1.0936359999999998E-4</v>
      </c>
      <c r="R8" s="75">
        <f>1/$A$1*'[1]4407Imp'!Q$269</f>
        <v>3.3999999999999993E-5</v>
      </c>
      <c r="S8" s="75">
        <f>1/$A$1*'[1]4407Imp'!R$269</f>
        <v>2.3999999999999994E-5</v>
      </c>
      <c r="T8" s="75">
        <f>1/$A$1*'[1]4407Imp'!S$269</f>
        <v>1.5999999999999996E-5</v>
      </c>
      <c r="U8" s="75">
        <f>1/$A$1*'[1]4407Imp'!T$269</f>
        <v>1.0499999999999998E-4</v>
      </c>
      <c r="V8" s="75">
        <f>1/$A$1*'[1]4407Imp'!U$269</f>
        <v>2.0999999999999995E-5</v>
      </c>
      <c r="W8" s="75">
        <f>1/$A$1*'[1]4407Imp'!V$269</f>
        <v>2.2999999999999993E-5</v>
      </c>
      <c r="X8" s="75">
        <f>1/$A$1*'[1]4407Imp'!W$269</f>
        <v>0</v>
      </c>
      <c r="Y8" s="75">
        <f>1/$A$1*'[1]4407Imp'!X$269</f>
        <v>0</v>
      </c>
      <c r="Z8" s="75">
        <f>1/$A$1*'[1]4407Imp'!Y$269</f>
        <v>0</v>
      </c>
      <c r="AA8" s="75">
        <f>1/$A$1*'[1]4407Imp'!Z$269</f>
        <v>0</v>
      </c>
      <c r="AB8" s="77">
        <f>1/$A$1*'[1]4407Imp'!AA$269</f>
        <v>0</v>
      </c>
      <c r="AC8" s="4"/>
      <c r="AD8" s="269">
        <f>'[1]4407Imp'!AB$269</f>
        <v>0</v>
      </c>
      <c r="AE8" s="207">
        <f>'[1]4407Imp'!AC$269</f>
        <v>0</v>
      </c>
      <c r="AF8" s="207">
        <f>'[1]4407Imp'!AD$269</f>
        <v>0</v>
      </c>
      <c r="AG8" s="207">
        <f>'[1]4407Imp'!AE$269</f>
        <v>0</v>
      </c>
      <c r="AH8" s="207">
        <f>'[1]4407Imp'!AF$269</f>
        <v>9.9999999999999991E-5</v>
      </c>
      <c r="AI8" s="207">
        <f>'[1]4407Imp'!AG$269</f>
        <v>0</v>
      </c>
      <c r="AJ8" s="207">
        <f>'[1]4407Imp'!AH$269</f>
        <v>4.7999999999999996E-3</v>
      </c>
      <c r="AK8" s="207">
        <f>'[1]4407Imp'!AI$269</f>
        <v>4.0000000000000001E-3</v>
      </c>
      <c r="AL8" s="207">
        <f>'[1]4407Imp'!AJ$269</f>
        <v>1.7000000000000001E-2</v>
      </c>
      <c r="AM8" s="207">
        <f>'[1]4407Imp'!AK$269</f>
        <v>0</v>
      </c>
      <c r="AN8" s="207">
        <f>'[1]4407Imp'!AL$269</f>
        <v>0.1084</v>
      </c>
      <c r="AO8" s="207">
        <f>'[1]4407Imp'!AM$269</f>
        <v>9.64E-2</v>
      </c>
      <c r="AP8" s="207">
        <f>'[1]4407Imp'!AN$269</f>
        <v>0.1057</v>
      </c>
      <c r="AQ8" s="207">
        <f>'[1]4407Imp'!AO$269</f>
        <v>8.8599999999999998E-2</v>
      </c>
      <c r="AR8" s="207">
        <f>'[1]4407Imp'!AP$269</f>
        <v>6.88E-2</v>
      </c>
      <c r="AS8" s="207">
        <f>'[1]4407Imp'!AQ$269</f>
        <v>3.7699999999999997E-2</v>
      </c>
      <c r="AT8" s="207">
        <f>'[1]4407Imp'!AR$269</f>
        <v>1.66E-2</v>
      </c>
      <c r="AU8" s="207">
        <f>'[1]4407Imp'!AS$269</f>
        <v>1.77E-2</v>
      </c>
      <c r="AV8" s="207">
        <f>'[1]4407Imp'!AT$269</f>
        <v>0.11899999999999999</v>
      </c>
      <c r="AW8" s="207">
        <f>'[1]4407Imp'!AU$269</f>
        <v>2.3899999999999998E-2</v>
      </c>
      <c r="AX8" s="207">
        <f>'[1]4407Imp'!AV$269</f>
        <v>2.53E-2</v>
      </c>
      <c r="AY8" s="207">
        <f>'[1]4407Imp'!AW$269</f>
        <v>0</v>
      </c>
      <c r="AZ8" s="207">
        <f>'[1]4407Imp'!AX$269</f>
        <v>0</v>
      </c>
      <c r="BA8" s="207">
        <f>'[1]4407Imp'!AY$269</f>
        <v>0</v>
      </c>
      <c r="BB8" s="207">
        <f>'[1]4407Imp'!AZ$269</f>
        <v>0</v>
      </c>
      <c r="BC8" s="252">
        <f>'[1]4407Imp'!BA$269</f>
        <v>0</v>
      </c>
      <c r="BD8" s="259"/>
    </row>
    <row r="9" spans="1:56" ht="17.149999999999999" customHeight="1">
      <c r="B9" s="21" t="s">
        <v>94</v>
      </c>
      <c r="C9" s="74">
        <f>1/$A$1*'[1]4407Imp'!$B$267</f>
        <v>7.6780199999999967E-5</v>
      </c>
      <c r="D9" s="75">
        <f>1/$A$1*'[1]4407Imp'!$C$267</f>
        <v>0</v>
      </c>
      <c r="E9" s="75">
        <f>1/$A$1*'[1]4407Imp'!$D$267</f>
        <v>0</v>
      </c>
      <c r="F9" s="75">
        <f>1/$A$1*'[1]4407Imp'!$E$267</f>
        <v>1.9083333333333333E-4</v>
      </c>
      <c r="G9" s="75">
        <f>1/$A$1*'[1]4407Imp'!$F$267</f>
        <v>0</v>
      </c>
      <c r="H9" s="75">
        <f>1/$A$1*'[1]4407Imp'!$G$267</f>
        <v>0</v>
      </c>
      <c r="I9" s="75">
        <f>1/$A$1*'[1]4407Imp'!$H$267</f>
        <v>9.9999999999999974E-7</v>
      </c>
      <c r="J9" s="76">
        <f>1/$A$1*'[1]4407Imp'!$I$267</f>
        <v>2.9999999999999997E-6</v>
      </c>
      <c r="K9" s="76">
        <f>1/$A$1*'[1]4407Imp'!$J$267</f>
        <v>5.3759999999999984E-7</v>
      </c>
      <c r="L9" s="76">
        <f>1/$A$1*'[1]4407Imp'!K$267</f>
        <v>7.2428999999999994E-5</v>
      </c>
      <c r="M9" s="75">
        <f>1/$A$1*'[1]4407Imp'!L$267</f>
        <v>3.2785999999999994E-5</v>
      </c>
      <c r="N9" s="75">
        <f>1/$A$1*'[1]4407Imp'!M$267</f>
        <v>1.0268859999999999E-4</v>
      </c>
      <c r="O9" s="75">
        <f>1/$A$1*'[1]4407Imp'!N$267</f>
        <v>1.0311839999999998E-4</v>
      </c>
      <c r="P9" s="75">
        <f>1/$A$1*'[1]4407Imp'!O$267</f>
        <v>5.8535799999999989E-5</v>
      </c>
      <c r="Q9" s="75">
        <f>1/$A$1*'[1]4407Imp'!P$267</f>
        <v>1.7308999999999996E-5</v>
      </c>
      <c r="R9" s="75">
        <f>1/$A$1*'[1]4407Imp'!Q$267</f>
        <v>6.3E-5</v>
      </c>
      <c r="S9" s="75">
        <f>1/$A$1*'[1]4407Imp'!R$267</f>
        <v>4.1999999999999991E-5</v>
      </c>
      <c r="T9" s="75">
        <f>1/$A$1*'[1]4407Imp'!S$267</f>
        <v>0</v>
      </c>
      <c r="U9" s="75">
        <f>1/$A$1*'[1]4407Imp'!T$267</f>
        <v>5.3000000000000001E-5</v>
      </c>
      <c r="V9" s="75">
        <f>1/$A$1*'[1]4407Imp'!U$267</f>
        <v>2.1999999999999996E-5</v>
      </c>
      <c r="W9" s="75">
        <f>1/$A$1*'[1]4407Imp'!V$267</f>
        <v>1.3099999999999999E-4</v>
      </c>
      <c r="X9" s="75">
        <f>1/$A$1*'[1]4407Imp'!W$267</f>
        <v>0</v>
      </c>
      <c r="Y9" s="75">
        <f>1/$A$1*'[1]4407Imp'!X$267</f>
        <v>0</v>
      </c>
      <c r="Z9" s="75">
        <f>1/$A$1*'[1]4407Imp'!Y$267</f>
        <v>0</v>
      </c>
      <c r="AA9" s="75">
        <f>1/$A$1*'[1]4407Imp'!Z$267</f>
        <v>0</v>
      </c>
      <c r="AB9" s="77">
        <f>1/$A$1*'[1]4407Imp'!AA$267</f>
        <v>0</v>
      </c>
      <c r="AC9" s="4"/>
      <c r="AD9" s="269">
        <f>'[1]4407Imp'!AB$267</f>
        <v>8.539999999999999E-2</v>
      </c>
      <c r="AE9" s="207">
        <f>'[1]4407Imp'!AC$267</f>
        <v>0</v>
      </c>
      <c r="AF9" s="207">
        <f>'[1]4407Imp'!AD$267</f>
        <v>0</v>
      </c>
      <c r="AG9" s="207">
        <f>'[1]4407Imp'!AE$267</f>
        <v>2.29E-2</v>
      </c>
      <c r="AH9" s="207">
        <f>'[1]4407Imp'!AF$267</f>
        <v>0</v>
      </c>
      <c r="AI9" s="207">
        <f>'[1]4407Imp'!AG$267</f>
        <v>5.0000000000000001E-4</v>
      </c>
      <c r="AJ9" s="207">
        <f>'[1]4407Imp'!AH$267</f>
        <v>2.0999999999999999E-3</v>
      </c>
      <c r="AK9" s="207">
        <f>'[1]4407Imp'!AI$267</f>
        <v>5.0000000000000001E-3</v>
      </c>
      <c r="AL9" s="207">
        <f>'[1]4407Imp'!AJ$267</f>
        <v>3.3E-3</v>
      </c>
      <c r="AM9" s="207">
        <f>'[1]4407Imp'!AK$267</f>
        <v>8.5099999999999995E-2</v>
      </c>
      <c r="AN9" s="207">
        <f>'[1]4407Imp'!AL$267</f>
        <v>4.0099999999999997E-2</v>
      </c>
      <c r="AO9" s="207">
        <f>'[1]4407Imp'!AM$267</f>
        <v>6.4399999999999999E-2</v>
      </c>
      <c r="AP9" s="207">
        <f>'[1]4407Imp'!AN$267</f>
        <v>8.0799999999999997E-2</v>
      </c>
      <c r="AQ9" s="207">
        <f>'[1]4407Imp'!AO$267</f>
        <v>5.0500000000000003E-2</v>
      </c>
      <c r="AR9" s="207">
        <f>'[1]4407Imp'!AP$267</f>
        <v>1.0999999999999999E-2</v>
      </c>
      <c r="AS9" s="207">
        <f>'[1]4407Imp'!AQ$267</f>
        <v>6.0399999999999995E-2</v>
      </c>
      <c r="AT9" s="207">
        <f>'[1]4407Imp'!AR$267</f>
        <v>3.6600000000000001E-2</v>
      </c>
      <c r="AU9" s="207">
        <f>'[1]4407Imp'!AS$267</f>
        <v>0</v>
      </c>
      <c r="AV9" s="207">
        <f>'[1]4407Imp'!AT$267</f>
        <v>0.2253</v>
      </c>
      <c r="AW9" s="207">
        <f>'[1]4407Imp'!AU$267</f>
        <v>4.3299999999999998E-2</v>
      </c>
      <c r="AX9" s="207">
        <f>'[1]4407Imp'!AV$267</f>
        <v>9.9499999999999991E-2</v>
      </c>
      <c r="AY9" s="207">
        <f>'[1]4407Imp'!AW$267</f>
        <v>0</v>
      </c>
      <c r="AZ9" s="207">
        <f>'[1]4407Imp'!AX$267</f>
        <v>0</v>
      </c>
      <c r="BA9" s="207">
        <f>'[1]4407Imp'!AY$267</f>
        <v>0</v>
      </c>
      <c r="BB9" s="207">
        <f>'[1]4407Imp'!AZ$267</f>
        <v>0</v>
      </c>
      <c r="BC9" s="252">
        <f>'[1]4407Imp'!BA$267</f>
        <v>0</v>
      </c>
      <c r="BD9" s="259"/>
    </row>
    <row r="10" spans="1:56" ht="17.149999999999999" customHeight="1">
      <c r="B10" s="21" t="s">
        <v>113</v>
      </c>
      <c r="C10" s="74">
        <f>1/$A$1*'[1]4407Imp'!$B$264</f>
        <v>5.1441999999999981E-4</v>
      </c>
      <c r="D10" s="75">
        <f>1/$A$1*'[1]4407Imp'!$C$264</f>
        <v>3.7600920000000003E-4</v>
      </c>
      <c r="E10" s="75">
        <f>1/$A$1*'[1]4407Imp'!$D$264</f>
        <v>6.5379000000000001E-4</v>
      </c>
      <c r="F10" s="75">
        <f>1/$A$1*'[1]4407Imp'!$E$264</f>
        <v>7.6698333333333321E-4</v>
      </c>
      <c r="G10" s="75">
        <f>1/$A$1*'[1]4407Imp'!$F$264</f>
        <v>3.4560820000000003E-4</v>
      </c>
      <c r="H10" s="75">
        <f>1/$A$1*'[1]4407Imp'!$G$264</f>
        <v>4.5970659999999993E-4</v>
      </c>
      <c r="I10" s="75">
        <f>1/$A$1*'[1]4407Imp'!$H$264</f>
        <v>3.3509380000000001E-4</v>
      </c>
      <c r="J10" s="76">
        <f>1/$A$1*'[1]4407Imp'!$I$264</f>
        <v>2.4699999999999999E-4</v>
      </c>
      <c r="K10" s="76">
        <f>1/$A$1*'[1]4407Imp'!$J$264</f>
        <v>4.0506559999999991E-4</v>
      </c>
      <c r="L10" s="76">
        <f>1/$A$1*'[1]4407Imp'!K$264</f>
        <v>8.4999999999999993E-5</v>
      </c>
      <c r="M10" s="75">
        <f>1/$A$1*'[1]4407Imp'!L$264</f>
        <v>7.8041499999999991E-4</v>
      </c>
      <c r="N10" s="75">
        <f>1/$A$1*'[1]4407Imp'!M$264</f>
        <v>1.4706867999999993E-3</v>
      </c>
      <c r="O10" s="75">
        <f>1/$A$1*'[1]4407Imp'!N$264</f>
        <v>9.2223979999999999E-4</v>
      </c>
      <c r="P10" s="75">
        <f>1/$A$1*'[1]4407Imp'!O$264</f>
        <v>8.5492799999999992E-4</v>
      </c>
      <c r="Q10" s="75">
        <f>1/$A$1*'[1]4407Imp'!P$264</f>
        <v>6.8899999999999994E-4</v>
      </c>
      <c r="R10" s="75">
        <f>1/$A$1*'[1]4407Imp'!Q$264</f>
        <v>6.8699999999999989E-4</v>
      </c>
      <c r="S10" s="75">
        <f>1/$A$1*'[1]4407Imp'!R$264</f>
        <v>7.4199999999999993E-4</v>
      </c>
      <c r="T10" s="75">
        <f>1/$A$1*'[1]4407Imp'!S$264</f>
        <v>8.2149999999999996E-4</v>
      </c>
      <c r="U10" s="75">
        <f>1/$A$1*'[1]4407Imp'!T$264</f>
        <v>1.5353999999999997E-3</v>
      </c>
      <c r="V10" s="75">
        <f>1/$A$1*'[1]4407Imp'!U$264</f>
        <v>1.3830000000000001E-3</v>
      </c>
      <c r="W10" s="75">
        <f>1/$A$1*'[1]4407Imp'!V$264</f>
        <v>1.7689999999999997E-3</v>
      </c>
      <c r="X10" s="75">
        <f>1/$A$1*'[1]4407Imp'!W$264</f>
        <v>0</v>
      </c>
      <c r="Y10" s="75">
        <f>1/$A$1*'[1]4407Imp'!X$264</f>
        <v>0</v>
      </c>
      <c r="Z10" s="75">
        <f>1/$A$1*'[1]4407Imp'!Y$264</f>
        <v>0</v>
      </c>
      <c r="AA10" s="75">
        <f>1/$A$1*'[1]4407Imp'!Z$264</f>
        <v>0</v>
      </c>
      <c r="AB10" s="77">
        <f>1/$A$1*'[1]4407Imp'!AA$264</f>
        <v>0</v>
      </c>
      <c r="AC10" s="4"/>
      <c r="AD10" s="269">
        <f>'[1]4407Imp'!AB$264</f>
        <v>0.1137</v>
      </c>
      <c r="AE10" s="207">
        <f>'[1]4407Imp'!AC$264</f>
        <v>0.122</v>
      </c>
      <c r="AF10" s="207">
        <f>'[1]4407Imp'!AD$264</f>
        <v>0.2417</v>
      </c>
      <c r="AG10" s="207">
        <f>'[1]4407Imp'!AE$264</f>
        <v>0.26419999999999999</v>
      </c>
      <c r="AH10" s="207">
        <f>'[1]4407Imp'!AF$264</f>
        <v>0.2586</v>
      </c>
      <c r="AI10" s="207">
        <f>'[1]4407Imp'!AG$264</f>
        <v>0.22539999999999999</v>
      </c>
      <c r="AJ10" s="207">
        <f>'[1]4407Imp'!AH$264</f>
        <v>0.2152</v>
      </c>
      <c r="AK10" s="207">
        <f>'[1]4407Imp'!AI$264</f>
        <v>0.22819999999999999</v>
      </c>
      <c r="AL10" s="207">
        <f>'[1]4407Imp'!AJ$264</f>
        <v>0.45849999999999996</v>
      </c>
      <c r="AM10" s="207">
        <f>'[1]4407Imp'!AK$264</f>
        <v>6.2100000000000002E-2</v>
      </c>
      <c r="AN10" s="207">
        <f>'[1]4407Imp'!AL$264</f>
        <v>0.34590000000000004</v>
      </c>
      <c r="AO10" s="207">
        <f>'[1]4407Imp'!AM$264</f>
        <v>0.68999999999999984</v>
      </c>
      <c r="AP10" s="207">
        <f>'[1]4407Imp'!AN$264</f>
        <v>0.56240000000000001</v>
      </c>
      <c r="AQ10" s="207">
        <f>'[1]4407Imp'!AO$264</f>
        <v>0.32079999999999997</v>
      </c>
      <c r="AR10" s="207">
        <f>'[1]4407Imp'!AP$264</f>
        <v>0.29139999999999999</v>
      </c>
      <c r="AS10" s="207">
        <f>'[1]4407Imp'!AQ$264</f>
        <v>0.29709999999999998</v>
      </c>
      <c r="AT10" s="207">
        <f>'[1]4407Imp'!AR$264</f>
        <v>0.22349999999999998</v>
      </c>
      <c r="AU10" s="207">
        <f>'[1]4407Imp'!AS$264</f>
        <v>0.25419999999999998</v>
      </c>
      <c r="AV10" s="207">
        <f>'[1]4407Imp'!AT$264</f>
        <v>0.45490000000000008</v>
      </c>
      <c r="AW10" s="207">
        <f>'[1]4407Imp'!AU$264</f>
        <v>0.63380000000000003</v>
      </c>
      <c r="AX10" s="207">
        <f>'[1]4407Imp'!AV$264</f>
        <v>0.64749999999999996</v>
      </c>
      <c r="AY10" s="207">
        <f>'[1]4407Imp'!AW$264</f>
        <v>0</v>
      </c>
      <c r="AZ10" s="207">
        <f>'[1]4407Imp'!AX$264</f>
        <v>0</v>
      </c>
      <c r="BA10" s="207">
        <f>'[1]4407Imp'!AY$264</f>
        <v>0</v>
      </c>
      <c r="BB10" s="207">
        <f>'[1]4407Imp'!AZ$264</f>
        <v>0</v>
      </c>
      <c r="BC10" s="252">
        <f>'[1]4407Imp'!BA$264</f>
        <v>0</v>
      </c>
      <c r="BD10" s="259"/>
    </row>
    <row r="11" spans="1:56" ht="17" customHeight="1">
      <c r="B11" s="164" t="s">
        <v>93</v>
      </c>
      <c r="C11" s="170">
        <f>1/$A$1*'[1]4407Imp'!$B$271</f>
        <v>1.2399999999999998E-4</v>
      </c>
      <c r="D11" s="166">
        <f>1/$A$1*'[1]4407Imp'!$C$271</f>
        <v>1.2399999999999998E-4</v>
      </c>
      <c r="E11" s="166">
        <f>1/$A$1*'[1]4407Imp'!$D$271</f>
        <v>8.9015400000000002E-5</v>
      </c>
      <c r="F11" s="166">
        <f>1/$A$1*'[1]4407Imp'!$E$271</f>
        <v>6.3999999999999984E-5</v>
      </c>
      <c r="G11" s="166">
        <f>1/$A$1*'[1]4407Imp'!$F$271</f>
        <v>3.999999999999999E-5</v>
      </c>
      <c r="H11" s="166">
        <f>1/$A$1*'[1]4407Imp'!$G$271</f>
        <v>3.3715999999999998E-4</v>
      </c>
      <c r="I11" s="166">
        <f>1/$A$1*'[1]4407Imp'!$H$271</f>
        <v>1.037116E-3</v>
      </c>
      <c r="J11" s="167">
        <f>1/$A$1*'[1]4407Imp'!$I$271</f>
        <v>2.0719063999999998E-3</v>
      </c>
      <c r="K11" s="167">
        <f>1/$A$1*'[1]4407Imp'!$J$271</f>
        <v>1.6949999999999997E-3</v>
      </c>
      <c r="L11" s="166">
        <f>1/$A$1*'[1]4407Imp'!K$271</f>
        <v>1.1478517999999997E-3</v>
      </c>
      <c r="M11" s="166">
        <f>1/$A$1*'[1]4407Imp'!L$271</f>
        <v>1.1583577999999999E-3</v>
      </c>
      <c r="N11" s="166">
        <f>1/$A$1*'[1]4407Imp'!M$271</f>
        <v>8.9599999999999988E-4</v>
      </c>
      <c r="O11" s="166">
        <f>1/$A$1*'[1]4407Imp'!N$271</f>
        <v>1.7539999999999999E-3</v>
      </c>
      <c r="P11" s="166">
        <f>1/$A$1*'[1]4407Imp'!O$271</f>
        <v>6.7999999999999988E-3</v>
      </c>
      <c r="Q11" s="166">
        <f>1/$A$1*'[1]4407Imp'!P$271</f>
        <v>8.4469999999999979E-3</v>
      </c>
      <c r="R11" s="166">
        <f>1/$A$1*'[1]4407Imp'!Q$271</f>
        <v>6.8440000000000003E-3</v>
      </c>
      <c r="S11" s="166">
        <f>1/$A$1*'[1]4407Imp'!R$271</f>
        <v>4.3509999999999998E-3</v>
      </c>
      <c r="T11" s="166">
        <f>1/$A$1*'[1]4407Imp'!S$271</f>
        <v>9.4639999999999967E-3</v>
      </c>
      <c r="U11" s="166">
        <f>1/$A$1*'[1]4407Imp'!T$271</f>
        <v>7.0989999999999985E-3</v>
      </c>
      <c r="V11" s="166">
        <f>1/$A$1*'[1]4407Imp'!U$271</f>
        <v>5.4539999999999996E-3</v>
      </c>
      <c r="W11" s="166">
        <f>1/$A$1*'[1]4407Imp'!V$271</f>
        <v>5.3409999999999994E-3</v>
      </c>
      <c r="X11" s="166">
        <f>1/$A$1*'[1]4407Imp'!W$271</f>
        <v>0</v>
      </c>
      <c r="Y11" s="166">
        <f>1/$A$1*'[1]4407Imp'!X$271</f>
        <v>0</v>
      </c>
      <c r="Z11" s="166">
        <f>1/$A$1*'[1]4407Imp'!Y$271</f>
        <v>0</v>
      </c>
      <c r="AA11" s="166">
        <f>1/$A$1*'[1]4407Imp'!Z$271</f>
        <v>0</v>
      </c>
      <c r="AB11" s="168">
        <f>1/$A$1*'[1]4407Imp'!AA$271</f>
        <v>0</v>
      </c>
      <c r="AC11" s="169"/>
      <c r="AD11" s="270">
        <f>'[1]4407Imp'!AB$271</f>
        <v>1.5299999999999999E-2</v>
      </c>
      <c r="AE11" s="209">
        <f>'[1]4407Imp'!AC$271</f>
        <v>1.6799999999999999E-2</v>
      </c>
      <c r="AF11" s="209">
        <f>'[1]4407Imp'!AD$271</f>
        <v>1.3299999999999999E-2</v>
      </c>
      <c r="AG11" s="209">
        <f>'[1]4407Imp'!AE$271</f>
        <v>1.5299999999999999E-2</v>
      </c>
      <c r="AH11" s="209">
        <f>'[1]4407Imp'!AF$271</f>
        <v>1.9799999999999998E-2</v>
      </c>
      <c r="AI11" s="209">
        <f>'[1]4407Imp'!AG$271</f>
        <v>0.10639999999999999</v>
      </c>
      <c r="AJ11" s="209">
        <f>'[1]4407Imp'!AH$271</f>
        <v>0.33889999999999998</v>
      </c>
      <c r="AK11" s="209">
        <f>'[1]4407Imp'!AI$271</f>
        <v>0.67430000000000001</v>
      </c>
      <c r="AL11" s="209">
        <f>'[1]4407Imp'!AJ$271</f>
        <v>0.85029999999999994</v>
      </c>
      <c r="AM11" s="209">
        <f>'[1]4407Imp'!AK$271</f>
        <v>0.49859999999999999</v>
      </c>
      <c r="AN11" s="209">
        <f>'[1]4407Imp'!AL$271</f>
        <v>0.5514</v>
      </c>
      <c r="AO11" s="209">
        <f>'[1]4407Imp'!AM$271</f>
        <v>0.42809999999999998</v>
      </c>
      <c r="AP11" s="209">
        <f>'[1]4407Imp'!AN$271</f>
        <v>0.73759999999999992</v>
      </c>
      <c r="AQ11" s="209">
        <f>'[1]4407Imp'!AO$271</f>
        <v>2.5448999999999997</v>
      </c>
      <c r="AR11" s="209">
        <f>'[1]4407Imp'!AP$271</f>
        <v>2.8948</v>
      </c>
      <c r="AS11" s="209">
        <f>'[1]4407Imp'!AQ$271</f>
        <v>2.1448</v>
      </c>
      <c r="AT11" s="209">
        <f>'[1]4407Imp'!AR$271</f>
        <v>1.4027999999999998</v>
      </c>
      <c r="AU11" s="209">
        <f>'[1]4407Imp'!AS$271</f>
        <v>3.6883999999999997</v>
      </c>
      <c r="AV11" s="209">
        <f>'[1]4407Imp'!AT$271</f>
        <v>2.7414000000000001</v>
      </c>
      <c r="AW11" s="209">
        <f>'[1]4407Imp'!AU$271</f>
        <v>1.9909999999999999</v>
      </c>
      <c r="AX11" s="209">
        <f>'[1]4407Imp'!AV$271</f>
        <v>1.8221999999999998</v>
      </c>
      <c r="AY11" s="209">
        <f>'[1]4407Imp'!AW$271</f>
        <v>0</v>
      </c>
      <c r="AZ11" s="209">
        <f>'[1]4407Imp'!AX$271</f>
        <v>0</v>
      </c>
      <c r="BA11" s="209">
        <f>'[1]4407Imp'!AY$271</f>
        <v>0</v>
      </c>
      <c r="BB11" s="209">
        <f>'[1]4407Imp'!AZ$271</f>
        <v>0</v>
      </c>
      <c r="BC11" s="253">
        <f>'[1]4407Imp'!BA$271</f>
        <v>0</v>
      </c>
      <c r="BD11" s="293"/>
    </row>
    <row r="12" spans="1:56" ht="17.149999999999999" customHeight="1">
      <c r="B12" s="10" t="s">
        <v>91</v>
      </c>
      <c r="C12" s="68">
        <f t="shared" ref="C12:AB12" si="2">C5-SUM(C6,C7,C8,C9,C10,C11)</f>
        <v>7.5546069199999982E-2</v>
      </c>
      <c r="D12" s="27">
        <f t="shared" si="2"/>
        <v>0.16483904699999999</v>
      </c>
      <c r="E12" s="27">
        <f t="shared" si="2"/>
        <v>0.15160490319999995</v>
      </c>
      <c r="F12" s="27">
        <f t="shared" si="2"/>
        <v>0.1047009083333333</v>
      </c>
      <c r="G12" s="27">
        <f t="shared" si="2"/>
        <v>6.4008287800000008E-2</v>
      </c>
      <c r="H12" s="27">
        <f t="shared" si="2"/>
        <v>2.3276759799999998E-2</v>
      </c>
      <c r="I12" s="27">
        <f t="shared" si="2"/>
        <v>2.8277058399999996E-2</v>
      </c>
      <c r="J12" s="48">
        <f t="shared" si="2"/>
        <v>4.8482263599999992E-2</v>
      </c>
      <c r="K12" s="48">
        <f t="shared" si="2"/>
        <v>2.3522724799999999E-2</v>
      </c>
      <c r="L12" s="48">
        <f t="shared" si="2"/>
        <v>6.1691297999999992E-3</v>
      </c>
      <c r="M12" s="27">
        <f t="shared" si="2"/>
        <v>4.6521185999999996E-3</v>
      </c>
      <c r="N12" s="27">
        <f t="shared" si="2"/>
        <v>7.522891799999998E-3</v>
      </c>
      <c r="O12" s="27">
        <f t="shared" si="2"/>
        <v>1.3070300799999997E-2</v>
      </c>
      <c r="P12" s="27">
        <f t="shared" si="2"/>
        <v>4.8852995999999985E-3</v>
      </c>
      <c r="Q12" s="27">
        <f t="shared" si="2"/>
        <v>6.3599999999999976E-3</v>
      </c>
      <c r="R12" s="27">
        <f t="shared" si="2"/>
        <v>9.0309999999999991E-3</v>
      </c>
      <c r="S12" s="27">
        <f t="shared" si="2"/>
        <v>1.3214753199999998E-2</v>
      </c>
      <c r="T12" s="27">
        <f t="shared" si="2"/>
        <v>2.2152137799999999E-2</v>
      </c>
      <c r="U12" s="27">
        <f t="shared" si="2"/>
        <v>2.5452092799999992E-2</v>
      </c>
      <c r="V12" s="27">
        <f t="shared" si="2"/>
        <v>2.54815732E-2</v>
      </c>
      <c r="W12" s="27">
        <f t="shared" si="2"/>
        <v>3.6384872199999987E-2</v>
      </c>
      <c r="X12" s="27">
        <f t="shared" si="2"/>
        <v>0</v>
      </c>
      <c r="Y12" s="27">
        <f t="shared" si="2"/>
        <v>0</v>
      </c>
      <c r="Z12" s="27">
        <f t="shared" si="2"/>
        <v>0</v>
      </c>
      <c r="AA12" s="27">
        <f t="shared" si="2"/>
        <v>0</v>
      </c>
      <c r="AB12" s="28">
        <f t="shared" si="2"/>
        <v>0</v>
      </c>
      <c r="AC12" s="357"/>
      <c r="AD12" s="89">
        <f t="shared" ref="AD12:BC12" si="3">AD5-SUM(AD6,AD7,AD8,AD9,AD10,AD11)</f>
        <v>5.656699999999999</v>
      </c>
      <c r="AE12" s="90">
        <f t="shared" si="3"/>
        <v>12.8462</v>
      </c>
      <c r="AF12" s="90">
        <f t="shared" si="3"/>
        <v>12.7135</v>
      </c>
      <c r="AG12" s="90">
        <f t="shared" si="3"/>
        <v>11.098099999999999</v>
      </c>
      <c r="AH12" s="90">
        <f t="shared" si="3"/>
        <v>7.8911999999999987</v>
      </c>
      <c r="AI12" s="90">
        <f t="shared" si="3"/>
        <v>3.8693999999999997</v>
      </c>
      <c r="AJ12" s="90">
        <f t="shared" si="3"/>
        <v>4.7420999999999998</v>
      </c>
      <c r="AK12" s="90">
        <f t="shared" si="3"/>
        <v>8.0335000000000001</v>
      </c>
      <c r="AL12" s="90">
        <f t="shared" si="3"/>
        <v>6.61</v>
      </c>
      <c r="AM12" s="90">
        <f t="shared" si="3"/>
        <v>1.7938000000000001</v>
      </c>
      <c r="AN12" s="90">
        <f t="shared" si="3"/>
        <v>1.3172000000000001</v>
      </c>
      <c r="AO12" s="90">
        <f t="shared" si="3"/>
        <v>2.5749</v>
      </c>
      <c r="AP12" s="90">
        <f t="shared" si="3"/>
        <v>4.4654999999999996</v>
      </c>
      <c r="AQ12" s="90">
        <f t="shared" si="3"/>
        <v>1.6375999999999999</v>
      </c>
      <c r="AR12" s="90">
        <f t="shared" si="3"/>
        <v>1.722599999999999</v>
      </c>
      <c r="AS12" s="90">
        <f t="shared" si="3"/>
        <v>1.7435</v>
      </c>
      <c r="AT12" s="90">
        <f t="shared" si="3"/>
        <v>2.6448999999999998</v>
      </c>
      <c r="AU12" s="90">
        <f t="shared" si="3"/>
        <v>4.6797000000000004</v>
      </c>
      <c r="AV12" s="90">
        <f t="shared" si="3"/>
        <v>5.7018000000000004</v>
      </c>
      <c r="AW12" s="90">
        <f t="shared" si="3"/>
        <v>5.6234999999999982</v>
      </c>
      <c r="AX12" s="90">
        <f t="shared" si="3"/>
        <v>6.0017999999999994</v>
      </c>
      <c r="AY12" s="90">
        <f t="shared" si="3"/>
        <v>0</v>
      </c>
      <c r="AZ12" s="90">
        <f t="shared" si="3"/>
        <v>0</v>
      </c>
      <c r="BA12" s="90">
        <f t="shared" si="3"/>
        <v>0</v>
      </c>
      <c r="BB12" s="90">
        <f t="shared" si="3"/>
        <v>0</v>
      </c>
      <c r="BC12" s="91">
        <f t="shared" si="3"/>
        <v>0</v>
      </c>
      <c r="BD12" s="368"/>
    </row>
    <row r="13" spans="1:56">
      <c r="B13" s="5" t="s">
        <v>122</v>
      </c>
      <c r="C13" s="49">
        <f>1/$A$1*'[1]4407Imp'!$B$194</f>
        <v>7.5546069199999982E-2</v>
      </c>
      <c r="D13" s="12">
        <f>1/$A$1*'[1]4407Imp'!$C$194</f>
        <v>0.16483004700000001</v>
      </c>
      <c r="E13" s="12">
        <f>1/$A$1*'[1]4407Imp'!$D$194</f>
        <v>0.15160490319999997</v>
      </c>
      <c r="F13" s="12">
        <f>1/$A$1*'[1]4407Imp'!$E$194</f>
        <v>0.10470090833333331</v>
      </c>
      <c r="G13" s="12">
        <f>1/$A$1*'[1]4407Imp'!$F$194</f>
        <v>6.4008287800000008E-2</v>
      </c>
      <c r="H13" s="12">
        <f>1/$A$1*'[1]4407Imp'!$G$194</f>
        <v>2.3276759799999994E-2</v>
      </c>
      <c r="I13" s="12">
        <f>1/$A$1*'[1]4407Imp'!$H$194</f>
        <v>2.8253058399999996E-2</v>
      </c>
      <c r="J13" s="39">
        <f>1/$A$1*'[1]4407Imp'!$I$194</f>
        <v>4.8482263599999992E-2</v>
      </c>
      <c r="K13" s="39">
        <f>1/$A$1*'[1]4407Imp'!$J$194</f>
        <v>2.3522724799999999E-2</v>
      </c>
      <c r="L13" s="39">
        <f>1/$A$1*'[1]4407Imp'!K$194</f>
        <v>6.1691298E-3</v>
      </c>
      <c r="M13" s="12">
        <f>1/$A$1*'[1]4407Imp'!L$194</f>
        <v>4.6451185999999995E-3</v>
      </c>
      <c r="N13" s="12">
        <f>1/$A$1*'[1]4407Imp'!M$194</f>
        <v>7.2868917999999996E-3</v>
      </c>
      <c r="O13" s="12">
        <f>1/$A$1*'[1]4407Imp'!N$194</f>
        <v>1.3043999999999998E-2</v>
      </c>
      <c r="P13" s="12">
        <f>1/$A$1*'[1]4407Imp'!O$194</f>
        <v>4.7896445999999994E-3</v>
      </c>
      <c r="Q13" s="12">
        <f>1/$A$1*'[1]4407Imp'!P$194</f>
        <v>6.3599999999999993E-3</v>
      </c>
      <c r="R13" s="12">
        <f>1/$A$1*'[1]4407Imp'!Q$194</f>
        <v>9.0019999999999996E-3</v>
      </c>
      <c r="S13" s="14">
        <f>1/$A$1*'[1]4407Imp'!R$194</f>
        <v>1.3214753199999998E-2</v>
      </c>
      <c r="T13" s="12">
        <f>1/$A$1*'[1]4407Imp'!S$194</f>
        <v>2.2026137799999998E-2</v>
      </c>
      <c r="U13" s="12">
        <f>1/$A$1*'[1]4407Imp'!T$194</f>
        <v>2.5304092799999997E-2</v>
      </c>
      <c r="V13" s="12">
        <f>1/$A$1*'[1]4407Imp'!U$194</f>
        <v>2.5447573199999997E-2</v>
      </c>
      <c r="W13" s="12">
        <f>1/$A$1*'[1]4407Imp'!V$194</f>
        <v>3.0339872199999996E-2</v>
      </c>
      <c r="X13" s="12">
        <f>1/$A$1*'[1]4407Imp'!W$194</f>
        <v>0</v>
      </c>
      <c r="Y13" s="12">
        <f>1/$A$1*'[1]4407Imp'!X$194</f>
        <v>0</v>
      </c>
      <c r="Z13" s="12">
        <f>1/$A$1*'[1]4407Imp'!Y$194</f>
        <v>0</v>
      </c>
      <c r="AA13" s="12">
        <f>1/$A$1*'[1]4407Imp'!Z$194</f>
        <v>0</v>
      </c>
      <c r="AB13" s="11">
        <f>1/$A$1*'[1]4407Imp'!AA$194</f>
        <v>0</v>
      </c>
      <c r="AC13" s="372"/>
      <c r="AD13" s="267">
        <f>'[1]4407Imp'!AB$194</f>
        <v>5.6566999999999998</v>
      </c>
      <c r="AE13" s="187">
        <f>'[1]4407Imp'!AC$194</f>
        <v>12.845599999999999</v>
      </c>
      <c r="AF13" s="187">
        <f>'[1]4407Imp'!AD$194</f>
        <v>12.7135</v>
      </c>
      <c r="AG13" s="187">
        <f>'[1]4407Imp'!AE$194</f>
        <v>11.098099999999999</v>
      </c>
      <c r="AH13" s="187">
        <f>'[1]4407Imp'!AF$194</f>
        <v>7.8911999999999995</v>
      </c>
      <c r="AI13" s="187">
        <f>'[1]4407Imp'!AG$194</f>
        <v>3.8693999999999997</v>
      </c>
      <c r="AJ13" s="187">
        <f>'[1]4407Imp'!AH$194</f>
        <v>4.7355</v>
      </c>
      <c r="AK13" s="187">
        <f>'[1]4407Imp'!AI$194</f>
        <v>8.0335000000000001</v>
      </c>
      <c r="AL13" s="187">
        <f>'[1]4407Imp'!AJ$194</f>
        <v>6.6099999999999994</v>
      </c>
      <c r="AM13" s="187">
        <f>'[1]4407Imp'!AK$194</f>
        <v>1.7937999999999998</v>
      </c>
      <c r="AN13" s="187">
        <f>'[1]4407Imp'!AL$194</f>
        <v>1.3148</v>
      </c>
      <c r="AO13" s="187">
        <f>'[1]4407Imp'!AM$194</f>
        <v>2.4817999999999998</v>
      </c>
      <c r="AP13" s="187">
        <f>'[1]4407Imp'!AN$194</f>
        <v>4.4486999999999997</v>
      </c>
      <c r="AQ13" s="187">
        <f>'[1]4407Imp'!AO$194</f>
        <v>1.5851999999999999</v>
      </c>
      <c r="AR13" s="187">
        <f>'[1]4407Imp'!AP$194</f>
        <v>1.7225999999999999</v>
      </c>
      <c r="AS13" s="187">
        <f>'[1]4407Imp'!AQ$194</f>
        <v>1.7403</v>
      </c>
      <c r="AT13" s="427">
        <f>'[1]4407Imp'!AR$194</f>
        <v>2.6448999999999998</v>
      </c>
      <c r="AU13" s="187">
        <f>'[1]4407Imp'!AS$194</f>
        <v>4.6635</v>
      </c>
      <c r="AV13" s="187">
        <f>'[1]4407Imp'!AT$194</f>
        <v>5.6849999999999996</v>
      </c>
      <c r="AW13" s="187">
        <f>'[1]4407Imp'!AU$194</f>
        <v>5.6217999999999995</v>
      </c>
      <c r="AX13" s="187">
        <f>'[1]4407Imp'!AV$194</f>
        <v>5.9459</v>
      </c>
      <c r="AY13" s="187">
        <f>'[1]4407Imp'!AW$194</f>
        <v>0</v>
      </c>
      <c r="AZ13" s="187">
        <f>'[1]4407Imp'!AX$194</f>
        <v>0</v>
      </c>
      <c r="BA13" s="187">
        <f>'[1]4407Imp'!AY$194</f>
        <v>0</v>
      </c>
      <c r="BB13" s="187">
        <f>'[1]4407Imp'!AZ$194</f>
        <v>0</v>
      </c>
      <c r="BC13" s="188">
        <f>'[1]4407Imp'!BA$194</f>
        <v>0</v>
      </c>
      <c r="BD13" s="368"/>
    </row>
    <row r="14" spans="1:56" ht="13" thickBot="1">
      <c r="B14" s="449" t="s">
        <v>17</v>
      </c>
      <c r="C14" s="125">
        <f t="shared" ref="C14:AB14" si="4">SUM(C12:C12)-SUM(C13:C13)</f>
        <v>0</v>
      </c>
      <c r="D14" s="126">
        <f t="shared" si="4"/>
        <v>8.9999999999812452E-6</v>
      </c>
      <c r="E14" s="126">
        <f t="shared" si="4"/>
        <v>0</v>
      </c>
      <c r="F14" s="126">
        <f t="shared" si="4"/>
        <v>0</v>
      </c>
      <c r="G14" s="126">
        <f t="shared" si="4"/>
        <v>0</v>
      </c>
      <c r="H14" s="126">
        <f t="shared" si="4"/>
        <v>0</v>
      </c>
      <c r="I14" s="126">
        <f t="shared" si="4"/>
        <v>2.3999999999999716E-5</v>
      </c>
      <c r="J14" s="127">
        <f t="shared" si="4"/>
        <v>0</v>
      </c>
      <c r="K14" s="127">
        <f t="shared" si="4"/>
        <v>0</v>
      </c>
      <c r="L14" s="127">
        <f t="shared" si="4"/>
        <v>0</v>
      </c>
      <c r="M14" s="126">
        <f t="shared" si="4"/>
        <v>7.0000000000000617E-6</v>
      </c>
      <c r="N14" s="126">
        <f t="shared" si="4"/>
        <v>2.3599999999999836E-4</v>
      </c>
      <c r="O14" s="126">
        <f t="shared" si="4"/>
        <v>2.6300799999998473E-5</v>
      </c>
      <c r="P14" s="126">
        <f t="shared" si="4"/>
        <v>9.5654999999999178E-5</v>
      </c>
      <c r="Q14" s="126">
        <f t="shared" si="4"/>
        <v>0</v>
      </c>
      <c r="R14" s="126">
        <f t="shared" si="4"/>
        <v>2.8999999999999512E-5</v>
      </c>
      <c r="S14" s="358">
        <f t="shared" si="4"/>
        <v>0</v>
      </c>
      <c r="T14" s="126">
        <f t="shared" si="4"/>
        <v>1.2600000000000111E-4</v>
      </c>
      <c r="U14" s="126">
        <f t="shared" si="4"/>
        <v>1.4799999999999536E-4</v>
      </c>
      <c r="V14" s="126">
        <f t="shared" si="4"/>
        <v>3.4000000000002778E-5</v>
      </c>
      <c r="W14" s="126">
        <f t="shared" si="4"/>
        <v>6.0449999999999914E-3</v>
      </c>
      <c r="X14" s="126">
        <f t="shared" si="4"/>
        <v>0</v>
      </c>
      <c r="Y14" s="126">
        <f t="shared" si="4"/>
        <v>0</v>
      </c>
      <c r="Z14" s="126">
        <f t="shared" si="4"/>
        <v>0</v>
      </c>
      <c r="AA14" s="126">
        <f t="shared" si="4"/>
        <v>0</v>
      </c>
      <c r="AB14" s="128">
        <f t="shared" si="4"/>
        <v>0</v>
      </c>
      <c r="AC14" s="38"/>
      <c r="AD14" s="369">
        <f t="shared" ref="AD14:BC14" si="5">SUM(AD12:AD12)-SUM(AD13:AD13)</f>
        <v>0</v>
      </c>
      <c r="AE14" s="370">
        <f t="shared" si="5"/>
        <v>6.0000000000037801E-4</v>
      </c>
      <c r="AF14" s="370">
        <f t="shared" si="5"/>
        <v>0</v>
      </c>
      <c r="AG14" s="370">
        <f t="shared" si="5"/>
        <v>0</v>
      </c>
      <c r="AH14" s="370">
        <f t="shared" si="5"/>
        <v>0</v>
      </c>
      <c r="AI14" s="370">
        <f t="shared" si="5"/>
        <v>0</v>
      </c>
      <c r="AJ14" s="370">
        <f t="shared" si="5"/>
        <v>6.5999999999997172E-3</v>
      </c>
      <c r="AK14" s="370">
        <f t="shared" si="5"/>
        <v>0</v>
      </c>
      <c r="AL14" s="370">
        <f t="shared" si="5"/>
        <v>0</v>
      </c>
      <c r="AM14" s="370">
        <f t="shared" si="5"/>
        <v>0</v>
      </c>
      <c r="AN14" s="370">
        <f t="shared" si="5"/>
        <v>2.4000000000001798E-3</v>
      </c>
      <c r="AO14" s="370">
        <f t="shared" si="5"/>
        <v>9.3100000000000183E-2</v>
      </c>
      <c r="AP14" s="370">
        <f t="shared" si="5"/>
        <v>1.6799999999999926E-2</v>
      </c>
      <c r="AQ14" s="370">
        <f t="shared" si="5"/>
        <v>5.2400000000000002E-2</v>
      </c>
      <c r="AR14" s="370">
        <f t="shared" si="5"/>
        <v>0</v>
      </c>
      <c r="AS14" s="370">
        <f t="shared" si="5"/>
        <v>3.2000000000000917E-3</v>
      </c>
      <c r="AT14" s="429">
        <f t="shared" si="5"/>
        <v>0</v>
      </c>
      <c r="AU14" s="370">
        <f t="shared" si="5"/>
        <v>1.6200000000000436E-2</v>
      </c>
      <c r="AV14" s="370">
        <f t="shared" si="5"/>
        <v>1.6800000000000814E-2</v>
      </c>
      <c r="AW14" s="370">
        <f t="shared" si="5"/>
        <v>1.6999999999987025E-3</v>
      </c>
      <c r="AX14" s="370">
        <f t="shared" si="5"/>
        <v>5.5899999999999395E-2</v>
      </c>
      <c r="AY14" s="370">
        <f t="shared" si="5"/>
        <v>0</v>
      </c>
      <c r="AZ14" s="370">
        <f t="shared" si="5"/>
        <v>0</v>
      </c>
      <c r="BA14" s="370">
        <f t="shared" si="5"/>
        <v>0</v>
      </c>
      <c r="BB14" s="370">
        <f t="shared" si="5"/>
        <v>0</v>
      </c>
      <c r="BC14" s="371">
        <f t="shared" si="5"/>
        <v>0</v>
      </c>
      <c r="BD14" s="368"/>
    </row>
    <row r="15" spans="1:56" ht="13" thickTop="1">
      <c r="AD15" s="34"/>
      <c r="AE15" s="34"/>
      <c r="AF15" s="34"/>
      <c r="AG15" s="34"/>
      <c r="AH15" s="34"/>
      <c r="AI15" s="34"/>
      <c r="AJ15" s="34"/>
      <c r="AK15" s="34"/>
      <c r="AL15" s="34"/>
      <c r="AM15" s="34"/>
      <c r="AN15" s="34"/>
      <c r="AO15" s="34"/>
      <c r="AP15" s="34"/>
      <c r="AQ15" s="34"/>
      <c r="AR15" s="34"/>
      <c r="AS15" s="34"/>
      <c r="AT15" s="430"/>
      <c r="AU15" s="34"/>
      <c r="AV15" s="34"/>
      <c r="AW15" s="34"/>
      <c r="AX15" s="34"/>
      <c r="AY15" s="34"/>
      <c r="AZ15" s="34"/>
      <c r="BA15" s="34"/>
      <c r="BB15" s="34"/>
      <c r="BC15" s="34"/>
    </row>
    <row r="16" spans="1:56">
      <c r="AD16" s="34"/>
      <c r="AE16" s="34"/>
      <c r="AF16" s="34"/>
      <c r="AG16" s="34"/>
      <c r="AH16" s="34"/>
      <c r="AI16" s="34"/>
      <c r="AJ16" s="34"/>
      <c r="AK16" s="34"/>
      <c r="AL16" s="34"/>
      <c r="AM16" s="34"/>
      <c r="AN16" s="34"/>
      <c r="AO16" s="34"/>
      <c r="AP16" s="34"/>
      <c r="AQ16" s="34"/>
      <c r="AR16" s="34"/>
      <c r="AS16" s="34"/>
      <c r="AT16" s="430"/>
      <c r="AU16" s="34"/>
      <c r="AV16" s="34"/>
      <c r="AW16" s="34"/>
      <c r="AX16" s="34"/>
      <c r="AY16" s="34"/>
      <c r="AZ16" s="34"/>
      <c r="BA16" s="34"/>
      <c r="BB16" s="34"/>
      <c r="BC16" s="34"/>
    </row>
    <row r="17" spans="30:55">
      <c r="AD17" s="34"/>
      <c r="AE17" s="34"/>
      <c r="AF17" s="34"/>
      <c r="AG17" s="34"/>
      <c r="AH17" s="34"/>
      <c r="AI17" s="34"/>
      <c r="AJ17" s="34"/>
      <c r="AK17" s="34"/>
      <c r="AL17" s="34"/>
      <c r="AM17" s="34"/>
      <c r="AN17" s="34"/>
      <c r="AO17" s="34"/>
      <c r="AP17" s="34"/>
      <c r="AQ17" s="34"/>
      <c r="AR17" s="34"/>
      <c r="AS17" s="34"/>
      <c r="AT17" s="430"/>
      <c r="AU17" s="34"/>
      <c r="AV17" s="34"/>
      <c r="AW17" s="34"/>
      <c r="AX17" s="34"/>
      <c r="AY17" s="34"/>
      <c r="AZ17" s="34"/>
      <c r="BA17" s="34"/>
      <c r="BB17" s="34"/>
      <c r="BC17" s="34"/>
    </row>
    <row r="18" spans="30:55">
      <c r="AD18" s="34"/>
      <c r="AE18" s="34"/>
      <c r="AF18" s="34"/>
      <c r="AG18" s="34"/>
      <c r="AH18" s="34"/>
      <c r="AI18" s="34"/>
      <c r="AJ18" s="34"/>
      <c r="AK18" s="34"/>
      <c r="AL18" s="34"/>
      <c r="AM18" s="34"/>
      <c r="AN18" s="34"/>
      <c r="AO18" s="34"/>
      <c r="AP18" s="34"/>
      <c r="AQ18" s="34"/>
      <c r="AR18" s="34"/>
      <c r="AS18" s="34"/>
      <c r="AT18" s="430"/>
      <c r="AU18" s="34"/>
      <c r="AV18" s="34"/>
      <c r="AW18" s="34"/>
      <c r="AX18" s="34"/>
      <c r="AY18" s="34"/>
      <c r="AZ18" s="34"/>
      <c r="BA18" s="34"/>
      <c r="BB18" s="34"/>
      <c r="BC18" s="34"/>
    </row>
    <row r="19" spans="30:55">
      <c r="AD19" s="34"/>
      <c r="AE19" s="34"/>
      <c r="AF19" s="34"/>
      <c r="AG19" s="34"/>
      <c r="AH19" s="34"/>
      <c r="AI19" s="34"/>
      <c r="AJ19" s="34"/>
      <c r="AK19" s="34"/>
      <c r="AL19" s="34"/>
      <c r="AM19" s="34"/>
      <c r="AN19" s="34"/>
      <c r="AO19" s="34"/>
      <c r="AP19" s="34"/>
      <c r="AQ19" s="34"/>
      <c r="AR19" s="34"/>
      <c r="AS19" s="34"/>
      <c r="AT19" s="430"/>
      <c r="AU19" s="34"/>
      <c r="AV19" s="34"/>
      <c r="AW19" s="34"/>
      <c r="AX19" s="34"/>
      <c r="AY19" s="34"/>
      <c r="AZ19" s="34"/>
      <c r="BA19" s="34"/>
      <c r="BB19" s="34"/>
      <c r="BC19" s="34"/>
    </row>
    <row r="20" spans="30:55">
      <c r="AD20" s="34"/>
      <c r="AE20" s="34"/>
      <c r="AF20" s="34"/>
      <c r="AG20" s="34"/>
      <c r="AH20" s="34"/>
      <c r="AI20" s="34"/>
      <c r="AJ20" s="34"/>
      <c r="AK20" s="34"/>
      <c r="AL20" s="34"/>
      <c r="AM20" s="34"/>
      <c r="AN20" s="34"/>
      <c r="AO20" s="34"/>
      <c r="AP20" s="34"/>
      <c r="AQ20" s="34"/>
      <c r="AR20" s="34"/>
      <c r="AS20" s="34"/>
      <c r="AT20" s="430"/>
      <c r="AU20" s="34"/>
      <c r="AV20" s="34"/>
      <c r="AW20" s="34"/>
      <c r="AX20" s="34"/>
      <c r="AY20" s="34"/>
      <c r="AZ20" s="34"/>
      <c r="BA20" s="34"/>
      <c r="BB20" s="34"/>
      <c r="BC20" s="34"/>
    </row>
    <row r="21" spans="30:55">
      <c r="AD21" s="34"/>
      <c r="AE21" s="34"/>
      <c r="AF21" s="34"/>
      <c r="AG21" s="34"/>
      <c r="AH21" s="34"/>
      <c r="AI21" s="34"/>
      <c r="AJ21" s="34"/>
      <c r="AK21" s="34"/>
      <c r="AL21" s="34"/>
      <c r="AM21" s="34"/>
      <c r="AN21" s="34"/>
      <c r="AO21" s="34"/>
      <c r="AP21" s="34"/>
      <c r="AQ21" s="34"/>
      <c r="AR21" s="34"/>
      <c r="AS21" s="34"/>
      <c r="AT21" s="430"/>
      <c r="AU21" s="34"/>
      <c r="AV21" s="34"/>
      <c r="AW21" s="34"/>
      <c r="AX21" s="34"/>
      <c r="AY21" s="34"/>
      <c r="AZ21" s="34"/>
      <c r="BA21" s="34"/>
      <c r="BB21" s="34"/>
      <c r="BC21" s="34"/>
    </row>
    <row r="22" spans="30:55">
      <c r="AD22" s="34"/>
      <c r="AE22" s="34"/>
      <c r="AF22" s="34"/>
      <c r="AG22" s="34"/>
      <c r="AH22" s="34"/>
      <c r="AI22" s="34"/>
      <c r="AJ22" s="34"/>
      <c r="AK22" s="34"/>
      <c r="AL22" s="34"/>
      <c r="AM22" s="34"/>
      <c r="AN22" s="34"/>
      <c r="AO22" s="34"/>
      <c r="AP22" s="34"/>
      <c r="AQ22" s="34"/>
      <c r="AR22" s="34"/>
      <c r="AS22" s="34"/>
      <c r="AT22" s="430"/>
      <c r="AU22" s="34"/>
      <c r="AV22" s="34"/>
      <c r="AW22" s="34"/>
      <c r="AX22" s="34"/>
      <c r="AY22" s="34"/>
      <c r="AZ22" s="34"/>
      <c r="BA22" s="34"/>
      <c r="BB22" s="34"/>
      <c r="BC22" s="34"/>
    </row>
    <row r="23" spans="30:55">
      <c r="AD23" s="34"/>
      <c r="AE23" s="34"/>
      <c r="AF23" s="34"/>
      <c r="AG23" s="34"/>
      <c r="AH23" s="34"/>
      <c r="AI23" s="34"/>
      <c r="AJ23" s="34"/>
      <c r="AK23" s="34"/>
      <c r="AL23" s="34"/>
      <c r="AM23" s="34"/>
      <c r="AN23" s="34"/>
      <c r="AO23" s="34"/>
      <c r="AP23" s="34"/>
      <c r="AQ23" s="34"/>
      <c r="AR23" s="34"/>
      <c r="AS23" s="34"/>
      <c r="AT23" s="430"/>
      <c r="AU23" s="34"/>
      <c r="AV23" s="34"/>
      <c r="AW23" s="34"/>
      <c r="AX23" s="34"/>
      <c r="AY23" s="34"/>
      <c r="AZ23" s="34"/>
      <c r="BA23" s="34"/>
      <c r="BB23" s="34"/>
      <c r="BC23" s="34"/>
    </row>
    <row r="24" spans="30:55">
      <c r="AD24" s="34"/>
      <c r="AE24" s="34"/>
      <c r="AF24" s="34"/>
      <c r="AG24" s="34"/>
      <c r="AH24" s="34"/>
      <c r="AI24" s="34"/>
      <c r="AJ24" s="34"/>
      <c r="AK24" s="34"/>
      <c r="AL24" s="34"/>
      <c r="AM24" s="34"/>
      <c r="AN24" s="34"/>
      <c r="AO24" s="34"/>
      <c r="AP24" s="34"/>
      <c r="AQ24" s="34"/>
      <c r="AR24" s="34"/>
      <c r="AS24" s="34"/>
      <c r="AT24" s="430"/>
      <c r="AU24" s="34"/>
      <c r="AV24" s="34"/>
      <c r="AW24" s="34"/>
      <c r="AX24" s="34"/>
      <c r="AY24" s="34"/>
      <c r="AZ24" s="34"/>
      <c r="BA24" s="34"/>
      <c r="BB24" s="34"/>
      <c r="BC24" s="34"/>
    </row>
    <row r="25" spans="30:55">
      <c r="AD25" s="34"/>
      <c r="AE25" s="34"/>
      <c r="AF25" s="34"/>
      <c r="AG25" s="34"/>
      <c r="AH25" s="34"/>
      <c r="AI25" s="34"/>
      <c r="AJ25" s="34"/>
      <c r="AK25" s="34"/>
      <c r="AL25" s="34"/>
      <c r="AM25" s="34"/>
      <c r="AN25" s="34"/>
      <c r="AO25" s="34"/>
      <c r="AP25" s="34"/>
      <c r="AQ25" s="34"/>
      <c r="AR25" s="34"/>
      <c r="AS25" s="34"/>
      <c r="AT25" s="430"/>
      <c r="AU25" s="34"/>
      <c r="AV25" s="34"/>
      <c r="AW25" s="34"/>
      <c r="AX25" s="34"/>
      <c r="AY25" s="34"/>
      <c r="AZ25" s="34"/>
      <c r="BA25" s="34"/>
      <c r="BB25" s="34"/>
      <c r="BC25" s="34"/>
    </row>
    <row r="26" spans="30:55">
      <c r="AD26" s="34"/>
      <c r="AE26" s="34"/>
      <c r="AF26" s="34"/>
      <c r="AG26" s="34"/>
      <c r="AH26" s="34"/>
      <c r="AI26" s="34"/>
      <c r="AJ26" s="34"/>
      <c r="AK26" s="34"/>
      <c r="AL26" s="34"/>
      <c r="AM26" s="34"/>
      <c r="AN26" s="34"/>
      <c r="AO26" s="34"/>
      <c r="AP26" s="34"/>
      <c r="AQ26" s="34"/>
      <c r="AR26" s="34"/>
      <c r="AS26" s="34"/>
      <c r="AT26" s="430"/>
      <c r="AU26" s="34"/>
      <c r="AV26" s="34"/>
      <c r="AW26" s="34"/>
      <c r="AX26" s="34"/>
      <c r="AY26" s="34"/>
      <c r="AZ26" s="34"/>
      <c r="BA26" s="34"/>
      <c r="BB26" s="34"/>
      <c r="BC26" s="34"/>
    </row>
    <row r="27" spans="30:55">
      <c r="AD27" s="34"/>
      <c r="AE27" s="34"/>
      <c r="AF27" s="34"/>
      <c r="AG27" s="34"/>
      <c r="AH27" s="34"/>
      <c r="AI27" s="34"/>
      <c r="AJ27" s="34"/>
      <c r="AK27" s="34"/>
      <c r="AL27" s="34"/>
      <c r="AM27" s="34"/>
      <c r="AN27" s="34"/>
      <c r="AO27" s="34"/>
      <c r="AP27" s="34"/>
      <c r="AQ27" s="34"/>
      <c r="AR27" s="34"/>
      <c r="AS27" s="34"/>
      <c r="AT27" s="430"/>
      <c r="AU27" s="34"/>
      <c r="AV27" s="34"/>
      <c r="AW27" s="34"/>
      <c r="AX27" s="34"/>
      <c r="AY27" s="34"/>
      <c r="AZ27" s="34"/>
      <c r="BA27" s="34"/>
      <c r="BB27" s="34"/>
      <c r="BC27" s="34"/>
    </row>
    <row r="28" spans="30:55">
      <c r="AD28" s="34"/>
      <c r="AE28" s="34"/>
      <c r="AF28" s="34"/>
      <c r="AG28" s="34"/>
      <c r="AH28" s="34"/>
      <c r="AI28" s="34"/>
      <c r="AJ28" s="34"/>
      <c r="AK28" s="34"/>
      <c r="AL28" s="34"/>
      <c r="AM28" s="34"/>
      <c r="AN28" s="34"/>
      <c r="AO28" s="34"/>
      <c r="AP28" s="34"/>
      <c r="AQ28" s="34"/>
      <c r="AR28" s="34"/>
      <c r="AS28" s="34"/>
      <c r="AT28" s="430"/>
      <c r="AU28" s="34"/>
      <c r="AV28" s="34"/>
      <c r="AW28" s="34"/>
      <c r="AX28" s="34"/>
      <c r="AY28" s="34"/>
      <c r="AZ28" s="34"/>
      <c r="BA28" s="34"/>
      <c r="BB28" s="34"/>
      <c r="BC28" s="34"/>
    </row>
    <row r="29" spans="30:55">
      <c r="AD29" s="34"/>
      <c r="AE29" s="34"/>
      <c r="AF29" s="34"/>
      <c r="AG29" s="34"/>
      <c r="AH29" s="34"/>
      <c r="AI29" s="34"/>
      <c r="AJ29" s="34"/>
      <c r="AK29" s="34"/>
      <c r="AL29" s="34"/>
      <c r="AM29" s="34"/>
      <c r="AN29" s="34"/>
      <c r="AO29" s="34"/>
      <c r="AP29" s="34"/>
      <c r="AQ29" s="34"/>
      <c r="AR29" s="34"/>
      <c r="AS29" s="34"/>
      <c r="AT29" s="430"/>
      <c r="AU29" s="34"/>
      <c r="AV29" s="34"/>
      <c r="AW29" s="34"/>
      <c r="AX29" s="34"/>
      <c r="AY29" s="34"/>
      <c r="AZ29" s="34"/>
      <c r="BA29" s="34"/>
      <c r="BB29" s="34"/>
      <c r="BC29" s="34"/>
    </row>
    <row r="30" spans="30:55">
      <c r="AD30" s="34"/>
      <c r="AE30" s="34"/>
      <c r="AF30" s="34"/>
      <c r="AG30" s="34"/>
      <c r="AH30" s="34"/>
      <c r="AI30" s="34"/>
      <c r="AJ30" s="34"/>
      <c r="AK30" s="34"/>
      <c r="AL30" s="34"/>
      <c r="AM30" s="34"/>
      <c r="AN30" s="34"/>
      <c r="AO30" s="34"/>
      <c r="AP30" s="34"/>
      <c r="AQ30" s="34"/>
      <c r="AR30" s="34"/>
      <c r="AS30" s="34"/>
      <c r="AT30" s="430"/>
      <c r="AU30" s="34"/>
      <c r="AV30" s="34"/>
      <c r="AW30" s="34"/>
      <c r="AX30" s="34"/>
      <c r="AY30" s="34"/>
      <c r="AZ30" s="34"/>
      <c r="BA30" s="34"/>
      <c r="BB30" s="34"/>
      <c r="BC30" s="34"/>
    </row>
    <row r="31" spans="30:55">
      <c r="AD31" s="34"/>
      <c r="AE31" s="34"/>
      <c r="AF31" s="34"/>
      <c r="AG31" s="34"/>
      <c r="AH31" s="34"/>
      <c r="AI31" s="34"/>
      <c r="AJ31" s="34"/>
      <c r="AK31" s="34"/>
      <c r="AL31" s="34"/>
      <c r="AM31" s="34"/>
      <c r="AN31" s="34"/>
      <c r="AO31" s="34"/>
      <c r="AP31" s="34"/>
      <c r="AQ31" s="34"/>
      <c r="AR31" s="34"/>
      <c r="AS31" s="34"/>
      <c r="AT31" s="430"/>
      <c r="AU31" s="34"/>
      <c r="AV31" s="34"/>
      <c r="AW31" s="34"/>
      <c r="AX31" s="34"/>
      <c r="AY31" s="34"/>
      <c r="AZ31" s="34"/>
      <c r="BA31" s="34"/>
      <c r="BB31" s="34"/>
      <c r="BC31" s="34"/>
    </row>
    <row r="32" spans="30:55">
      <c r="AD32" s="34"/>
      <c r="AE32" s="34"/>
      <c r="AF32" s="34"/>
      <c r="AG32" s="34"/>
      <c r="AH32" s="34"/>
      <c r="AI32" s="34"/>
      <c r="AJ32" s="34"/>
      <c r="AK32" s="34"/>
      <c r="AL32" s="34"/>
      <c r="AM32" s="34"/>
      <c r="AN32" s="34"/>
      <c r="AO32" s="34"/>
      <c r="AP32" s="34"/>
      <c r="AQ32" s="34"/>
      <c r="AR32" s="34"/>
      <c r="AS32" s="34"/>
      <c r="AT32" s="430"/>
      <c r="AU32" s="34"/>
      <c r="AV32" s="34"/>
      <c r="AW32" s="34"/>
      <c r="AX32" s="34"/>
      <c r="AY32" s="34"/>
      <c r="AZ32" s="34"/>
      <c r="BA32" s="34"/>
      <c r="BB32" s="34"/>
      <c r="BC32" s="34"/>
    </row>
    <row r="33" spans="30:55">
      <c r="AD33" s="34"/>
      <c r="AE33" s="34"/>
      <c r="AF33" s="34"/>
      <c r="AG33" s="34"/>
      <c r="AH33" s="34"/>
      <c r="AI33" s="34"/>
      <c r="AJ33" s="34"/>
      <c r="AK33" s="34"/>
      <c r="AL33" s="34"/>
      <c r="AM33" s="34"/>
      <c r="AN33" s="34"/>
      <c r="AO33" s="34"/>
      <c r="AP33" s="34"/>
      <c r="AQ33" s="34"/>
      <c r="AR33" s="34"/>
      <c r="AS33" s="34"/>
      <c r="AT33" s="430"/>
      <c r="AU33" s="34"/>
      <c r="AV33" s="34"/>
      <c r="AW33" s="34"/>
      <c r="AX33" s="34"/>
      <c r="AY33" s="34"/>
      <c r="AZ33" s="34"/>
      <c r="BA33" s="34"/>
      <c r="BB33" s="34"/>
      <c r="BC33" s="34"/>
    </row>
    <row r="34" spans="30:55">
      <c r="AD34" s="34"/>
      <c r="AE34" s="34"/>
      <c r="AF34" s="34"/>
      <c r="AG34" s="34"/>
      <c r="AH34" s="34"/>
      <c r="AI34" s="34"/>
      <c r="AJ34" s="34"/>
      <c r="AK34" s="34"/>
      <c r="AL34" s="34"/>
      <c r="AM34" s="34"/>
      <c r="AN34" s="34"/>
      <c r="AO34" s="34"/>
      <c r="AP34" s="34"/>
      <c r="AQ34" s="34"/>
      <c r="AR34" s="34"/>
      <c r="AS34" s="34"/>
      <c r="AT34" s="430"/>
      <c r="AU34" s="34"/>
      <c r="AV34" s="34"/>
      <c r="AW34" s="34"/>
      <c r="AX34" s="34"/>
      <c r="AY34" s="34"/>
      <c r="AZ34" s="34"/>
      <c r="BA34" s="34"/>
      <c r="BB34" s="34"/>
      <c r="BC34" s="34"/>
    </row>
    <row r="35" spans="30:55">
      <c r="AD35" s="34"/>
      <c r="AE35" s="34"/>
      <c r="AF35" s="34"/>
      <c r="AG35" s="34"/>
      <c r="AH35" s="34"/>
      <c r="AI35" s="34"/>
      <c r="AJ35" s="34"/>
      <c r="AK35" s="34"/>
      <c r="AL35" s="34"/>
      <c r="AM35" s="34"/>
      <c r="AN35" s="34"/>
      <c r="AO35" s="34"/>
      <c r="AP35" s="34"/>
      <c r="AQ35" s="34"/>
      <c r="AR35" s="34"/>
      <c r="AS35" s="34"/>
      <c r="AT35" s="430"/>
      <c r="AU35" s="34"/>
      <c r="AV35" s="34"/>
      <c r="AW35" s="34"/>
      <c r="AX35" s="34"/>
      <c r="AY35" s="34"/>
      <c r="AZ35" s="34"/>
      <c r="BA35" s="34"/>
      <c r="BB35" s="34"/>
      <c r="BC35" s="34"/>
    </row>
    <row r="36" spans="30:55">
      <c r="AD36" s="34"/>
      <c r="AE36" s="34"/>
      <c r="AF36" s="34"/>
      <c r="AG36" s="34"/>
      <c r="AH36" s="34"/>
      <c r="AI36" s="34"/>
      <c r="AJ36" s="34"/>
      <c r="AK36" s="34"/>
      <c r="AL36" s="34"/>
      <c r="AM36" s="34"/>
      <c r="AN36" s="34"/>
      <c r="AO36" s="34"/>
      <c r="AP36" s="34"/>
      <c r="AQ36" s="34"/>
      <c r="AR36" s="34"/>
      <c r="AS36" s="34"/>
      <c r="AT36" s="430"/>
      <c r="AU36" s="34"/>
      <c r="AV36" s="34"/>
      <c r="AW36" s="34"/>
      <c r="AX36" s="34"/>
      <c r="AY36" s="34"/>
      <c r="AZ36" s="34"/>
      <c r="BA36" s="34"/>
      <c r="BB36" s="34"/>
      <c r="BC36" s="34"/>
    </row>
    <row r="37" spans="30:55">
      <c r="AD37" s="34"/>
      <c r="AE37" s="34"/>
      <c r="AF37" s="34"/>
      <c r="AG37" s="34"/>
      <c r="AH37" s="34"/>
      <c r="AI37" s="34"/>
      <c r="AJ37" s="34"/>
      <c r="AK37" s="34"/>
      <c r="AL37" s="34"/>
      <c r="AM37" s="34"/>
      <c r="AN37" s="34"/>
      <c r="AO37" s="34"/>
      <c r="AP37" s="34"/>
      <c r="AQ37" s="34"/>
      <c r="AR37" s="34"/>
      <c r="AS37" s="34"/>
      <c r="AT37" s="430"/>
      <c r="AU37" s="34"/>
      <c r="AV37" s="34"/>
      <c r="AW37" s="34"/>
      <c r="AX37" s="34"/>
      <c r="AY37" s="34"/>
      <c r="AZ37" s="34"/>
      <c r="BA37" s="34"/>
      <c r="BB37" s="34"/>
      <c r="BC37" s="34"/>
    </row>
  </sheetData>
  <mergeCells count="5">
    <mergeCell ref="B2:B4"/>
    <mergeCell ref="C2:AB2"/>
    <mergeCell ref="C3:AB3"/>
    <mergeCell ref="AD3:BC3"/>
    <mergeCell ref="AD2:BC2"/>
  </mergeCells>
  <phoneticPr fontId="2" type="noConversion"/>
  <pageMargins left="0.75" right="0.75" top="1" bottom="1" header="0.5" footer="0.5"/>
  <pageSetup paperSize="9"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BD44"/>
  <sheetViews>
    <sheetView workbookViewId="0">
      <pane xSplit="2" ySplit="4" topLeftCell="C5"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31" customWidth="1"/>
    <col min="47" max="50" width="5.6328125" style="35" customWidth="1"/>
    <col min="51" max="55" width="5.6328125" style="35" hidden="1" customWidth="1"/>
  </cols>
  <sheetData>
    <row r="1" spans="1:56" ht="9" customHeight="1" thickBot="1">
      <c r="A1" s="130">
        <f>[2]RWE!$A$8</f>
        <v>1.9</v>
      </c>
      <c r="B1" s="32"/>
      <c r="AD1"/>
      <c r="AE1"/>
      <c r="AF1"/>
      <c r="AG1"/>
      <c r="AH1"/>
      <c r="AI1"/>
      <c r="AJ1"/>
      <c r="AK1"/>
      <c r="AL1"/>
      <c r="AM1"/>
      <c r="AN1"/>
      <c r="AO1"/>
      <c r="AP1"/>
      <c r="AQ1"/>
      <c r="AR1"/>
      <c r="AS1"/>
      <c r="AT1" s="274"/>
      <c r="AU1"/>
      <c r="AV1"/>
      <c r="AW1"/>
      <c r="AX1"/>
      <c r="AY1"/>
      <c r="AZ1"/>
      <c r="BA1"/>
      <c r="BB1"/>
      <c r="BC1"/>
    </row>
    <row r="2" spans="1:56" ht="16" thickTop="1">
      <c r="B2" s="565" t="s">
        <v>23</v>
      </c>
      <c r="C2" s="574" t="s">
        <v>18</v>
      </c>
      <c r="D2" s="575"/>
      <c r="E2" s="575"/>
      <c r="F2" s="575"/>
      <c r="G2" s="575"/>
      <c r="H2" s="575"/>
      <c r="I2" s="575"/>
      <c r="J2" s="575"/>
      <c r="K2" s="575"/>
      <c r="L2" s="575"/>
      <c r="M2" s="575"/>
      <c r="N2" s="575"/>
      <c r="O2" s="575"/>
      <c r="P2" s="575"/>
      <c r="Q2" s="575"/>
      <c r="R2" s="575"/>
      <c r="S2" s="575"/>
      <c r="T2" s="575"/>
      <c r="U2" s="575"/>
      <c r="V2" s="575"/>
      <c r="W2" s="575"/>
      <c r="X2" s="575"/>
      <c r="Y2" s="575"/>
      <c r="Z2" s="575"/>
      <c r="AA2" s="575"/>
      <c r="AB2" s="576"/>
      <c r="AC2" s="3"/>
      <c r="AD2" s="551" t="s">
        <v>4</v>
      </c>
      <c r="AE2" s="552"/>
      <c r="AF2" s="552"/>
      <c r="AG2" s="552"/>
      <c r="AH2" s="552"/>
      <c r="AI2" s="552"/>
      <c r="AJ2" s="552"/>
      <c r="AK2" s="552"/>
      <c r="AL2" s="552"/>
      <c r="AM2" s="552"/>
      <c r="AN2" s="552"/>
      <c r="AO2" s="552"/>
      <c r="AP2" s="552"/>
      <c r="AQ2" s="552"/>
      <c r="AR2" s="552"/>
      <c r="AS2" s="552"/>
      <c r="AT2" s="552"/>
      <c r="AU2" s="552"/>
      <c r="AV2" s="552"/>
      <c r="AW2" s="552"/>
      <c r="AX2" s="552"/>
      <c r="AY2" s="552"/>
      <c r="AZ2" s="552"/>
      <c r="BA2" s="552"/>
      <c r="BB2" s="552"/>
      <c r="BC2" s="553"/>
      <c r="BD2" s="259"/>
    </row>
    <row r="3" spans="1:56" ht="13" thickBot="1">
      <c r="B3" s="566"/>
      <c r="C3" s="571" t="s">
        <v>3</v>
      </c>
      <c r="D3" s="572"/>
      <c r="E3" s="572"/>
      <c r="F3" s="572"/>
      <c r="G3" s="572"/>
      <c r="H3" s="572"/>
      <c r="I3" s="572"/>
      <c r="J3" s="572"/>
      <c r="K3" s="572"/>
      <c r="L3" s="572"/>
      <c r="M3" s="572"/>
      <c r="N3" s="572"/>
      <c r="O3" s="572"/>
      <c r="P3" s="572"/>
      <c r="Q3" s="572"/>
      <c r="R3" s="572"/>
      <c r="S3" s="572"/>
      <c r="T3" s="572"/>
      <c r="U3" s="572"/>
      <c r="V3" s="572"/>
      <c r="W3" s="572"/>
      <c r="X3" s="572"/>
      <c r="Y3" s="572"/>
      <c r="Z3" s="572"/>
      <c r="AA3" s="572"/>
      <c r="AB3" s="573"/>
      <c r="AC3" s="4"/>
      <c r="AD3" s="545" t="s">
        <v>98</v>
      </c>
      <c r="AE3" s="546"/>
      <c r="AF3" s="546"/>
      <c r="AG3" s="546"/>
      <c r="AH3" s="546"/>
      <c r="AI3" s="546"/>
      <c r="AJ3" s="546"/>
      <c r="AK3" s="546"/>
      <c r="AL3" s="546"/>
      <c r="AM3" s="546"/>
      <c r="AN3" s="546"/>
      <c r="AO3" s="546"/>
      <c r="AP3" s="546"/>
      <c r="AQ3" s="546"/>
      <c r="AR3" s="546"/>
      <c r="AS3" s="546"/>
      <c r="AT3" s="546"/>
      <c r="AU3" s="546"/>
      <c r="AV3" s="546"/>
      <c r="AW3" s="546"/>
      <c r="AX3" s="546"/>
      <c r="AY3" s="546"/>
      <c r="AZ3" s="546"/>
      <c r="BA3" s="546"/>
      <c r="BB3" s="546"/>
      <c r="BC3" s="547"/>
      <c r="BD3" s="259"/>
    </row>
    <row r="4" spans="1:56" ht="20" customHeight="1" thickTop="1" thickBot="1">
      <c r="B4" s="567"/>
      <c r="C4" s="62">
        <v>2000</v>
      </c>
      <c r="D4" s="63">
        <v>2001</v>
      </c>
      <c r="E4" s="63">
        <v>2002</v>
      </c>
      <c r="F4" s="63">
        <v>2003</v>
      </c>
      <c r="G4" s="63">
        <v>2004</v>
      </c>
      <c r="H4" s="63">
        <v>2005</v>
      </c>
      <c r="I4" s="63">
        <v>2006</v>
      </c>
      <c r="J4" s="64">
        <v>2007</v>
      </c>
      <c r="K4" s="134">
        <f>1+J4</f>
        <v>2008</v>
      </c>
      <c r="L4" s="134">
        <f>1+K4</f>
        <v>2009</v>
      </c>
      <c r="M4" s="134">
        <f>1+L4</f>
        <v>2010</v>
      </c>
      <c r="N4" s="245">
        <f>1+M4</f>
        <v>2011</v>
      </c>
      <c r="O4" s="245">
        <f t="shared" ref="O4:AA4" si="0">1+N4</f>
        <v>2012</v>
      </c>
      <c r="P4" s="245">
        <f t="shared" si="0"/>
        <v>2013</v>
      </c>
      <c r="Q4" s="245">
        <f t="shared" si="0"/>
        <v>2014</v>
      </c>
      <c r="R4" s="245">
        <f t="shared" si="0"/>
        <v>2015</v>
      </c>
      <c r="S4" s="245">
        <f t="shared" si="0"/>
        <v>2016</v>
      </c>
      <c r="T4" s="245">
        <f t="shared" si="0"/>
        <v>2017</v>
      </c>
      <c r="U4" s="245">
        <f t="shared" si="0"/>
        <v>2018</v>
      </c>
      <c r="V4" s="245">
        <f t="shared" si="0"/>
        <v>2019</v>
      </c>
      <c r="W4" s="245">
        <f t="shared" si="0"/>
        <v>2020</v>
      </c>
      <c r="X4" s="245">
        <f t="shared" si="0"/>
        <v>2021</v>
      </c>
      <c r="Y4" s="245">
        <f t="shared" si="0"/>
        <v>2022</v>
      </c>
      <c r="Z4" s="245">
        <f t="shared" si="0"/>
        <v>2023</v>
      </c>
      <c r="AA4" s="245">
        <f t="shared" si="0"/>
        <v>2024</v>
      </c>
      <c r="AB4" s="66">
        <f>1+AA4</f>
        <v>2025</v>
      </c>
      <c r="AC4" s="65"/>
      <c r="AD4" s="133">
        <v>2000</v>
      </c>
      <c r="AE4" s="63">
        <f>1+AD4</f>
        <v>2001</v>
      </c>
      <c r="AF4" s="63">
        <f t="shared" ref="AF4:BC4" si="1">1+AE4</f>
        <v>2002</v>
      </c>
      <c r="AG4" s="63">
        <f t="shared" si="1"/>
        <v>2003</v>
      </c>
      <c r="AH4" s="63">
        <f t="shared" si="1"/>
        <v>2004</v>
      </c>
      <c r="AI4" s="63">
        <f t="shared" si="1"/>
        <v>2005</v>
      </c>
      <c r="AJ4" s="63">
        <f t="shared" si="1"/>
        <v>2006</v>
      </c>
      <c r="AK4" s="63">
        <f t="shared" si="1"/>
        <v>2007</v>
      </c>
      <c r="AL4" s="63">
        <f t="shared" si="1"/>
        <v>2008</v>
      </c>
      <c r="AM4" s="63">
        <f t="shared" si="1"/>
        <v>2009</v>
      </c>
      <c r="AN4" s="63">
        <f t="shared" si="1"/>
        <v>2010</v>
      </c>
      <c r="AO4" s="63">
        <f t="shared" si="1"/>
        <v>2011</v>
      </c>
      <c r="AP4" s="63">
        <f t="shared" si="1"/>
        <v>2012</v>
      </c>
      <c r="AQ4" s="63">
        <f t="shared" si="1"/>
        <v>2013</v>
      </c>
      <c r="AR4" s="63">
        <f t="shared" si="1"/>
        <v>2014</v>
      </c>
      <c r="AS4" s="63">
        <f t="shared" si="1"/>
        <v>2015</v>
      </c>
      <c r="AT4" s="63">
        <f t="shared" si="1"/>
        <v>2016</v>
      </c>
      <c r="AU4" s="63">
        <f t="shared" si="1"/>
        <v>2017</v>
      </c>
      <c r="AV4" s="63">
        <f t="shared" si="1"/>
        <v>2018</v>
      </c>
      <c r="AW4" s="63">
        <f t="shared" si="1"/>
        <v>2019</v>
      </c>
      <c r="AX4" s="63">
        <f t="shared" si="1"/>
        <v>2020</v>
      </c>
      <c r="AY4" s="63">
        <f t="shared" si="1"/>
        <v>2021</v>
      </c>
      <c r="AZ4" s="63">
        <f t="shared" si="1"/>
        <v>2022</v>
      </c>
      <c r="BA4" s="63">
        <f t="shared" si="1"/>
        <v>2023</v>
      </c>
      <c r="BB4" s="63">
        <f t="shared" si="1"/>
        <v>2024</v>
      </c>
      <c r="BC4" s="263">
        <f t="shared" si="1"/>
        <v>2025</v>
      </c>
      <c r="BD4" s="259"/>
    </row>
    <row r="5" spans="1:56" ht="20" customHeight="1" thickTop="1" thickBot="1">
      <c r="B5" s="172" t="s">
        <v>14</v>
      </c>
      <c r="C5" s="173">
        <f>1/$A$1*'[1]4408Imp'!$B$263</f>
        <v>2.8031247999999995E-2</v>
      </c>
      <c r="D5" s="174">
        <f>1/$A$1*'[1]4408Imp'!$C$263</f>
        <v>1.2660499599999998E-2</v>
      </c>
      <c r="E5" s="174">
        <f>1/$A$1*'[1]4408Imp'!$D$263</f>
        <v>2.0834155999999993E-3</v>
      </c>
      <c r="F5" s="174">
        <f>1/$A$1*'[1]4408Imp'!$E$263</f>
        <v>2.2839238095238093E-3</v>
      </c>
      <c r="G5" s="174">
        <f>1/$A$1*'[1]4408Imp'!$F$263</f>
        <v>2.6019069999999997E-3</v>
      </c>
      <c r="H5" s="174">
        <f>1/$A$1*'[1]4408Imp'!$G$263</f>
        <v>2.4248377999999994E-3</v>
      </c>
      <c r="I5" s="174">
        <f>1/$A$1*'[1]4408Imp'!$H$263</f>
        <v>3.149411999999999E-3</v>
      </c>
      <c r="J5" s="175">
        <f>1/$A$1*'[1]4408Imp'!$I$263</f>
        <v>2.9679229999999986E-3</v>
      </c>
      <c r="K5" s="175">
        <f>1/$A$1*'[1]4408Imp'!$J$263</f>
        <v>3.1405289999999995E-3</v>
      </c>
      <c r="L5" s="175">
        <f>1/$A$1*'[1]4408Imp'!K$263</f>
        <v>2.2479926000000001E-3</v>
      </c>
      <c r="M5" s="175">
        <f>1/$A$1*'[1]4408Imp'!L$263</f>
        <v>3.1384191999999987E-3</v>
      </c>
      <c r="N5" s="174">
        <f>1/$A$1*'[1]4408Imp'!M$263</f>
        <v>3.9683685999999992E-3</v>
      </c>
      <c r="O5" s="174">
        <f>1/$A$1*'[1]4408Imp'!N$263</f>
        <v>4.6131371999999981E-3</v>
      </c>
      <c r="P5" s="174">
        <f>1/$A$1*'[1]4408Imp'!O$263</f>
        <v>4.9842114000000007E-3</v>
      </c>
      <c r="Q5" s="174">
        <f>1/$A$1*'[1]4408Imp'!P$263</f>
        <v>4.5649799999999997E-3</v>
      </c>
      <c r="R5" s="174">
        <f>1/$A$1*'[1]4408Imp'!Q$263</f>
        <v>5.9012967999999989E-3</v>
      </c>
      <c r="S5" s="174">
        <f>1/$A$1*'[1]4408Imp'!R$263</f>
        <v>4.3570379999999988E-3</v>
      </c>
      <c r="T5" s="174">
        <f>1/$A$1*'[1]4408Imp'!S$263</f>
        <v>5.8164945999999986E-3</v>
      </c>
      <c r="U5" s="174">
        <f>1/$A$1*'[1]4408Imp'!T$263</f>
        <v>9.0620606666666631E-3</v>
      </c>
      <c r="V5" s="174">
        <f>1/$A$1*'[1]4408Imp'!U$263</f>
        <v>2.3236443999999994E-3</v>
      </c>
      <c r="W5" s="174">
        <f>1/$A$1*'[1]4408Imp'!V$263</f>
        <v>2.3417057999999998E-3</v>
      </c>
      <c r="X5" s="174">
        <f>1/$A$1*'[1]4408Imp'!W$263</f>
        <v>0</v>
      </c>
      <c r="Y5" s="174">
        <f>1/$A$1*'[1]4408Imp'!X$263</f>
        <v>0</v>
      </c>
      <c r="Z5" s="174">
        <f>1/$A$1*'[1]4408Imp'!Y$263</f>
        <v>0</v>
      </c>
      <c r="AA5" s="174">
        <f>1/$A$1*'[1]4408Imp'!Z$263</f>
        <v>0</v>
      </c>
      <c r="AB5" s="176">
        <f>1/$A$1*'[1]4408Imp'!AA$263</f>
        <v>0</v>
      </c>
      <c r="AC5" s="177"/>
      <c r="AD5" s="211">
        <f>'[1]4408Imp'!AB$263</f>
        <v>1.8780999999999999</v>
      </c>
      <c r="AE5" s="201">
        <f>'[1]4408Imp'!AC$263</f>
        <v>1.4368999999999998</v>
      </c>
      <c r="AF5" s="201">
        <f>'[1]4408Imp'!AD$263</f>
        <v>0.98750000000000004</v>
      </c>
      <c r="AG5" s="201">
        <f>'[1]4408Imp'!AE$263</f>
        <v>1.2450000000000001</v>
      </c>
      <c r="AH5" s="201">
        <f>'[1]4408Imp'!AF$263</f>
        <v>1.5221999999999998</v>
      </c>
      <c r="AI5" s="201">
        <f>'[1]4408Imp'!AG$263</f>
        <v>1.4939</v>
      </c>
      <c r="AJ5" s="201">
        <f>'[1]4408Imp'!AH$263</f>
        <v>2.6551</v>
      </c>
      <c r="AK5" s="201">
        <f>'[1]4408Imp'!AI$263</f>
        <v>3.5968</v>
      </c>
      <c r="AL5" s="201">
        <f>'[1]4408Imp'!AJ$263</f>
        <v>6.0920999999999994</v>
      </c>
      <c r="AM5" s="201">
        <f>'[1]4408Imp'!AK$263</f>
        <v>4.234</v>
      </c>
      <c r="AN5" s="201">
        <f>'[1]4408Imp'!AL$263</f>
        <v>5.4577999999999998</v>
      </c>
      <c r="AO5" s="201">
        <f>'[1]4408Imp'!AM$263</f>
        <v>8.1607999999999983</v>
      </c>
      <c r="AP5" s="201">
        <f>'[1]4408Imp'!AN$263</f>
        <v>8.7968999999999991</v>
      </c>
      <c r="AQ5" s="201">
        <f>'[1]4408Imp'!AO$263</f>
        <v>9.0063999999999975</v>
      </c>
      <c r="AR5" s="201">
        <f>'[1]4408Imp'!AP$263</f>
        <v>9.0454999999999988</v>
      </c>
      <c r="AS5" s="201">
        <f>'[1]4408Imp'!AQ$263</f>
        <v>6.2563000000000004</v>
      </c>
      <c r="AT5" s="201">
        <f>'[1]4408Imp'!AR$263</f>
        <v>5.0903999999999989</v>
      </c>
      <c r="AU5" s="201">
        <f>'[1]4408Imp'!AS$263</f>
        <v>6.5597999999999992</v>
      </c>
      <c r="AV5" s="201">
        <f>'[1]4408Imp'!AT$263</f>
        <v>8.5028999999999986</v>
      </c>
      <c r="AW5" s="201">
        <f>'[1]4408Imp'!AU$263</f>
        <v>6.1132</v>
      </c>
      <c r="AX5" s="201">
        <f>'[1]4408Imp'!AV$263</f>
        <v>5.5740000000000007</v>
      </c>
      <c r="AY5" s="201">
        <f>'[1]4408Imp'!AW$263</f>
        <v>0</v>
      </c>
      <c r="AZ5" s="201">
        <f>'[1]4408Imp'!AX$263</f>
        <v>0</v>
      </c>
      <c r="BA5" s="201">
        <f>'[1]4408Imp'!AY$263</f>
        <v>0</v>
      </c>
      <c r="BB5" s="201">
        <f>'[1]4408Imp'!AZ$263</f>
        <v>0</v>
      </c>
      <c r="BC5" s="237">
        <f>'[1]4408Imp'!BA$263</f>
        <v>0</v>
      </c>
      <c r="BD5" s="259"/>
    </row>
    <row r="6" spans="1:56" ht="13" thickTop="1">
      <c r="AD6" s="34"/>
      <c r="AE6" s="34"/>
      <c r="AF6" s="34"/>
      <c r="AG6" s="34"/>
      <c r="AH6" s="34"/>
      <c r="AI6" s="34"/>
      <c r="AJ6" s="34"/>
      <c r="AK6" s="34"/>
      <c r="AL6" s="34"/>
      <c r="AM6" s="34"/>
      <c r="AN6" s="34"/>
      <c r="AO6" s="34"/>
      <c r="AP6" s="34"/>
      <c r="AQ6" s="34"/>
      <c r="AR6" s="34"/>
      <c r="AS6" s="34"/>
      <c r="AT6" s="430"/>
      <c r="AU6" s="34"/>
      <c r="AV6" s="34"/>
      <c r="AW6" s="34"/>
      <c r="AX6" s="34"/>
      <c r="AY6" s="34"/>
      <c r="AZ6" s="34"/>
      <c r="BA6" s="34"/>
      <c r="BB6" s="34"/>
      <c r="BC6" s="34"/>
      <c r="BD6" s="35"/>
    </row>
    <row r="7" spans="1:56">
      <c r="AD7" s="34"/>
      <c r="AE7" s="34"/>
      <c r="AF7" s="34"/>
      <c r="AG7" s="34"/>
      <c r="AH7" s="34"/>
      <c r="AI7" s="34"/>
      <c r="AJ7" s="34"/>
      <c r="AK7" s="34"/>
      <c r="AL7" s="34"/>
      <c r="AM7" s="34"/>
      <c r="AN7" s="34"/>
      <c r="AO7" s="34"/>
      <c r="AP7" s="34"/>
      <c r="AQ7" s="34"/>
      <c r="AR7" s="34"/>
      <c r="AS7" s="34"/>
      <c r="AT7" s="430"/>
      <c r="AU7" s="34"/>
      <c r="AV7" s="34"/>
      <c r="AW7" s="34"/>
      <c r="AX7" s="34"/>
      <c r="AY7" s="34"/>
      <c r="AZ7" s="34"/>
      <c r="BA7" s="34"/>
      <c r="BB7" s="34"/>
      <c r="BC7" s="34"/>
    </row>
    <row r="8" spans="1:56">
      <c r="AD8" s="34"/>
      <c r="AE8" s="34"/>
      <c r="AF8" s="34"/>
      <c r="AG8" s="34"/>
      <c r="AH8" s="34"/>
      <c r="AI8" s="34"/>
      <c r="AJ8" s="34"/>
      <c r="AK8" s="34"/>
      <c r="AL8" s="34"/>
      <c r="AM8" s="34"/>
      <c r="AN8" s="34"/>
      <c r="AO8" s="34"/>
      <c r="AP8" s="34"/>
      <c r="AQ8" s="34"/>
      <c r="AR8" s="34"/>
      <c r="AS8" s="34"/>
      <c r="AT8" s="430"/>
      <c r="AU8" s="34"/>
      <c r="AV8" s="34"/>
      <c r="AW8" s="34"/>
      <c r="AX8" s="34"/>
      <c r="AY8" s="34"/>
      <c r="AZ8" s="34"/>
      <c r="BA8" s="34"/>
      <c r="BB8" s="34"/>
      <c r="BC8" s="34"/>
    </row>
    <row r="9" spans="1:56">
      <c r="V9" s="308"/>
      <c r="W9" s="308"/>
      <c r="AD9" s="34"/>
      <c r="AE9" s="34"/>
      <c r="AF9" s="34"/>
      <c r="AG9" s="34"/>
      <c r="AH9" s="34"/>
      <c r="AI9" s="34"/>
      <c r="AJ9" s="34"/>
      <c r="AK9" s="34"/>
      <c r="AL9" s="34"/>
      <c r="AM9" s="34"/>
      <c r="AN9" s="34"/>
      <c r="AO9" s="34"/>
      <c r="AP9" s="34"/>
      <c r="AQ9" s="34"/>
      <c r="AR9" s="34"/>
      <c r="AS9" s="34"/>
      <c r="AT9" s="430"/>
      <c r="AU9" s="34"/>
      <c r="AV9" s="34"/>
      <c r="AW9" s="34"/>
      <c r="AX9" s="34"/>
      <c r="AY9" s="34"/>
      <c r="AZ9" s="34"/>
      <c r="BA9" s="34"/>
      <c r="BB9" s="34"/>
      <c r="BC9" s="34"/>
    </row>
    <row r="10" spans="1:56">
      <c r="V10" s="308"/>
      <c r="W10" s="308"/>
      <c r="AD10" s="34"/>
      <c r="AE10" s="34"/>
      <c r="AF10" s="34"/>
      <c r="AG10" s="34"/>
      <c r="AH10" s="34"/>
      <c r="AI10" s="34"/>
      <c r="AJ10" s="34"/>
      <c r="AK10" s="34"/>
      <c r="AL10" s="34"/>
      <c r="AM10" s="34"/>
      <c r="AN10" s="34"/>
      <c r="AO10" s="34"/>
      <c r="AP10" s="34"/>
      <c r="AQ10" s="34"/>
      <c r="AR10" s="34"/>
      <c r="AS10" s="34"/>
      <c r="AT10" s="430"/>
      <c r="AU10" s="34"/>
      <c r="AV10" s="34"/>
      <c r="AW10" s="34"/>
      <c r="AX10" s="34"/>
      <c r="AY10" s="34"/>
      <c r="AZ10" s="34"/>
      <c r="BA10" s="34"/>
      <c r="BB10" s="34"/>
      <c r="BC10" s="34"/>
    </row>
    <row r="11" spans="1:56">
      <c r="V11" s="308"/>
      <c r="W11" s="308"/>
      <c r="AD11" s="34"/>
      <c r="AE11" s="34"/>
      <c r="AF11" s="34"/>
      <c r="AG11" s="34"/>
      <c r="AH11" s="34"/>
      <c r="AI11" s="34"/>
      <c r="AJ11" s="34"/>
      <c r="AK11" s="34"/>
      <c r="AL11" s="34"/>
      <c r="AM11" s="34"/>
      <c r="AN11" s="34"/>
      <c r="AO11" s="34"/>
      <c r="AP11" s="34"/>
      <c r="AQ11" s="34"/>
      <c r="AR11" s="34"/>
      <c r="AS11" s="34"/>
      <c r="AT11" s="430"/>
      <c r="AU11" s="34"/>
      <c r="AV11" s="34"/>
      <c r="AW11" s="34"/>
      <c r="AX11" s="34"/>
      <c r="AY11" s="34"/>
      <c r="AZ11" s="34"/>
      <c r="BA11" s="34"/>
      <c r="BB11" s="34"/>
      <c r="BC11" s="34"/>
    </row>
    <row r="12" spans="1:56">
      <c r="V12" s="308"/>
      <c r="W12" s="308"/>
      <c r="AD12" s="34"/>
      <c r="AE12" s="34"/>
      <c r="AF12" s="34"/>
      <c r="AG12" s="34"/>
      <c r="AH12" s="34"/>
      <c r="AI12" s="34"/>
      <c r="AJ12" s="34"/>
      <c r="AK12" s="34"/>
      <c r="AL12" s="34"/>
      <c r="AM12" s="34"/>
      <c r="AN12" s="34"/>
      <c r="AO12" s="34"/>
      <c r="AP12" s="34"/>
      <c r="AQ12" s="34"/>
      <c r="AR12" s="34"/>
      <c r="AS12" s="34"/>
      <c r="AT12" s="430"/>
      <c r="AU12" s="34"/>
      <c r="AV12" s="34"/>
      <c r="AW12" s="34"/>
      <c r="AX12" s="34"/>
      <c r="AY12" s="34"/>
      <c r="AZ12" s="34"/>
      <c r="BA12" s="34"/>
      <c r="BB12" s="34"/>
      <c r="BC12" s="34"/>
    </row>
    <row r="13" spans="1:56">
      <c r="V13" s="308"/>
      <c r="W13" s="308"/>
      <c r="AD13" s="34"/>
      <c r="AE13" s="34"/>
      <c r="AF13" s="34"/>
      <c r="AG13" s="34"/>
      <c r="AH13" s="34"/>
      <c r="AI13" s="34"/>
      <c r="AJ13" s="34"/>
      <c r="AK13" s="34"/>
      <c r="AL13" s="34"/>
      <c r="AM13" s="34"/>
      <c r="AN13" s="34"/>
      <c r="AO13" s="34"/>
      <c r="AP13" s="34"/>
      <c r="AQ13" s="34"/>
      <c r="AR13" s="34"/>
      <c r="AS13" s="34"/>
      <c r="AT13" s="430"/>
      <c r="AU13" s="34"/>
      <c r="AV13" s="34"/>
      <c r="AW13" s="34"/>
      <c r="AX13" s="34"/>
      <c r="AY13" s="34"/>
      <c r="AZ13" s="34"/>
      <c r="BA13" s="34"/>
      <c r="BB13" s="34"/>
      <c r="BC13" s="34"/>
    </row>
    <row r="14" spans="1:56">
      <c r="AD14" s="34"/>
      <c r="AE14" s="34"/>
      <c r="AF14" s="34"/>
      <c r="AG14" s="34"/>
      <c r="AH14" s="34"/>
      <c r="AI14" s="34"/>
      <c r="AJ14" s="34"/>
      <c r="AK14" s="34"/>
      <c r="AL14" s="34"/>
      <c r="AM14" s="34"/>
      <c r="AN14" s="34"/>
      <c r="AO14" s="34"/>
      <c r="AP14" s="34"/>
      <c r="AQ14" s="34"/>
      <c r="AR14" s="34"/>
      <c r="AS14" s="34"/>
      <c r="AT14" s="430"/>
      <c r="AU14" s="34"/>
      <c r="AV14" s="34"/>
      <c r="AW14" s="34"/>
      <c r="AX14" s="34"/>
      <c r="AY14" s="34"/>
      <c r="AZ14" s="34"/>
      <c r="BA14" s="34"/>
      <c r="BB14" s="34"/>
      <c r="BC14" s="34"/>
    </row>
    <row r="15" spans="1:56">
      <c r="AD15" s="34"/>
      <c r="AE15" s="34"/>
      <c r="AF15" s="34"/>
      <c r="AG15" s="34"/>
      <c r="AH15" s="34"/>
      <c r="AI15" s="34"/>
      <c r="AJ15" s="34"/>
      <c r="AK15" s="34"/>
      <c r="AL15" s="34"/>
      <c r="AM15" s="34"/>
      <c r="AN15" s="34"/>
      <c r="AO15" s="34"/>
      <c r="AP15" s="34"/>
      <c r="AQ15" s="34"/>
      <c r="AR15" s="34"/>
      <c r="AS15" s="34"/>
      <c r="AT15" s="430"/>
      <c r="AU15" s="34"/>
      <c r="AV15" s="34"/>
      <c r="AW15" s="34"/>
      <c r="AX15" s="34"/>
      <c r="AY15" s="34"/>
      <c r="AZ15" s="34"/>
      <c r="BA15" s="34"/>
      <c r="BB15" s="34"/>
      <c r="BC15" s="34"/>
    </row>
    <row r="16" spans="1:56">
      <c r="AD16" s="34"/>
      <c r="AE16" s="34"/>
      <c r="AF16" s="34"/>
      <c r="AG16" s="34"/>
      <c r="AH16" s="34"/>
      <c r="AI16" s="34"/>
      <c r="AJ16" s="34"/>
      <c r="AK16" s="34"/>
      <c r="AL16" s="34"/>
      <c r="AM16" s="34"/>
      <c r="AN16" s="34"/>
      <c r="AO16" s="34"/>
      <c r="AP16" s="34"/>
      <c r="AQ16" s="34"/>
      <c r="AR16" s="34"/>
      <c r="AS16" s="34"/>
      <c r="AT16" s="430"/>
      <c r="AU16" s="34"/>
      <c r="AV16" s="34"/>
      <c r="AW16" s="34"/>
      <c r="AX16" s="34"/>
      <c r="AY16" s="34"/>
      <c r="AZ16" s="34"/>
      <c r="BA16" s="34"/>
      <c r="BB16" s="34"/>
      <c r="BC16" s="34"/>
    </row>
    <row r="17" spans="30:55">
      <c r="AD17" s="34"/>
      <c r="AE17" s="34"/>
      <c r="AF17" s="34"/>
      <c r="AG17" s="34"/>
      <c r="AH17" s="34"/>
      <c r="AI17" s="34"/>
      <c r="AJ17" s="34"/>
      <c r="AK17" s="34"/>
      <c r="AL17" s="34"/>
      <c r="AM17" s="34"/>
      <c r="AN17" s="34"/>
      <c r="AO17" s="34"/>
      <c r="AP17" s="34"/>
      <c r="AQ17" s="34"/>
      <c r="AR17" s="34"/>
      <c r="AS17" s="34"/>
      <c r="AT17" s="430"/>
      <c r="AU17" s="34"/>
      <c r="AV17" s="34"/>
      <c r="AW17" s="34"/>
      <c r="AX17" s="34"/>
      <c r="AY17" s="34"/>
      <c r="AZ17" s="34"/>
      <c r="BA17" s="34"/>
      <c r="BB17" s="34"/>
      <c r="BC17" s="34"/>
    </row>
    <row r="18" spans="30:55">
      <c r="AD18" s="34"/>
      <c r="AE18" s="34"/>
      <c r="AF18" s="34"/>
      <c r="AG18" s="34"/>
      <c r="AH18" s="34"/>
      <c r="AI18" s="34"/>
      <c r="AJ18" s="34"/>
      <c r="AK18" s="34"/>
      <c r="AL18" s="34"/>
      <c r="AM18" s="34"/>
      <c r="AN18" s="34"/>
      <c r="AO18" s="34"/>
      <c r="AP18" s="34"/>
      <c r="AQ18" s="34"/>
      <c r="AR18" s="34"/>
      <c r="AS18" s="34"/>
      <c r="AT18" s="430"/>
      <c r="AU18" s="34"/>
      <c r="AV18" s="34"/>
      <c r="AW18" s="34"/>
      <c r="AX18" s="34"/>
      <c r="AY18" s="34"/>
      <c r="AZ18" s="34"/>
      <c r="BA18" s="34"/>
      <c r="BB18" s="34"/>
      <c r="BC18" s="34"/>
    </row>
    <row r="19" spans="30:55">
      <c r="AD19" s="34"/>
      <c r="AE19" s="34"/>
      <c r="AF19" s="34"/>
      <c r="AG19" s="34"/>
      <c r="AH19" s="34"/>
      <c r="AI19" s="34"/>
      <c r="AJ19" s="34"/>
      <c r="AK19" s="34"/>
      <c r="AL19" s="34"/>
      <c r="AM19" s="34"/>
      <c r="AN19" s="34"/>
      <c r="AO19" s="34"/>
      <c r="AP19" s="34"/>
      <c r="AQ19" s="34"/>
      <c r="AR19" s="34"/>
      <c r="AS19" s="34"/>
      <c r="AT19" s="430"/>
      <c r="AU19" s="34"/>
      <c r="AV19" s="34"/>
      <c r="AW19" s="34"/>
      <c r="AX19" s="34"/>
      <c r="AY19" s="34"/>
      <c r="AZ19" s="34"/>
      <c r="BA19" s="34"/>
      <c r="BB19" s="34"/>
      <c r="BC19" s="34"/>
    </row>
    <row r="20" spans="30:55">
      <c r="AD20" s="34"/>
      <c r="AE20" s="34"/>
      <c r="AF20" s="34"/>
      <c r="AG20" s="34"/>
      <c r="AH20" s="34"/>
      <c r="AI20" s="34"/>
      <c r="AJ20" s="34"/>
      <c r="AK20" s="34"/>
      <c r="AL20" s="34"/>
      <c r="AM20" s="34"/>
      <c r="AN20" s="34"/>
      <c r="AO20" s="34"/>
      <c r="AP20" s="34"/>
      <c r="AQ20" s="34"/>
      <c r="AR20" s="34"/>
      <c r="AS20" s="34"/>
      <c r="AT20" s="430"/>
      <c r="AU20" s="34"/>
      <c r="AV20" s="34"/>
      <c r="AW20" s="34"/>
      <c r="AX20" s="34"/>
      <c r="AY20" s="34"/>
      <c r="AZ20" s="34"/>
      <c r="BA20" s="34"/>
      <c r="BB20" s="34"/>
      <c r="BC20" s="34"/>
    </row>
    <row r="21" spans="30:55">
      <c r="AD21" s="34"/>
      <c r="AE21" s="34"/>
      <c r="AF21" s="34"/>
      <c r="AG21" s="34"/>
      <c r="AH21" s="34"/>
      <c r="AI21" s="34"/>
      <c r="AJ21" s="34"/>
      <c r="AK21" s="34"/>
      <c r="AL21" s="34"/>
      <c r="AM21" s="34"/>
      <c r="AN21" s="34"/>
      <c r="AO21" s="34"/>
      <c r="AP21" s="34"/>
      <c r="AQ21" s="34"/>
      <c r="AR21" s="34"/>
      <c r="AS21" s="34"/>
      <c r="AT21" s="430"/>
      <c r="AU21" s="34"/>
      <c r="AV21" s="34"/>
      <c r="AW21" s="34"/>
      <c r="AX21" s="34"/>
      <c r="AY21" s="34"/>
      <c r="AZ21" s="34"/>
      <c r="BA21" s="34"/>
      <c r="BB21" s="34"/>
      <c r="BC21" s="34"/>
    </row>
    <row r="22" spans="30:55">
      <c r="AD22" s="34"/>
      <c r="AE22" s="34"/>
      <c r="AF22" s="34"/>
      <c r="AG22" s="34"/>
      <c r="AH22" s="34"/>
      <c r="AI22" s="34"/>
      <c r="AJ22" s="34"/>
      <c r="AK22" s="34"/>
      <c r="AL22" s="34"/>
      <c r="AM22" s="34"/>
      <c r="AN22" s="34"/>
      <c r="AO22" s="34"/>
      <c r="AP22" s="34"/>
      <c r="AQ22" s="34"/>
      <c r="AR22" s="34"/>
      <c r="AS22" s="34"/>
      <c r="AT22" s="430"/>
      <c r="AU22" s="34"/>
      <c r="AV22" s="34"/>
      <c r="AW22" s="34"/>
      <c r="AX22" s="34"/>
      <c r="AY22" s="34"/>
      <c r="AZ22" s="34"/>
      <c r="BA22" s="34"/>
      <c r="BB22" s="34"/>
      <c r="BC22" s="34"/>
    </row>
    <row r="23" spans="30:55">
      <c r="AD23" s="34"/>
      <c r="AE23" s="34"/>
      <c r="AF23" s="34"/>
      <c r="AG23" s="34"/>
      <c r="AH23" s="34"/>
      <c r="AI23" s="34"/>
      <c r="AJ23" s="34"/>
      <c r="AK23" s="34"/>
      <c r="AL23" s="34"/>
      <c r="AM23" s="34"/>
      <c r="AN23" s="34"/>
      <c r="AO23" s="34"/>
      <c r="AP23" s="34"/>
      <c r="AQ23" s="34"/>
      <c r="AR23" s="34"/>
      <c r="AS23" s="34"/>
      <c r="AT23" s="430"/>
      <c r="AU23" s="34"/>
      <c r="AV23" s="34"/>
      <c r="AW23" s="34"/>
      <c r="AX23" s="34"/>
      <c r="AY23" s="34"/>
      <c r="AZ23" s="34"/>
      <c r="BA23" s="34"/>
      <c r="BB23" s="34"/>
      <c r="BC23" s="34"/>
    </row>
    <row r="24" spans="30:55">
      <c r="AD24" s="34"/>
      <c r="AE24" s="34"/>
      <c r="AF24" s="34"/>
      <c r="AG24" s="34"/>
      <c r="AH24" s="34"/>
      <c r="AI24" s="34"/>
      <c r="AJ24" s="34"/>
      <c r="AK24" s="34"/>
      <c r="AL24" s="34"/>
      <c r="AM24" s="34"/>
      <c r="AN24" s="34"/>
      <c r="AO24" s="34"/>
      <c r="AP24" s="34"/>
      <c r="AQ24" s="34"/>
      <c r="AR24" s="34"/>
      <c r="AS24" s="34"/>
      <c r="AT24" s="430"/>
      <c r="AU24" s="34"/>
      <c r="AV24" s="34"/>
      <c r="AW24" s="34"/>
      <c r="AX24" s="34"/>
      <c r="AY24" s="34"/>
      <c r="AZ24" s="34"/>
      <c r="BA24" s="34"/>
      <c r="BB24" s="34"/>
      <c r="BC24" s="34"/>
    </row>
    <row r="25" spans="30:55">
      <c r="AD25" s="34"/>
      <c r="AE25" s="34"/>
      <c r="AF25" s="34"/>
      <c r="AG25" s="34"/>
      <c r="AH25" s="34"/>
      <c r="AI25" s="34"/>
      <c r="AJ25" s="34"/>
      <c r="AK25" s="34"/>
      <c r="AL25" s="34"/>
      <c r="AM25" s="34"/>
      <c r="AN25" s="34"/>
      <c r="AO25" s="34"/>
      <c r="AP25" s="34"/>
      <c r="AQ25" s="34"/>
      <c r="AR25" s="34"/>
      <c r="AS25" s="34"/>
      <c r="AT25" s="430"/>
      <c r="AU25" s="34"/>
      <c r="AV25" s="34"/>
      <c r="AW25" s="34"/>
      <c r="AX25" s="34"/>
      <c r="AY25" s="34"/>
      <c r="AZ25" s="34"/>
      <c r="BA25" s="34"/>
      <c r="BB25" s="34"/>
      <c r="BC25" s="34"/>
    </row>
    <row r="26" spans="30:55">
      <c r="AD26" s="34"/>
      <c r="AE26" s="34"/>
      <c r="AF26" s="34"/>
      <c r="AG26" s="34"/>
      <c r="AH26" s="34"/>
      <c r="AI26" s="34"/>
      <c r="AJ26" s="34"/>
      <c r="AK26" s="34"/>
      <c r="AL26" s="34"/>
      <c r="AM26" s="34"/>
      <c r="AN26" s="34"/>
      <c r="AO26" s="34"/>
      <c r="AP26" s="34"/>
      <c r="AQ26" s="34"/>
      <c r="AR26" s="34"/>
      <c r="AS26" s="34"/>
      <c r="AT26" s="430"/>
      <c r="AU26" s="34"/>
      <c r="AV26" s="34"/>
      <c r="AW26" s="34"/>
      <c r="AX26" s="34"/>
      <c r="AY26" s="34"/>
      <c r="AZ26" s="34"/>
      <c r="BA26" s="34"/>
      <c r="BB26" s="34"/>
      <c r="BC26" s="34"/>
    </row>
    <row r="27" spans="30:55">
      <c r="AD27" s="34"/>
      <c r="AE27" s="34"/>
      <c r="AF27" s="34"/>
      <c r="AG27" s="34"/>
      <c r="AH27" s="34"/>
      <c r="AI27" s="34"/>
      <c r="AJ27" s="34"/>
      <c r="AK27" s="34"/>
      <c r="AL27" s="34"/>
      <c r="AM27" s="34"/>
      <c r="AN27" s="34"/>
      <c r="AO27" s="34"/>
      <c r="AP27" s="34"/>
      <c r="AQ27" s="34"/>
      <c r="AR27" s="34"/>
      <c r="AS27" s="34"/>
      <c r="AT27" s="430"/>
      <c r="AU27" s="34"/>
      <c r="AV27" s="34"/>
      <c r="AW27" s="34"/>
      <c r="AX27" s="34"/>
      <c r="AY27" s="34"/>
      <c r="AZ27" s="34"/>
      <c r="BA27" s="34"/>
      <c r="BB27" s="34"/>
      <c r="BC27" s="34"/>
    </row>
    <row r="28" spans="30:55">
      <c r="AD28" s="34"/>
      <c r="AE28" s="34"/>
      <c r="AF28" s="34"/>
      <c r="AG28" s="34"/>
      <c r="AH28" s="34"/>
      <c r="AI28" s="34"/>
      <c r="AJ28" s="34"/>
      <c r="AK28" s="34"/>
      <c r="AL28" s="34"/>
      <c r="AM28" s="34"/>
      <c r="AN28" s="34"/>
      <c r="AO28" s="34"/>
      <c r="AP28" s="34"/>
      <c r="AQ28" s="34"/>
      <c r="AR28" s="34"/>
      <c r="AS28" s="34"/>
      <c r="AT28" s="430"/>
      <c r="AU28" s="34"/>
      <c r="AV28" s="34"/>
      <c r="AW28" s="34"/>
      <c r="AX28" s="34"/>
      <c r="AY28" s="34"/>
      <c r="AZ28" s="34"/>
      <c r="BA28" s="34"/>
      <c r="BB28" s="34"/>
      <c r="BC28" s="34"/>
    </row>
    <row r="29" spans="30:55">
      <c r="AD29" s="34"/>
      <c r="AE29" s="34"/>
      <c r="AF29" s="34"/>
      <c r="AG29" s="34"/>
      <c r="AH29" s="34"/>
      <c r="AI29" s="34"/>
      <c r="AJ29" s="34"/>
      <c r="AK29" s="34"/>
      <c r="AL29" s="34"/>
      <c r="AM29" s="34"/>
      <c r="AN29" s="34"/>
      <c r="AO29" s="34"/>
      <c r="AP29" s="34"/>
      <c r="AQ29" s="34"/>
      <c r="AR29" s="34"/>
      <c r="AS29" s="34"/>
      <c r="AT29" s="430"/>
      <c r="AU29" s="34"/>
      <c r="AV29" s="34"/>
      <c r="AW29" s="34"/>
      <c r="AX29" s="34"/>
      <c r="AY29" s="34"/>
      <c r="AZ29" s="34"/>
      <c r="BA29" s="34"/>
      <c r="BB29" s="34"/>
      <c r="BC29" s="34"/>
    </row>
    <row r="30" spans="30:55">
      <c r="AD30" s="34"/>
      <c r="AE30" s="34"/>
      <c r="AF30" s="34"/>
      <c r="AG30" s="34"/>
      <c r="AH30" s="34"/>
      <c r="AI30" s="34"/>
      <c r="AJ30" s="34"/>
      <c r="AK30" s="34"/>
      <c r="AL30" s="34"/>
      <c r="AM30" s="34"/>
      <c r="AN30" s="34"/>
      <c r="AO30" s="34"/>
      <c r="AP30" s="34"/>
      <c r="AQ30" s="34"/>
      <c r="AR30" s="34"/>
      <c r="AS30" s="34"/>
      <c r="AT30" s="430"/>
      <c r="AU30" s="34"/>
      <c r="AV30" s="34"/>
      <c r="AW30" s="34"/>
      <c r="AX30" s="34"/>
      <c r="AY30" s="34"/>
      <c r="AZ30" s="34"/>
      <c r="BA30" s="34"/>
      <c r="BB30" s="34"/>
      <c r="BC30" s="34"/>
    </row>
    <row r="31" spans="30:55">
      <c r="AD31" s="34"/>
      <c r="AE31" s="34"/>
      <c r="AF31" s="34"/>
      <c r="AG31" s="34"/>
      <c r="AH31" s="34"/>
      <c r="AI31" s="34"/>
      <c r="AJ31" s="34"/>
      <c r="AK31" s="34"/>
      <c r="AL31" s="34"/>
      <c r="AM31" s="34"/>
      <c r="AN31" s="34"/>
      <c r="AO31" s="34"/>
      <c r="AP31" s="34"/>
      <c r="AQ31" s="34"/>
      <c r="AR31" s="34"/>
      <c r="AS31" s="34"/>
      <c r="AT31" s="430"/>
      <c r="AU31" s="34"/>
      <c r="AV31" s="34"/>
      <c r="AW31" s="34"/>
      <c r="AX31" s="34"/>
      <c r="AY31" s="34"/>
      <c r="AZ31" s="34"/>
      <c r="BA31" s="34"/>
      <c r="BB31" s="34"/>
      <c r="BC31" s="34"/>
    </row>
    <row r="32" spans="30:55">
      <c r="AD32" s="34"/>
      <c r="AE32" s="34"/>
      <c r="AF32" s="34"/>
      <c r="AG32" s="34"/>
      <c r="AH32" s="34"/>
      <c r="AI32" s="34"/>
      <c r="AJ32" s="34"/>
      <c r="AK32" s="34"/>
      <c r="AL32" s="34"/>
      <c r="AM32" s="34"/>
      <c r="AN32" s="34"/>
      <c r="AO32" s="34"/>
      <c r="AP32" s="34"/>
      <c r="AQ32" s="34"/>
      <c r="AR32" s="34"/>
      <c r="AS32" s="34"/>
      <c r="AT32" s="430"/>
      <c r="AU32" s="34"/>
      <c r="AV32" s="34"/>
      <c r="AW32" s="34"/>
      <c r="AX32" s="34"/>
      <c r="AY32" s="34"/>
      <c r="AZ32" s="34"/>
      <c r="BA32" s="34"/>
      <c r="BB32" s="34"/>
      <c r="BC32" s="34"/>
    </row>
    <row r="33" spans="30:55">
      <c r="AD33" s="34"/>
      <c r="AE33" s="34"/>
      <c r="AF33" s="34"/>
      <c r="AG33" s="34"/>
      <c r="AH33" s="34"/>
      <c r="AI33" s="34"/>
      <c r="AJ33" s="34"/>
      <c r="AK33" s="34"/>
      <c r="AL33" s="34"/>
      <c r="AM33" s="34"/>
      <c r="AN33" s="34"/>
      <c r="AO33" s="34"/>
      <c r="AP33" s="34"/>
      <c r="AQ33" s="34"/>
      <c r="AR33" s="34"/>
      <c r="AS33" s="34"/>
      <c r="AT33" s="430"/>
      <c r="AU33" s="34"/>
      <c r="AV33" s="34"/>
      <c r="AW33" s="34"/>
      <c r="AX33" s="34"/>
      <c r="AY33" s="34"/>
      <c r="AZ33" s="34"/>
      <c r="BA33" s="34"/>
      <c r="BB33" s="34"/>
      <c r="BC33" s="34"/>
    </row>
    <row r="34" spans="30:55">
      <c r="AD34" s="34"/>
      <c r="AE34" s="34"/>
      <c r="AF34" s="34"/>
      <c r="AG34" s="34"/>
      <c r="AH34" s="34"/>
      <c r="AI34" s="34"/>
      <c r="AJ34" s="34"/>
      <c r="AK34" s="34"/>
      <c r="AL34" s="34"/>
      <c r="AM34" s="34"/>
      <c r="AN34" s="34"/>
      <c r="AO34" s="34"/>
      <c r="AP34" s="34"/>
      <c r="AQ34" s="34"/>
      <c r="AR34" s="34"/>
      <c r="AS34" s="34"/>
      <c r="AT34" s="430"/>
      <c r="AU34" s="34"/>
      <c r="AV34" s="34"/>
      <c r="AW34" s="34"/>
      <c r="AX34" s="34"/>
      <c r="AY34" s="34"/>
      <c r="AZ34" s="34"/>
      <c r="BA34" s="34"/>
      <c r="BB34" s="34"/>
      <c r="BC34" s="34"/>
    </row>
    <row r="35" spans="30:55">
      <c r="AD35" s="34"/>
      <c r="AE35" s="34"/>
      <c r="AF35" s="34"/>
      <c r="AG35" s="34"/>
      <c r="AH35" s="34"/>
      <c r="AI35" s="34"/>
      <c r="AJ35" s="34"/>
      <c r="AK35" s="34"/>
      <c r="AL35" s="34"/>
      <c r="AM35" s="34"/>
      <c r="AN35" s="34"/>
      <c r="AO35" s="34"/>
      <c r="AP35" s="34"/>
      <c r="AQ35" s="34"/>
      <c r="AR35" s="34"/>
      <c r="AS35" s="34"/>
      <c r="AT35" s="430"/>
      <c r="AU35" s="34"/>
      <c r="AV35" s="34"/>
      <c r="AW35" s="34"/>
      <c r="AX35" s="34"/>
      <c r="AY35" s="34"/>
      <c r="AZ35" s="34"/>
      <c r="BA35" s="34"/>
      <c r="BB35" s="34"/>
      <c r="BC35" s="34"/>
    </row>
    <row r="36" spans="30:55">
      <c r="AD36" s="34"/>
      <c r="AE36" s="34"/>
      <c r="AF36" s="34"/>
      <c r="AG36" s="34"/>
      <c r="AH36" s="34"/>
      <c r="AI36" s="34"/>
      <c r="AJ36" s="34"/>
      <c r="AK36" s="34"/>
      <c r="AL36" s="34"/>
      <c r="AM36" s="34"/>
      <c r="AN36" s="34"/>
      <c r="AO36" s="34"/>
      <c r="AP36" s="34"/>
      <c r="AQ36" s="34"/>
      <c r="AR36" s="34"/>
      <c r="AS36" s="34"/>
      <c r="AT36" s="430"/>
      <c r="AU36" s="34"/>
      <c r="AV36" s="34"/>
      <c r="AW36" s="34"/>
      <c r="AX36" s="34"/>
      <c r="AY36" s="34"/>
      <c r="AZ36" s="34"/>
      <c r="BA36" s="34"/>
      <c r="BB36" s="34"/>
      <c r="BC36" s="34"/>
    </row>
    <row r="37" spans="30:55">
      <c r="AD37" s="34"/>
      <c r="AE37" s="34"/>
      <c r="AF37" s="34"/>
      <c r="AG37" s="34"/>
      <c r="AH37" s="34"/>
      <c r="AI37" s="34"/>
      <c r="AJ37" s="34"/>
      <c r="AK37" s="34"/>
      <c r="AL37" s="34"/>
      <c r="AM37" s="34"/>
      <c r="AN37" s="34"/>
      <c r="AO37" s="34"/>
      <c r="AP37" s="34"/>
      <c r="AQ37" s="34"/>
      <c r="AR37" s="34"/>
      <c r="AS37" s="34"/>
      <c r="AT37" s="430"/>
      <c r="AU37" s="34"/>
      <c r="AV37" s="34"/>
      <c r="AW37" s="34"/>
      <c r="AX37" s="34"/>
      <c r="AY37" s="34"/>
      <c r="AZ37" s="34"/>
      <c r="BA37" s="34"/>
      <c r="BB37" s="34"/>
      <c r="BC37" s="34"/>
    </row>
    <row r="38" spans="30:55">
      <c r="AD38" s="34"/>
      <c r="AE38" s="34"/>
      <c r="AF38" s="34"/>
      <c r="AG38" s="34"/>
      <c r="AH38" s="34"/>
      <c r="AI38" s="34"/>
      <c r="AJ38" s="34"/>
      <c r="AK38" s="34"/>
      <c r="AL38" s="34"/>
      <c r="AM38" s="34"/>
      <c r="AN38" s="34"/>
      <c r="AO38" s="34"/>
      <c r="AP38" s="34"/>
      <c r="AQ38" s="34"/>
      <c r="AR38" s="34"/>
      <c r="AS38" s="34"/>
      <c r="AT38" s="430"/>
      <c r="AU38" s="34"/>
      <c r="AV38" s="34"/>
      <c r="AW38" s="34"/>
      <c r="AX38" s="34"/>
      <c r="AY38" s="34"/>
      <c r="AZ38" s="34"/>
      <c r="BA38" s="34"/>
      <c r="BB38" s="34"/>
      <c r="BC38" s="34"/>
    </row>
    <row r="39" spans="30:55">
      <c r="AD39" s="34"/>
      <c r="AE39" s="34"/>
      <c r="AF39" s="34"/>
      <c r="AG39" s="34"/>
      <c r="AH39" s="34"/>
      <c r="AI39" s="34"/>
      <c r="AJ39" s="34"/>
      <c r="AK39" s="34"/>
      <c r="AL39" s="34"/>
      <c r="AM39" s="34"/>
      <c r="AN39" s="34"/>
      <c r="AO39" s="34"/>
      <c r="AP39" s="34"/>
      <c r="AQ39" s="34"/>
      <c r="AR39" s="34"/>
      <c r="AS39" s="34"/>
      <c r="AT39" s="430"/>
      <c r="AU39" s="34"/>
      <c r="AV39" s="34"/>
      <c r="AW39" s="34"/>
      <c r="AX39" s="34"/>
      <c r="AY39" s="34"/>
      <c r="AZ39" s="34"/>
      <c r="BA39" s="34"/>
      <c r="BB39" s="34"/>
      <c r="BC39" s="34"/>
    </row>
    <row r="40" spans="30:55">
      <c r="AD40" s="34"/>
      <c r="AE40" s="34"/>
      <c r="AF40" s="34"/>
      <c r="AG40" s="34"/>
      <c r="AH40" s="34"/>
      <c r="AI40" s="34"/>
      <c r="AJ40" s="34"/>
      <c r="AK40" s="34"/>
      <c r="AL40" s="34"/>
      <c r="AM40" s="34"/>
      <c r="AN40" s="34"/>
      <c r="AO40" s="34"/>
      <c r="AP40" s="34"/>
      <c r="AQ40" s="34"/>
      <c r="AR40" s="34"/>
      <c r="AS40" s="34"/>
      <c r="AT40" s="430"/>
      <c r="AU40" s="34"/>
      <c r="AV40" s="34"/>
      <c r="AW40" s="34"/>
      <c r="AX40" s="34"/>
      <c r="AY40" s="34"/>
      <c r="AZ40" s="34"/>
      <c r="BA40" s="34"/>
      <c r="BB40" s="34"/>
      <c r="BC40" s="34"/>
    </row>
    <row r="41" spans="30:55">
      <c r="AD41" s="34"/>
      <c r="AE41" s="34"/>
      <c r="AF41" s="34"/>
      <c r="AG41" s="34"/>
      <c r="AH41" s="34"/>
      <c r="AI41" s="34"/>
      <c r="AJ41" s="34"/>
      <c r="AK41" s="34"/>
      <c r="AL41" s="34"/>
      <c r="AM41" s="34"/>
      <c r="AN41" s="34"/>
      <c r="AO41" s="34"/>
      <c r="AP41" s="34"/>
      <c r="AQ41" s="34"/>
      <c r="AR41" s="34"/>
      <c r="AS41" s="34"/>
      <c r="AT41" s="430"/>
      <c r="AU41" s="34"/>
      <c r="AV41" s="34"/>
      <c r="AW41" s="34"/>
      <c r="AX41" s="34"/>
      <c r="AY41" s="34"/>
      <c r="AZ41" s="34"/>
      <c r="BA41" s="34"/>
      <c r="BB41" s="34"/>
      <c r="BC41" s="34"/>
    </row>
    <row r="42" spans="30:55">
      <c r="AD42" s="34"/>
      <c r="AE42" s="34"/>
      <c r="AF42" s="34"/>
      <c r="AG42" s="34"/>
      <c r="AH42" s="34"/>
      <c r="AI42" s="34"/>
      <c r="AJ42" s="34"/>
      <c r="AK42" s="34"/>
      <c r="AL42" s="34"/>
      <c r="AM42" s="34"/>
      <c r="AN42" s="34"/>
      <c r="AO42" s="34"/>
      <c r="AP42" s="34"/>
      <c r="AQ42" s="34"/>
      <c r="AR42" s="34"/>
      <c r="AS42" s="34"/>
      <c r="AT42" s="430"/>
      <c r="AU42" s="34"/>
      <c r="AV42" s="34"/>
      <c r="AW42" s="34"/>
      <c r="AX42" s="34"/>
      <c r="AY42" s="34"/>
      <c r="AZ42" s="34"/>
      <c r="BA42" s="34"/>
      <c r="BB42" s="34"/>
      <c r="BC42" s="34"/>
    </row>
    <row r="43" spans="30:55">
      <c r="AD43" s="34"/>
      <c r="AE43" s="34"/>
      <c r="AF43" s="34"/>
      <c r="AG43" s="34"/>
      <c r="AH43" s="34"/>
      <c r="AI43" s="34"/>
      <c r="AJ43" s="34"/>
      <c r="AK43" s="34"/>
      <c r="AL43" s="34"/>
      <c r="AM43" s="34"/>
      <c r="AN43" s="34"/>
      <c r="AO43" s="34"/>
      <c r="AP43" s="34"/>
      <c r="AQ43" s="34"/>
      <c r="AR43" s="34"/>
      <c r="AS43" s="34"/>
      <c r="AT43" s="430"/>
      <c r="AU43" s="34"/>
      <c r="AV43" s="34"/>
      <c r="AW43" s="34"/>
      <c r="AX43" s="34"/>
      <c r="AY43" s="34"/>
      <c r="AZ43" s="34"/>
      <c r="BA43" s="34"/>
      <c r="BB43" s="34"/>
      <c r="BC43" s="34"/>
    </row>
    <row r="44" spans="30:55">
      <c r="AD44" s="34"/>
      <c r="AE44" s="34"/>
      <c r="AF44" s="34"/>
      <c r="AG44" s="34"/>
      <c r="AH44" s="34"/>
      <c r="AI44" s="34"/>
      <c r="AJ44" s="34"/>
      <c r="AK44" s="34"/>
      <c r="AL44" s="34"/>
      <c r="AM44" s="34"/>
      <c r="AN44" s="34"/>
      <c r="AO44" s="34"/>
      <c r="AP44" s="34"/>
      <c r="AQ44" s="34"/>
      <c r="AR44" s="34"/>
      <c r="AS44" s="34"/>
      <c r="AT44" s="430"/>
      <c r="AU44" s="34"/>
      <c r="AV44" s="34"/>
      <c r="AW44" s="34"/>
      <c r="AX44" s="34"/>
      <c r="AY44" s="34"/>
      <c r="AZ44" s="34"/>
      <c r="BA44" s="34"/>
      <c r="BB44" s="34"/>
      <c r="BC44" s="34"/>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D53"/>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31" customWidth="1"/>
    <col min="47" max="50" width="5.6328125" style="35" customWidth="1"/>
    <col min="51" max="55" width="5.6328125" style="35" hidden="1" customWidth="1"/>
  </cols>
  <sheetData>
    <row r="1" spans="1:56" ht="9" customHeight="1" thickBot="1">
      <c r="A1" s="130">
        <f>[2]RWE!$A$12</f>
        <v>2.2999999999999998</v>
      </c>
      <c r="B1" s="32"/>
      <c r="AD1"/>
      <c r="AE1"/>
      <c r="AF1"/>
      <c r="AG1"/>
      <c r="AH1"/>
      <c r="AI1"/>
      <c r="AJ1"/>
      <c r="AK1"/>
      <c r="AL1"/>
      <c r="AM1"/>
      <c r="AN1"/>
      <c r="AO1"/>
      <c r="AP1"/>
      <c r="AQ1"/>
      <c r="AR1"/>
      <c r="AS1"/>
      <c r="AT1" s="274"/>
      <c r="AU1"/>
      <c r="AV1"/>
      <c r="AW1"/>
      <c r="AX1"/>
      <c r="AY1"/>
      <c r="AZ1"/>
      <c r="BA1"/>
      <c r="BB1"/>
      <c r="BC1"/>
    </row>
    <row r="2" spans="1:56" ht="16" thickTop="1">
      <c r="B2" s="565" t="s">
        <v>23</v>
      </c>
      <c r="C2" s="574" t="s">
        <v>18</v>
      </c>
      <c r="D2" s="575"/>
      <c r="E2" s="575"/>
      <c r="F2" s="575"/>
      <c r="G2" s="575"/>
      <c r="H2" s="575"/>
      <c r="I2" s="575"/>
      <c r="J2" s="575"/>
      <c r="K2" s="575"/>
      <c r="L2" s="575"/>
      <c r="M2" s="575"/>
      <c r="N2" s="575"/>
      <c r="O2" s="575"/>
      <c r="P2" s="575"/>
      <c r="Q2" s="575"/>
      <c r="R2" s="575"/>
      <c r="S2" s="575"/>
      <c r="T2" s="575"/>
      <c r="U2" s="575"/>
      <c r="V2" s="575"/>
      <c r="W2" s="575"/>
      <c r="X2" s="575"/>
      <c r="Y2" s="575"/>
      <c r="Z2" s="575"/>
      <c r="AA2" s="575"/>
      <c r="AB2" s="576"/>
      <c r="AC2" s="3"/>
      <c r="AD2" s="551" t="s">
        <v>4</v>
      </c>
      <c r="AE2" s="552"/>
      <c r="AF2" s="552"/>
      <c r="AG2" s="552"/>
      <c r="AH2" s="552"/>
      <c r="AI2" s="552"/>
      <c r="AJ2" s="552"/>
      <c r="AK2" s="552"/>
      <c r="AL2" s="552"/>
      <c r="AM2" s="552"/>
      <c r="AN2" s="552"/>
      <c r="AO2" s="552"/>
      <c r="AP2" s="552"/>
      <c r="AQ2" s="552"/>
      <c r="AR2" s="552"/>
      <c r="AS2" s="552"/>
      <c r="AT2" s="552"/>
      <c r="AU2" s="552"/>
      <c r="AV2" s="552"/>
      <c r="AW2" s="552"/>
      <c r="AX2" s="552"/>
      <c r="AY2" s="552"/>
      <c r="AZ2" s="552"/>
      <c r="BA2" s="552"/>
      <c r="BB2" s="552"/>
      <c r="BC2" s="553"/>
      <c r="BD2" s="259"/>
    </row>
    <row r="3" spans="1:56" ht="13" thickBot="1">
      <c r="B3" s="566"/>
      <c r="C3" s="571" t="s">
        <v>3</v>
      </c>
      <c r="D3" s="572"/>
      <c r="E3" s="572"/>
      <c r="F3" s="572"/>
      <c r="G3" s="572"/>
      <c r="H3" s="572"/>
      <c r="I3" s="572"/>
      <c r="J3" s="572"/>
      <c r="K3" s="572"/>
      <c r="L3" s="572"/>
      <c r="M3" s="572"/>
      <c r="N3" s="572"/>
      <c r="O3" s="572"/>
      <c r="P3" s="572"/>
      <c r="Q3" s="572"/>
      <c r="R3" s="572"/>
      <c r="S3" s="572"/>
      <c r="T3" s="572"/>
      <c r="U3" s="572"/>
      <c r="V3" s="572"/>
      <c r="W3" s="572"/>
      <c r="X3" s="572"/>
      <c r="Y3" s="572"/>
      <c r="Z3" s="572"/>
      <c r="AA3" s="572"/>
      <c r="AB3" s="573"/>
      <c r="AC3" s="4"/>
      <c r="AD3" s="545" t="s">
        <v>98</v>
      </c>
      <c r="AE3" s="546"/>
      <c r="AF3" s="546"/>
      <c r="AG3" s="546"/>
      <c r="AH3" s="546"/>
      <c r="AI3" s="546"/>
      <c r="AJ3" s="546"/>
      <c r="AK3" s="546"/>
      <c r="AL3" s="546"/>
      <c r="AM3" s="546"/>
      <c r="AN3" s="546"/>
      <c r="AO3" s="546"/>
      <c r="AP3" s="546"/>
      <c r="AQ3" s="546"/>
      <c r="AR3" s="546"/>
      <c r="AS3" s="546"/>
      <c r="AT3" s="546"/>
      <c r="AU3" s="546"/>
      <c r="AV3" s="546"/>
      <c r="AW3" s="546"/>
      <c r="AX3" s="546"/>
      <c r="AY3" s="546"/>
      <c r="AZ3" s="546"/>
      <c r="BA3" s="546"/>
      <c r="BB3" s="546"/>
      <c r="BC3" s="547"/>
      <c r="BD3" s="259"/>
    </row>
    <row r="4" spans="1:56" ht="20" customHeight="1" thickTop="1" thickBot="1">
      <c r="B4" s="567"/>
      <c r="C4" s="62">
        <v>2000</v>
      </c>
      <c r="D4" s="63">
        <v>2001</v>
      </c>
      <c r="E4" s="63">
        <v>2002</v>
      </c>
      <c r="F4" s="63">
        <v>2003</v>
      </c>
      <c r="G4" s="63">
        <v>2004</v>
      </c>
      <c r="H4" s="63">
        <v>2005</v>
      </c>
      <c r="I4" s="63">
        <v>2006</v>
      </c>
      <c r="J4" s="64">
        <v>2007</v>
      </c>
      <c r="K4" s="134">
        <f>1+J4</f>
        <v>2008</v>
      </c>
      <c r="L4" s="134">
        <f>1+K4</f>
        <v>2009</v>
      </c>
      <c r="M4" s="134">
        <f>1+L4</f>
        <v>2010</v>
      </c>
      <c r="N4" s="245">
        <f>1+M4</f>
        <v>2011</v>
      </c>
      <c r="O4" s="245">
        <f t="shared" ref="O4:AA4" si="0">1+N4</f>
        <v>2012</v>
      </c>
      <c r="P4" s="245">
        <f t="shared" si="0"/>
        <v>2013</v>
      </c>
      <c r="Q4" s="245">
        <f t="shared" si="0"/>
        <v>2014</v>
      </c>
      <c r="R4" s="245">
        <f t="shared" si="0"/>
        <v>2015</v>
      </c>
      <c r="S4" s="245">
        <f t="shared" si="0"/>
        <v>2016</v>
      </c>
      <c r="T4" s="245">
        <f t="shared" si="0"/>
        <v>2017</v>
      </c>
      <c r="U4" s="245">
        <f t="shared" si="0"/>
        <v>2018</v>
      </c>
      <c r="V4" s="245">
        <f t="shared" si="0"/>
        <v>2019</v>
      </c>
      <c r="W4" s="245">
        <f t="shared" si="0"/>
        <v>2020</v>
      </c>
      <c r="X4" s="245">
        <f t="shared" si="0"/>
        <v>2021</v>
      </c>
      <c r="Y4" s="245">
        <f t="shared" si="0"/>
        <v>2022</v>
      </c>
      <c r="Z4" s="245">
        <f t="shared" si="0"/>
        <v>2023</v>
      </c>
      <c r="AA4" s="245">
        <f t="shared" si="0"/>
        <v>2024</v>
      </c>
      <c r="AB4" s="66">
        <f>1+AA4</f>
        <v>2025</v>
      </c>
      <c r="AC4" s="65"/>
      <c r="AD4" s="133">
        <v>2000</v>
      </c>
      <c r="AE4" s="63">
        <f>1+AD4</f>
        <v>2001</v>
      </c>
      <c r="AF4" s="63">
        <f t="shared" ref="AF4:BC4" si="1">1+AE4</f>
        <v>2002</v>
      </c>
      <c r="AG4" s="63">
        <f t="shared" si="1"/>
        <v>2003</v>
      </c>
      <c r="AH4" s="63">
        <f t="shared" si="1"/>
        <v>2004</v>
      </c>
      <c r="AI4" s="63">
        <f t="shared" si="1"/>
        <v>2005</v>
      </c>
      <c r="AJ4" s="63">
        <f t="shared" si="1"/>
        <v>2006</v>
      </c>
      <c r="AK4" s="63">
        <f t="shared" si="1"/>
        <v>2007</v>
      </c>
      <c r="AL4" s="63">
        <f t="shared" si="1"/>
        <v>2008</v>
      </c>
      <c r="AM4" s="63">
        <f t="shared" si="1"/>
        <v>2009</v>
      </c>
      <c r="AN4" s="63">
        <f t="shared" si="1"/>
        <v>2010</v>
      </c>
      <c r="AO4" s="63">
        <f t="shared" si="1"/>
        <v>2011</v>
      </c>
      <c r="AP4" s="63">
        <f t="shared" si="1"/>
        <v>2012</v>
      </c>
      <c r="AQ4" s="63">
        <f t="shared" si="1"/>
        <v>2013</v>
      </c>
      <c r="AR4" s="63">
        <f t="shared" si="1"/>
        <v>2014</v>
      </c>
      <c r="AS4" s="63">
        <f t="shared" si="1"/>
        <v>2015</v>
      </c>
      <c r="AT4" s="63">
        <f t="shared" si="1"/>
        <v>2016</v>
      </c>
      <c r="AU4" s="63">
        <f t="shared" si="1"/>
        <v>2017</v>
      </c>
      <c r="AV4" s="63">
        <f t="shared" si="1"/>
        <v>2018</v>
      </c>
      <c r="AW4" s="63">
        <f t="shared" si="1"/>
        <v>2019</v>
      </c>
      <c r="AX4" s="63">
        <f t="shared" si="1"/>
        <v>2020</v>
      </c>
      <c r="AY4" s="63">
        <f t="shared" si="1"/>
        <v>2021</v>
      </c>
      <c r="AZ4" s="63">
        <f t="shared" si="1"/>
        <v>2022</v>
      </c>
      <c r="BA4" s="63">
        <f t="shared" si="1"/>
        <v>2023</v>
      </c>
      <c r="BB4" s="63">
        <f t="shared" si="1"/>
        <v>2024</v>
      </c>
      <c r="BC4" s="263">
        <f t="shared" si="1"/>
        <v>2025</v>
      </c>
      <c r="BD4" s="259"/>
    </row>
    <row r="5" spans="1:56" ht="20" customHeight="1" thickTop="1" thickBot="1">
      <c r="B5" s="30" t="s">
        <v>14</v>
      </c>
      <c r="C5" s="121">
        <f>1/$A$1*'[1]4412Imp'!$B$263</f>
        <v>3.3822547999999997E-3</v>
      </c>
      <c r="D5" s="122">
        <f>1/$A$1*'[1]4412Imp'!$C$263</f>
        <v>4.0258417999999999E-3</v>
      </c>
      <c r="E5" s="122">
        <f>1/$A$1*'[1]4412Imp'!$D$263</f>
        <v>3.611300799999999E-3</v>
      </c>
      <c r="F5" s="122">
        <f>1/$A$1*'[1]4412Imp'!$E$263</f>
        <v>3.763008333333334E-3</v>
      </c>
      <c r="G5" s="122">
        <f>1/$A$1*'[1]4412Imp'!$F$263</f>
        <v>5.37682E-3</v>
      </c>
      <c r="H5" s="122">
        <f>1/$A$1*'[1]4412Imp'!$G$263</f>
        <v>5.2083507999999999E-3</v>
      </c>
      <c r="I5" s="122">
        <f>1/$A$1*'[1]4412Imp'!$H$263</f>
        <v>7.6686337999999988E-3</v>
      </c>
      <c r="J5" s="123">
        <f>1/$A$1*'[1]4412Imp'!$I$263</f>
        <v>1.1338941999999998E-2</v>
      </c>
      <c r="K5" s="123">
        <f>1/$A$1*'[1]4412Imp'!$J$263</f>
        <v>1.4090363000000002E-2</v>
      </c>
      <c r="L5" s="123">
        <f>1/$A$1*'[1]4412Imp'!K$263</f>
        <v>1.0184525199999999E-2</v>
      </c>
      <c r="M5" s="123">
        <f>1/$A$1*'[1]4412Imp'!L$263</f>
        <v>1.7146425E-2</v>
      </c>
      <c r="N5" s="122">
        <f>1/$A$1*'[1]4412Imp'!M$263</f>
        <v>1.3682985999999999E-2</v>
      </c>
      <c r="O5" s="122">
        <f>1/$A$1*'[1]4412Imp'!N$263</f>
        <v>2.0582486399999999E-2</v>
      </c>
      <c r="P5" s="122">
        <f>1/$A$1*'[1]4412Imp'!O$263</f>
        <v>2.2327406000000004E-2</v>
      </c>
      <c r="Q5" s="122">
        <f>1/$A$1*'[1]4412Imp'!P$263</f>
        <v>2.0422168399999999E-2</v>
      </c>
      <c r="R5" s="122">
        <f>1/$A$1*'[1]4412Imp'!Q$263</f>
        <v>2.2621084666666662E-2</v>
      </c>
      <c r="S5" s="122">
        <f>1/$A$1*'[1]4412Imp'!R$263</f>
        <v>2.6443885399999995E-2</v>
      </c>
      <c r="T5" s="122">
        <f>1/$A$1*'[1]4412Imp'!S$263</f>
        <v>2.1058696999999998E-2</v>
      </c>
      <c r="U5" s="122">
        <f>1/$A$1*'[1]4412Imp'!T$263</f>
        <v>3.5477754999999993E-2</v>
      </c>
      <c r="V5" s="122">
        <f>1/$A$1*'[1]4412Imp'!U$263</f>
        <v>4.2811012599999997E-2</v>
      </c>
      <c r="W5" s="122">
        <f>1/$A$1*'[1]4412Imp'!V$263</f>
        <v>5.0168208200000008E-2</v>
      </c>
      <c r="X5" s="122">
        <f>1/$A$1*'[1]4412Imp'!W$263</f>
        <v>0</v>
      </c>
      <c r="Y5" s="122">
        <f>1/$A$1*'[1]4412Imp'!X$263</f>
        <v>0</v>
      </c>
      <c r="Z5" s="122">
        <f>1/$A$1*'[1]4412Imp'!Y$263</f>
        <v>0</v>
      </c>
      <c r="AA5" s="122">
        <f>1/$A$1*'[1]4412Imp'!Z$263</f>
        <v>0</v>
      </c>
      <c r="AB5" s="124">
        <f>1/$A$1*'[1]4412Imp'!AA$263</f>
        <v>0</v>
      </c>
      <c r="AC5" s="19"/>
      <c r="AD5" s="200">
        <f>'[1]4412Imp'!AB$263</f>
        <v>1.6948999999999999</v>
      </c>
      <c r="AE5" s="182">
        <f>'[1]4412Imp'!AC$263</f>
        <v>1.4604999999999997</v>
      </c>
      <c r="AF5" s="182">
        <f>'[1]4412Imp'!AD$263</f>
        <v>2.2612000000000001</v>
      </c>
      <c r="AG5" s="182">
        <f>'[1]4412Imp'!AE$263</f>
        <v>2.2415000000000003</v>
      </c>
      <c r="AH5" s="182">
        <f>'[1]4412Imp'!AF$263</f>
        <v>3.4810000000000003</v>
      </c>
      <c r="AI5" s="182">
        <f>'[1]4412Imp'!AG$263</f>
        <v>2.9944999999999999</v>
      </c>
      <c r="AJ5" s="182">
        <f>'[1]4412Imp'!AH$263</f>
        <v>4.8070000000000004</v>
      </c>
      <c r="AK5" s="182">
        <f>'[1]4412Imp'!AI$263</f>
        <v>8.8115999999999985</v>
      </c>
      <c r="AL5" s="182">
        <f>'[1]4412Imp'!AJ$263</f>
        <v>13.148799999999998</v>
      </c>
      <c r="AM5" s="182">
        <f>'[1]4412Imp'!AK$263</f>
        <v>5.9180999999999999</v>
      </c>
      <c r="AN5" s="182">
        <f>'[1]4412Imp'!AL$263</f>
        <v>10.643699999999999</v>
      </c>
      <c r="AO5" s="182">
        <f>'[1]4412Imp'!AM$263</f>
        <v>10.3422</v>
      </c>
      <c r="AP5" s="182">
        <f>'[1]4412Imp'!AN$263</f>
        <v>13.5044</v>
      </c>
      <c r="AQ5" s="182">
        <f>'[1]4412Imp'!AO$263</f>
        <v>15.407200000000001</v>
      </c>
      <c r="AR5" s="182">
        <f>'[1]4412Imp'!AP$263</f>
        <v>13.064099999999998</v>
      </c>
      <c r="AS5" s="182">
        <f>'[1]4412Imp'!AQ$263</f>
        <v>8.9515999999999991</v>
      </c>
      <c r="AT5" s="182">
        <f>'[1]4412Imp'!AR$263</f>
        <v>10.092899999999998</v>
      </c>
      <c r="AU5" s="182">
        <f>'[1]4412Imp'!AS$263</f>
        <v>9.6519999999999992</v>
      </c>
      <c r="AV5" s="182">
        <f>'[1]4412Imp'!AT$263</f>
        <v>16.033099999999997</v>
      </c>
      <c r="AW5" s="182">
        <f>'[1]4412Imp'!AU$263</f>
        <v>18.181399999999996</v>
      </c>
      <c r="AX5" s="182">
        <f>'[1]4412Imp'!AV$263</f>
        <v>17.951499999999999</v>
      </c>
      <c r="AY5" s="182">
        <f>'[1]4412Imp'!AW$263</f>
        <v>0</v>
      </c>
      <c r="AZ5" s="182">
        <f>'[1]4412Imp'!AX$263</f>
        <v>0</v>
      </c>
      <c r="BA5" s="182">
        <f>'[1]4412Imp'!AY$263</f>
        <v>0</v>
      </c>
      <c r="BB5" s="182">
        <f>'[1]4412Imp'!AZ$263</f>
        <v>0</v>
      </c>
      <c r="BC5" s="184">
        <f>'[1]4412Imp'!BA$263</f>
        <v>0</v>
      </c>
      <c r="BD5" s="259"/>
    </row>
    <row r="6" spans="1:56" ht="17.149999999999999" customHeight="1" thickTop="1">
      <c r="B6" s="143" t="s">
        <v>92</v>
      </c>
      <c r="C6" s="144">
        <f>1/$A$1*'[1]4412Imp'!$B$266</f>
        <v>0</v>
      </c>
      <c r="D6" s="145">
        <f>1/$A$1*'[1]4412Imp'!$C$266</f>
        <v>0</v>
      </c>
      <c r="E6" s="145">
        <f>1/$A$1*'[1]4412Imp'!$D$266</f>
        <v>0</v>
      </c>
      <c r="F6" s="145">
        <f>1/$A$1*'[1]4412Imp'!$E$266</f>
        <v>0</v>
      </c>
      <c r="G6" s="145">
        <f>1/$A$1*'[1]4412Imp'!$F$266</f>
        <v>0</v>
      </c>
      <c r="H6" s="145">
        <f>1/$A$1*'[1]4412Imp'!$G$266</f>
        <v>0</v>
      </c>
      <c r="I6" s="145">
        <f>1/$A$1*'[1]4412Imp'!$H$266</f>
        <v>0</v>
      </c>
      <c r="J6" s="146">
        <f>1/$A$1*'[1]4412Imp'!$I$266</f>
        <v>0</v>
      </c>
      <c r="K6" s="146">
        <f>1/$A$1*'[1]4412Imp'!$J$266</f>
        <v>0</v>
      </c>
      <c r="L6" s="145">
        <f>1/$A$1*'[1]4412Imp'!K$266</f>
        <v>0</v>
      </c>
      <c r="M6" s="145">
        <f>1/$A$1*'[1]4412Imp'!L$266</f>
        <v>0</v>
      </c>
      <c r="N6" s="145">
        <f>1/$A$1*'[1]4412Imp'!M$266</f>
        <v>0</v>
      </c>
      <c r="O6" s="145">
        <f>1/$A$1*'[1]4412Imp'!N$266</f>
        <v>0</v>
      </c>
      <c r="P6" s="145">
        <f>1/$A$1*'[1]4412Imp'!O$266</f>
        <v>0</v>
      </c>
      <c r="Q6" s="145">
        <f>1/$A$1*'[1]4412Imp'!P$266</f>
        <v>0</v>
      </c>
      <c r="R6" s="145">
        <f>1/$A$1*'[1]4412Imp'!Q$266</f>
        <v>0</v>
      </c>
      <c r="S6" s="145">
        <f>1/$A$1*'[1]4412Imp'!R$266</f>
        <v>0</v>
      </c>
      <c r="T6" s="145">
        <f>1/$A$1*'[1]4412Imp'!S$266</f>
        <v>0</v>
      </c>
      <c r="U6" s="145">
        <f>1/$A$1*'[1]4412Imp'!T$266</f>
        <v>0</v>
      </c>
      <c r="V6" s="145">
        <f>1/$A$1*'[1]4412Imp'!U$266</f>
        <v>0</v>
      </c>
      <c r="W6" s="145">
        <f>1/$A$1*'[1]4412Imp'!V$266</f>
        <v>0</v>
      </c>
      <c r="X6" s="145">
        <f>1/$A$1*'[1]4412Imp'!W$266</f>
        <v>0</v>
      </c>
      <c r="Y6" s="145">
        <f>1/$A$1*'[1]4412Imp'!X$266</f>
        <v>0</v>
      </c>
      <c r="Z6" s="145">
        <f>1/$A$1*'[1]4412Imp'!Y$266</f>
        <v>0</v>
      </c>
      <c r="AA6" s="145">
        <f>1/$A$1*'[1]4412Imp'!Z$266</f>
        <v>0</v>
      </c>
      <c r="AB6" s="147">
        <f>1/$A$1*'[1]4412Imp'!AA$266</f>
        <v>0</v>
      </c>
      <c r="AC6" s="4"/>
      <c r="AD6" s="202">
        <f>'[1]4412Imp'!AB$266</f>
        <v>0</v>
      </c>
      <c r="AE6" s="203">
        <f>'[1]4412Imp'!AC$266</f>
        <v>0</v>
      </c>
      <c r="AF6" s="203">
        <f>'[1]4412Imp'!AD$266</f>
        <v>0</v>
      </c>
      <c r="AG6" s="203">
        <f>'[1]4412Imp'!AE$266</f>
        <v>0</v>
      </c>
      <c r="AH6" s="203">
        <f>'[1]4412Imp'!AF$266</f>
        <v>0</v>
      </c>
      <c r="AI6" s="203">
        <f>'[1]4412Imp'!AG$266</f>
        <v>2.9999999999999997E-4</v>
      </c>
      <c r="AJ6" s="203">
        <f>'[1]4412Imp'!AH$266</f>
        <v>0</v>
      </c>
      <c r="AK6" s="203">
        <f>'[1]4412Imp'!AI$266</f>
        <v>2.9999999999999997E-4</v>
      </c>
      <c r="AL6" s="203">
        <f>'[1]4412Imp'!AJ$266</f>
        <v>0</v>
      </c>
      <c r="AM6" s="203">
        <f>'[1]4412Imp'!AK$266</f>
        <v>0</v>
      </c>
      <c r="AN6" s="203">
        <f>'[1]4412Imp'!AL$266</f>
        <v>0</v>
      </c>
      <c r="AO6" s="203">
        <f>'[1]4412Imp'!AM$266</f>
        <v>0</v>
      </c>
      <c r="AP6" s="203">
        <f>'[1]4412Imp'!AN$266</f>
        <v>0</v>
      </c>
      <c r="AQ6" s="203">
        <f>'[1]4412Imp'!AO$266</f>
        <v>0</v>
      </c>
      <c r="AR6" s="203">
        <f>'[1]4412Imp'!AP$266</f>
        <v>0</v>
      </c>
      <c r="AS6" s="203">
        <f>'[1]4412Imp'!AQ$266</f>
        <v>0</v>
      </c>
      <c r="AT6" s="203">
        <f>'[1]4412Imp'!AR$266</f>
        <v>0</v>
      </c>
      <c r="AU6" s="203">
        <f>'[1]4412Imp'!AS$266</f>
        <v>0</v>
      </c>
      <c r="AV6" s="203">
        <f>'[1]4412Imp'!AT$266</f>
        <v>0</v>
      </c>
      <c r="AW6" s="203">
        <f>'[1]4412Imp'!AU$266</f>
        <v>0</v>
      </c>
      <c r="AX6" s="203">
        <f>'[1]4412Imp'!AV$266</f>
        <v>0</v>
      </c>
      <c r="AY6" s="203">
        <f>'[1]4412Imp'!AW$266</f>
        <v>0</v>
      </c>
      <c r="AZ6" s="203">
        <f>'[1]4412Imp'!AX$266</f>
        <v>0</v>
      </c>
      <c r="BA6" s="203">
        <f>'[1]4412Imp'!AY$266</f>
        <v>0</v>
      </c>
      <c r="BB6" s="203">
        <f>'[1]4412Imp'!AZ$266</f>
        <v>0</v>
      </c>
      <c r="BC6" s="249">
        <f>'[1]4412Imp'!BA$266</f>
        <v>0</v>
      </c>
      <c r="BD6" s="259"/>
    </row>
    <row r="7" spans="1:56" ht="17.149999999999999" customHeight="1">
      <c r="B7" s="136" t="s">
        <v>95</v>
      </c>
      <c r="C7" s="137">
        <f>1/$A$1*'[1]4412Imp'!$B$268</f>
        <v>0</v>
      </c>
      <c r="D7" s="138">
        <f>1/$A$1*'[1]4412Imp'!$C$268</f>
        <v>0</v>
      </c>
      <c r="E7" s="138">
        <f>1/$A$1*'[1]4412Imp'!$D$268</f>
        <v>0</v>
      </c>
      <c r="F7" s="138">
        <f>1/$A$1*'[1]4412Imp'!$E$268</f>
        <v>1.6666666666666668E-7</v>
      </c>
      <c r="G7" s="138">
        <f>1/$A$1*'[1]4412Imp'!$F$268</f>
        <v>0</v>
      </c>
      <c r="H7" s="138">
        <f>1/$A$1*'[1]4412Imp'!$G$268</f>
        <v>0</v>
      </c>
      <c r="I7" s="138">
        <f>1/$A$1*'[1]4412Imp'!$H$268</f>
        <v>0</v>
      </c>
      <c r="J7" s="139">
        <f>1/$A$1*'[1]4412Imp'!$I$268</f>
        <v>0</v>
      </c>
      <c r="K7" s="139">
        <f>1/$A$1*'[1]4412Imp'!$J$268</f>
        <v>0</v>
      </c>
      <c r="L7" s="138">
        <f>1/$A$1*'[1]4412Imp'!K$268</f>
        <v>0</v>
      </c>
      <c r="M7" s="138">
        <f>1/$A$1*'[1]4412Imp'!L$268</f>
        <v>3.7500000000000001E-7</v>
      </c>
      <c r="N7" s="138">
        <f>1/$A$1*'[1]4412Imp'!M$268</f>
        <v>0</v>
      </c>
      <c r="O7" s="138">
        <f>1/$A$1*'[1]4412Imp'!N$268</f>
        <v>0</v>
      </c>
      <c r="P7" s="138">
        <f>1/$A$1*'[1]4412Imp'!O$268</f>
        <v>1.5386E-6</v>
      </c>
      <c r="Q7" s="138">
        <f>1/$A$1*'[1]4412Imp'!P$268</f>
        <v>0</v>
      </c>
      <c r="R7" s="138">
        <f>1/$A$1*'[1]4412Imp'!Q$268</f>
        <v>0</v>
      </c>
      <c r="S7" s="138">
        <f>1/$A$1*'[1]4412Imp'!R$268</f>
        <v>5.0000000000000004E-6</v>
      </c>
      <c r="T7" s="138">
        <f>1/$A$1*'[1]4412Imp'!S$268</f>
        <v>4.5892E-6</v>
      </c>
      <c r="U7" s="138">
        <f>1/$A$1*'[1]4412Imp'!T$268</f>
        <v>7.1400000000000004E-8</v>
      </c>
      <c r="V7" s="138">
        <f>1/$A$1*'[1]4412Imp'!U$268</f>
        <v>0</v>
      </c>
      <c r="W7" s="138">
        <f>1/$A$1*'[1]4412Imp'!V$268</f>
        <v>0</v>
      </c>
      <c r="X7" s="138">
        <f>1/$A$1*'[1]4412Imp'!W$268</f>
        <v>0</v>
      </c>
      <c r="Y7" s="138">
        <f>1/$A$1*'[1]4412Imp'!X$268</f>
        <v>0</v>
      </c>
      <c r="Z7" s="138">
        <f>1/$A$1*'[1]4412Imp'!Y$268</f>
        <v>0</v>
      </c>
      <c r="AA7" s="138">
        <f>1/$A$1*'[1]4412Imp'!Z$268</f>
        <v>0</v>
      </c>
      <c r="AB7" s="140">
        <f>1/$A$1*'[1]4412Imp'!AA$268</f>
        <v>0</v>
      </c>
      <c r="AC7" s="169"/>
      <c r="AD7" s="268">
        <f>'[1]4412Imp'!AB$268</f>
        <v>0</v>
      </c>
      <c r="AE7" s="206">
        <f>'[1]4412Imp'!AC$268</f>
        <v>0</v>
      </c>
      <c r="AF7" s="206">
        <f>'[1]4412Imp'!AD$268</f>
        <v>0</v>
      </c>
      <c r="AG7" s="206">
        <f>'[1]4412Imp'!AE$268</f>
        <v>9.9999999999999991E-5</v>
      </c>
      <c r="AH7" s="206">
        <f>'[1]4412Imp'!AF$268</f>
        <v>0</v>
      </c>
      <c r="AI7" s="206">
        <f>'[1]4412Imp'!AG$268</f>
        <v>0</v>
      </c>
      <c r="AJ7" s="206">
        <f>'[1]4412Imp'!AH$268</f>
        <v>0</v>
      </c>
      <c r="AK7" s="206">
        <f>'[1]4412Imp'!AI$268</f>
        <v>0</v>
      </c>
      <c r="AL7" s="206">
        <f>'[1]4412Imp'!AJ$268</f>
        <v>0</v>
      </c>
      <c r="AM7" s="206">
        <f>'[1]4412Imp'!AK$268</f>
        <v>0</v>
      </c>
      <c r="AN7" s="206">
        <f>'[1]4412Imp'!AL$268</f>
        <v>2.9999999999999997E-4</v>
      </c>
      <c r="AO7" s="206">
        <f>'[1]4412Imp'!AM$268</f>
        <v>0</v>
      </c>
      <c r="AP7" s="206">
        <f>'[1]4412Imp'!AN$268</f>
        <v>0</v>
      </c>
      <c r="AQ7" s="206">
        <f>'[1]4412Imp'!AO$268</f>
        <v>8.9999999999999998E-4</v>
      </c>
      <c r="AR7" s="206">
        <f>'[1]4412Imp'!AP$268</f>
        <v>0</v>
      </c>
      <c r="AS7" s="206">
        <f>'[1]4412Imp'!AQ$268</f>
        <v>0</v>
      </c>
      <c r="AT7" s="206">
        <f>'[1]4412Imp'!AR$268</f>
        <v>9.4999999999999998E-3</v>
      </c>
      <c r="AU7" s="206">
        <f>'[1]4412Imp'!AS$268</f>
        <v>5.0000000000000001E-3</v>
      </c>
      <c r="AV7" s="206">
        <f>'[1]4412Imp'!AT$268</f>
        <v>9.9999999999999991E-5</v>
      </c>
      <c r="AW7" s="206">
        <f>'[1]4412Imp'!AU$268</f>
        <v>0</v>
      </c>
      <c r="AX7" s="206">
        <f>'[1]4412Imp'!AV$268</f>
        <v>3.9999999999999996E-4</v>
      </c>
      <c r="AY7" s="206">
        <f>'[1]4412Imp'!AW$268</f>
        <v>0</v>
      </c>
      <c r="AZ7" s="206">
        <f>'[1]4412Imp'!AX$268</f>
        <v>0</v>
      </c>
      <c r="BA7" s="206">
        <f>'[1]4412Imp'!AY$268</f>
        <v>0</v>
      </c>
      <c r="BB7" s="206">
        <f>'[1]4412Imp'!AZ$268</f>
        <v>0</v>
      </c>
      <c r="BC7" s="251">
        <f>'[1]4412Imp'!BA$268</f>
        <v>0</v>
      </c>
      <c r="BD7" s="259"/>
    </row>
    <row r="8" spans="1:56" ht="17.149999999999999" customHeight="1">
      <c r="B8" s="21" t="s">
        <v>90</v>
      </c>
      <c r="C8" s="74">
        <f>1/$A$1*'[1]4412Imp'!$B$269</f>
        <v>0</v>
      </c>
      <c r="D8" s="75">
        <f>1/$A$1*'[1]4412Imp'!$C$269</f>
        <v>0</v>
      </c>
      <c r="E8" s="75">
        <f>1/$A$1*'[1]4412Imp'!$D$269</f>
        <v>0</v>
      </c>
      <c r="F8" s="75">
        <f>1/$A$1*'[1]4412Imp'!$E$269</f>
        <v>0</v>
      </c>
      <c r="G8" s="75">
        <f>1/$A$1*'[1]4412Imp'!$F$269</f>
        <v>0</v>
      </c>
      <c r="H8" s="75">
        <f>1/$A$1*'[1]4412Imp'!$G$269</f>
        <v>0</v>
      </c>
      <c r="I8" s="75">
        <f>1/$A$1*'[1]4412Imp'!$H$269</f>
        <v>0</v>
      </c>
      <c r="J8" s="76">
        <f>1/$A$1*'[1]4412Imp'!$I$269</f>
        <v>6.9999999999999994E-5</v>
      </c>
      <c r="K8" s="76">
        <f>1/$A$1*'[1]4412Imp'!$J$269</f>
        <v>6.9999999999999994E-5</v>
      </c>
      <c r="L8" s="75">
        <f>1/$A$1*'[1]4412Imp'!K$269</f>
        <v>0</v>
      </c>
      <c r="M8" s="75">
        <f>1/$A$1*'[1]4412Imp'!L$269</f>
        <v>0</v>
      </c>
      <c r="N8" s="75">
        <f>1/$A$1*'[1]4412Imp'!M$269</f>
        <v>0</v>
      </c>
      <c r="O8" s="75">
        <f>1/$A$1*'[1]4412Imp'!N$269</f>
        <v>0</v>
      </c>
      <c r="P8" s="75">
        <f>1/$A$1*'[1]4412Imp'!O$269</f>
        <v>0</v>
      </c>
      <c r="Q8" s="75">
        <f>1/$A$1*'[1]4412Imp'!P$269</f>
        <v>0</v>
      </c>
      <c r="R8" s="75">
        <f>1/$A$1*'[1]4412Imp'!Q$269</f>
        <v>0</v>
      </c>
      <c r="S8" s="75">
        <f>1/$A$1*'[1]4412Imp'!R$269</f>
        <v>0</v>
      </c>
      <c r="T8" s="75">
        <f>1/$A$1*'[1]4412Imp'!S$269</f>
        <v>0</v>
      </c>
      <c r="U8" s="75">
        <f>1/$A$1*'[1]4412Imp'!T$269</f>
        <v>0</v>
      </c>
      <c r="V8" s="75">
        <f>1/$A$1*'[1]4412Imp'!U$269</f>
        <v>0</v>
      </c>
      <c r="W8" s="75">
        <f>1/$A$1*'[1]4412Imp'!V$269</f>
        <v>0</v>
      </c>
      <c r="X8" s="75">
        <f>1/$A$1*'[1]4412Imp'!W$269</f>
        <v>0</v>
      </c>
      <c r="Y8" s="75">
        <f>1/$A$1*'[1]4412Imp'!X$269</f>
        <v>0</v>
      </c>
      <c r="Z8" s="75">
        <f>1/$A$1*'[1]4412Imp'!Y$269</f>
        <v>0</v>
      </c>
      <c r="AA8" s="75">
        <f>1/$A$1*'[1]4412Imp'!Z$269</f>
        <v>0</v>
      </c>
      <c r="AB8" s="77">
        <f>1/$A$1*'[1]4412Imp'!AA$269</f>
        <v>0</v>
      </c>
      <c r="AC8" s="135"/>
      <c r="AD8" s="269">
        <f>'[1]4412Imp'!AB$269</f>
        <v>0</v>
      </c>
      <c r="AE8" s="207">
        <f>'[1]4412Imp'!AC$269</f>
        <v>0</v>
      </c>
      <c r="AF8" s="207">
        <f>'[1]4412Imp'!AD$269</f>
        <v>0</v>
      </c>
      <c r="AG8" s="207">
        <f>'[1]4412Imp'!AE$269</f>
        <v>0</v>
      </c>
      <c r="AH8" s="207">
        <f>'[1]4412Imp'!AF$269</f>
        <v>0</v>
      </c>
      <c r="AI8" s="207">
        <f>'[1]4412Imp'!AG$269</f>
        <v>0</v>
      </c>
      <c r="AJ8" s="207">
        <f>'[1]4412Imp'!AH$269</f>
        <v>0</v>
      </c>
      <c r="AK8" s="207">
        <f>'[1]4412Imp'!AI$269</f>
        <v>3.9300000000000002E-2</v>
      </c>
      <c r="AL8" s="207">
        <f>'[1]4412Imp'!AJ$269</f>
        <v>3.7600000000000001E-2</v>
      </c>
      <c r="AM8" s="207">
        <f>'[1]4412Imp'!AK$269</f>
        <v>0</v>
      </c>
      <c r="AN8" s="207">
        <f>'[1]4412Imp'!AL$269</f>
        <v>0</v>
      </c>
      <c r="AO8" s="207">
        <f>'[1]4412Imp'!AM$269</f>
        <v>0</v>
      </c>
      <c r="AP8" s="207">
        <f>'[1]4412Imp'!AN$269</f>
        <v>0</v>
      </c>
      <c r="AQ8" s="207">
        <f>'[1]4412Imp'!AO$269</f>
        <v>0</v>
      </c>
      <c r="AR8" s="207">
        <f>'[1]4412Imp'!AP$269</f>
        <v>0</v>
      </c>
      <c r="AS8" s="207">
        <f>'[1]4412Imp'!AQ$269</f>
        <v>0</v>
      </c>
      <c r="AT8" s="207">
        <f>'[1]4412Imp'!AR$269</f>
        <v>0</v>
      </c>
      <c r="AU8" s="207">
        <f>'[1]4412Imp'!AS$269</f>
        <v>0</v>
      </c>
      <c r="AV8" s="207">
        <f>'[1]4412Imp'!AT$269</f>
        <v>0</v>
      </c>
      <c r="AW8" s="207">
        <f>'[1]4412Imp'!AU$269</f>
        <v>0</v>
      </c>
      <c r="AX8" s="207">
        <f>'[1]4412Imp'!AV$269</f>
        <v>0</v>
      </c>
      <c r="AY8" s="207">
        <f>'[1]4412Imp'!AW$269</f>
        <v>0</v>
      </c>
      <c r="AZ8" s="207">
        <f>'[1]4412Imp'!AX$269</f>
        <v>0</v>
      </c>
      <c r="BA8" s="207">
        <f>'[1]4412Imp'!AY$269</f>
        <v>0</v>
      </c>
      <c r="BB8" s="207">
        <f>'[1]4412Imp'!AZ$269</f>
        <v>0</v>
      </c>
      <c r="BC8" s="252">
        <f>'[1]4412Imp'!BA$269</f>
        <v>0</v>
      </c>
      <c r="BD8" s="259"/>
    </row>
    <row r="9" spans="1:56" ht="17" customHeight="1">
      <c r="B9" s="136" t="s">
        <v>94</v>
      </c>
      <c r="C9" s="137">
        <f>1/$A$1*'[1]4412Imp'!$B$267</f>
        <v>7.8946000000000006E-6</v>
      </c>
      <c r="D9" s="138">
        <f>1/$A$1*'[1]4412Imp'!$C$267</f>
        <v>7.8161999999999981E-6</v>
      </c>
      <c r="E9" s="138">
        <f>1/$A$1*'[1]4412Imp'!$D$267</f>
        <v>1.3727199999999998E-5</v>
      </c>
      <c r="F9" s="138">
        <f>1/$A$1*'[1]4412Imp'!$E$267</f>
        <v>2.6333333333333334E-5</v>
      </c>
      <c r="G9" s="138">
        <f>1/$A$1*'[1]4412Imp'!$F$267</f>
        <v>3.0000000000000001E-6</v>
      </c>
      <c r="H9" s="138">
        <f>1/$A$1*'[1]4412Imp'!$G$267</f>
        <v>1.7000000000000001E-4</v>
      </c>
      <c r="I9" s="138">
        <f>1/$A$1*'[1]4412Imp'!$H$267</f>
        <v>5.7119999999999995E-5</v>
      </c>
      <c r="J9" s="139">
        <f>1/$A$1*'[1]4412Imp'!$I$267</f>
        <v>4.7260000000000005E-4</v>
      </c>
      <c r="K9" s="139">
        <f>1/$A$1*'[1]4412Imp'!$J$267</f>
        <v>3.6747700000000006E-4</v>
      </c>
      <c r="L9" s="138">
        <f>1/$A$1*'[1]4412Imp'!K$267</f>
        <v>8.95464E-5</v>
      </c>
      <c r="M9" s="138">
        <f>1/$A$1*'[1]4412Imp'!L$267</f>
        <v>6.1625000000000007E-5</v>
      </c>
      <c r="N9" s="138">
        <f>1/$A$1*'[1]4412Imp'!M$267</f>
        <v>9.0000000000000002E-6</v>
      </c>
      <c r="O9" s="138">
        <f>1/$A$1*'[1]4412Imp'!N$267</f>
        <v>4.3000000000000002E-5</v>
      </c>
      <c r="P9" s="138">
        <f>1/$A$1*'[1]4412Imp'!O$267</f>
        <v>3.5899999999999994E-4</v>
      </c>
      <c r="Q9" s="138">
        <f>1/$A$1*'[1]4412Imp'!P$267</f>
        <v>7.2218480000000001E-4</v>
      </c>
      <c r="R9" s="138">
        <f>1/$A$1*'[1]4412Imp'!Q$267</f>
        <v>1.2410319999999999E-4</v>
      </c>
      <c r="S9" s="138">
        <f>1/$A$1*'[1]4412Imp'!R$267</f>
        <v>3.0000000000000001E-6</v>
      </c>
      <c r="T9" s="138">
        <f>1/$A$1*'[1]4412Imp'!S$267</f>
        <v>1.5406420000000002E-4</v>
      </c>
      <c r="U9" s="138">
        <f>1/$A$1*'[1]4412Imp'!T$267</f>
        <v>2.14438E-5</v>
      </c>
      <c r="V9" s="138">
        <f>1/$A$1*'[1]4412Imp'!U$267</f>
        <v>8.7890000000000006E-4</v>
      </c>
      <c r="W9" s="138">
        <f>1/$A$1*'[1]4412Imp'!V$267</f>
        <v>3.5875199999999998E-5</v>
      </c>
      <c r="X9" s="138">
        <f>1/$A$1*'[1]4412Imp'!W$267</f>
        <v>0</v>
      </c>
      <c r="Y9" s="138">
        <f>1/$A$1*'[1]4412Imp'!X$267</f>
        <v>0</v>
      </c>
      <c r="Z9" s="138">
        <f>1/$A$1*'[1]4412Imp'!Y$267</f>
        <v>0</v>
      </c>
      <c r="AA9" s="138">
        <f>1/$A$1*'[1]4412Imp'!Z$267</f>
        <v>0</v>
      </c>
      <c r="AB9" s="140">
        <f>1/$A$1*'[1]4412Imp'!AA$267</f>
        <v>0</v>
      </c>
      <c r="AC9" s="135"/>
      <c r="AD9" s="268">
        <f>'[1]4412Imp'!AB$267</f>
        <v>9.2999999999999992E-3</v>
      </c>
      <c r="AE9" s="206">
        <f>'[1]4412Imp'!AC$267</f>
        <v>1.0699999999999999E-2</v>
      </c>
      <c r="AF9" s="206">
        <f>'[1]4412Imp'!AD$267</f>
        <v>1.6500000000000001E-2</v>
      </c>
      <c r="AG9" s="206">
        <f>'[1]4412Imp'!AE$267</f>
        <v>1.9800000000000002E-2</v>
      </c>
      <c r="AH9" s="206">
        <f>'[1]4412Imp'!AF$267</f>
        <v>4.1999999999999997E-3</v>
      </c>
      <c r="AI9" s="206">
        <f>'[1]4412Imp'!AG$267</f>
        <v>8.8599999999999998E-2</v>
      </c>
      <c r="AJ9" s="206">
        <f>'[1]4412Imp'!AH$267</f>
        <v>3.6499999999999998E-2</v>
      </c>
      <c r="AK9" s="206">
        <f>'[1]4412Imp'!AI$267</f>
        <v>0.30519999999999997</v>
      </c>
      <c r="AL9" s="206">
        <f>'[1]4412Imp'!AJ$267</f>
        <v>0.30359999999999998</v>
      </c>
      <c r="AM9" s="206">
        <f>'[1]4412Imp'!AK$267</f>
        <v>0.12039999999999999</v>
      </c>
      <c r="AN9" s="206">
        <f>'[1]4412Imp'!AL$267</f>
        <v>6.4299999999999996E-2</v>
      </c>
      <c r="AO9" s="206">
        <f>'[1]4412Imp'!AM$267</f>
        <v>2.0799999999999999E-2</v>
      </c>
      <c r="AP9" s="206">
        <f>'[1]4412Imp'!AN$267</f>
        <v>4.36E-2</v>
      </c>
      <c r="AQ9" s="206">
        <f>'[1]4412Imp'!AO$267</f>
        <v>0.16789999999999999</v>
      </c>
      <c r="AR9" s="206">
        <f>'[1]4412Imp'!AP$267</f>
        <v>0.28689999999999999</v>
      </c>
      <c r="AS9" s="206">
        <f>'[1]4412Imp'!AQ$267</f>
        <v>3.0499999999999999E-2</v>
      </c>
      <c r="AT9" s="206">
        <f>'[1]4412Imp'!AR$267</f>
        <v>5.0000000000000001E-4</v>
      </c>
      <c r="AU9" s="206">
        <f>'[1]4412Imp'!AS$267</f>
        <v>5.7599999999999998E-2</v>
      </c>
      <c r="AV9" s="206">
        <f>'[1]4412Imp'!AT$267</f>
        <v>1.1099999999999999E-2</v>
      </c>
      <c r="AW9" s="206">
        <f>'[1]4412Imp'!AU$267</f>
        <v>0.12529999999999999</v>
      </c>
      <c r="AX9" s="206">
        <f>'[1]4412Imp'!AV$267</f>
        <v>2.52E-2</v>
      </c>
      <c r="AY9" s="206">
        <f>'[1]4412Imp'!AW$267</f>
        <v>0</v>
      </c>
      <c r="AZ9" s="206">
        <f>'[1]4412Imp'!AX$267</f>
        <v>0</v>
      </c>
      <c r="BA9" s="206">
        <f>'[1]4412Imp'!AY$267</f>
        <v>0</v>
      </c>
      <c r="BB9" s="206">
        <f>'[1]4412Imp'!AZ$267</f>
        <v>0</v>
      </c>
      <c r="BC9" s="251">
        <f>'[1]4412Imp'!BA$267</f>
        <v>0</v>
      </c>
      <c r="BD9" s="293"/>
    </row>
    <row r="10" spans="1:56" ht="17.149999999999999" customHeight="1">
      <c r="A10" s="284"/>
      <c r="B10" s="164" t="s">
        <v>113</v>
      </c>
      <c r="C10" s="170">
        <f>1/$A$1*'[1]4412Imp'!$B$264</f>
        <v>1.7435800000000003E-4</v>
      </c>
      <c r="D10" s="166">
        <f>1/$A$1*'[1]4412Imp'!$C$264</f>
        <v>6.4122799999999995E-5</v>
      </c>
      <c r="E10" s="166">
        <f>1/$A$1*'[1]4412Imp'!$D$264</f>
        <v>7.9080799999999994E-4</v>
      </c>
      <c r="F10" s="166">
        <f>1/$A$1*'[1]4412Imp'!$E$264</f>
        <v>7.652249999999998E-4</v>
      </c>
      <c r="G10" s="166">
        <f>1/$A$1*'[1]4412Imp'!$F$264</f>
        <v>6.4037799999999985E-5</v>
      </c>
      <c r="H10" s="166">
        <f>1/$A$1*'[1]4412Imp'!$G$264</f>
        <v>9.8133600000000005E-5</v>
      </c>
      <c r="I10" s="166">
        <f>1/$A$1*'[1]4412Imp'!$H$264</f>
        <v>2.5913680000000004E-4</v>
      </c>
      <c r="J10" s="167">
        <f>1/$A$1*'[1]4412Imp'!$I$264</f>
        <v>6.0208739999999998E-4</v>
      </c>
      <c r="K10" s="167">
        <f>1/$A$1*'[1]4412Imp'!$J$264</f>
        <v>7.3697499999999996E-4</v>
      </c>
      <c r="L10" s="166">
        <f>1/$A$1*'[1]4412Imp'!K$264</f>
        <v>2.3810659999999996E-4</v>
      </c>
      <c r="M10" s="166">
        <f>1/$A$1*'[1]4412Imp'!L$264</f>
        <v>3.2422659999999998E-4</v>
      </c>
      <c r="N10" s="166">
        <f>1/$A$1*'[1]4412Imp'!M$264</f>
        <v>6.0809820000000002E-4</v>
      </c>
      <c r="O10" s="166">
        <f>1/$A$1*'[1]4412Imp'!N$264</f>
        <v>1.2498879999999998E-3</v>
      </c>
      <c r="P10" s="166">
        <f>1/$A$1*'[1]4412Imp'!O$264</f>
        <v>5.4964680000000004E-4</v>
      </c>
      <c r="Q10" s="166">
        <f>1/$A$1*'[1]4412Imp'!P$264</f>
        <v>4.967646E-4</v>
      </c>
      <c r="R10" s="166">
        <f>1/$A$1*'[1]4412Imp'!Q$264</f>
        <v>5.1968619999999996E-4</v>
      </c>
      <c r="S10" s="166">
        <f>1/$A$1*'[1]4412Imp'!R$264</f>
        <v>5.1609940000000003E-4</v>
      </c>
      <c r="T10" s="166">
        <f>1/$A$1*'[1]4412Imp'!S$264</f>
        <v>8.4765680000000007E-4</v>
      </c>
      <c r="U10" s="166">
        <f>1/$A$1*'[1]4412Imp'!T$264</f>
        <v>1.1941523999999999E-3</v>
      </c>
      <c r="V10" s="166">
        <f>1/$A$1*'[1]4412Imp'!U$264</f>
        <v>1.1250515999999999E-3</v>
      </c>
      <c r="W10" s="166">
        <f>1/$A$1*'[1]4412Imp'!V$264</f>
        <v>1.0696452E-3</v>
      </c>
      <c r="X10" s="166">
        <f>1/$A$1*'[1]4412Imp'!W$264</f>
        <v>0</v>
      </c>
      <c r="Y10" s="166">
        <f>1/$A$1*'[1]4412Imp'!X$264</f>
        <v>0</v>
      </c>
      <c r="Z10" s="166">
        <f>1/$A$1*'[1]4412Imp'!Y$264</f>
        <v>0</v>
      </c>
      <c r="AA10" s="166">
        <f>1/$A$1*'[1]4412Imp'!Z$264</f>
        <v>0</v>
      </c>
      <c r="AB10" s="168">
        <f>1/$A$1*'[1]4412Imp'!AA$264</f>
        <v>0</v>
      </c>
      <c r="AC10" s="135"/>
      <c r="AD10" s="270">
        <f>'[1]4412Imp'!AB$264</f>
        <v>0.1206</v>
      </c>
      <c r="AE10" s="209">
        <f>'[1]4412Imp'!AC$264</f>
        <v>5.6399999999999999E-2</v>
      </c>
      <c r="AF10" s="209">
        <f>'[1]4412Imp'!AD$264</f>
        <v>0.98089999999999999</v>
      </c>
      <c r="AG10" s="209">
        <f>'[1]4412Imp'!AE$264</f>
        <v>0.45869999999999994</v>
      </c>
      <c r="AH10" s="209">
        <f>'[1]4412Imp'!AF$264</f>
        <v>0.11609999999999999</v>
      </c>
      <c r="AI10" s="209">
        <f>'[1]4412Imp'!AG$264</f>
        <v>6.6699999999999982E-2</v>
      </c>
      <c r="AJ10" s="209">
        <f>'[1]4412Imp'!AH$264</f>
        <v>0.34899999999999998</v>
      </c>
      <c r="AK10" s="209">
        <f>'[1]4412Imp'!AI$264</f>
        <v>0.5373</v>
      </c>
      <c r="AL10" s="209">
        <f>'[1]4412Imp'!AJ$264</f>
        <v>1.0056999999999998</v>
      </c>
      <c r="AM10" s="209">
        <f>'[1]4412Imp'!AK$264</f>
        <v>0.27950000000000003</v>
      </c>
      <c r="AN10" s="209">
        <f>'[1]4412Imp'!AL$264</f>
        <v>0.27309999999999995</v>
      </c>
      <c r="AO10" s="209">
        <f>'[1]4412Imp'!AM$264</f>
        <v>0.5008999999999999</v>
      </c>
      <c r="AP10" s="209">
        <f>'[1]4412Imp'!AN$264</f>
        <v>0.63109999999999999</v>
      </c>
      <c r="AQ10" s="209">
        <f>'[1]4412Imp'!AO$264</f>
        <v>0.68589999999999995</v>
      </c>
      <c r="AR10" s="209">
        <f>'[1]4412Imp'!AP$264</f>
        <v>0.71709999999999996</v>
      </c>
      <c r="AS10" s="209">
        <f>'[1]4412Imp'!AQ$264</f>
        <v>0.74579999999999991</v>
      </c>
      <c r="AT10" s="209">
        <f>'[1]4412Imp'!AR$264</f>
        <v>0.502</v>
      </c>
      <c r="AU10" s="209">
        <f>'[1]4412Imp'!AS$264</f>
        <v>0.90380000000000005</v>
      </c>
      <c r="AV10" s="209">
        <f>'[1]4412Imp'!AT$264</f>
        <v>1.1295999999999999</v>
      </c>
      <c r="AW10" s="209">
        <f>'[1]4412Imp'!AU$264</f>
        <v>0.9214</v>
      </c>
      <c r="AX10" s="209">
        <f>'[1]4412Imp'!AV$264</f>
        <v>0.75889999999999991</v>
      </c>
      <c r="AY10" s="209">
        <f>'[1]4412Imp'!AW$264</f>
        <v>0</v>
      </c>
      <c r="AZ10" s="209">
        <f>'[1]4412Imp'!AX$264</f>
        <v>0</v>
      </c>
      <c r="BA10" s="209">
        <f>'[1]4412Imp'!AY$264</f>
        <v>0</v>
      </c>
      <c r="BB10" s="209">
        <f>'[1]4412Imp'!AZ$264</f>
        <v>0</v>
      </c>
      <c r="BC10" s="253">
        <f>'[1]4412Imp'!BA$264</f>
        <v>0</v>
      </c>
      <c r="BD10" s="259"/>
    </row>
    <row r="11" spans="1:56" ht="17.149999999999999" customHeight="1">
      <c r="B11" s="21" t="s">
        <v>93</v>
      </c>
      <c r="C11" s="74">
        <f>1/$A$1*'[1]4412Imp'!$B$271</f>
        <v>0</v>
      </c>
      <c r="D11" s="75">
        <f>1/$A$1*'[1]4412Imp'!$C$271</f>
        <v>1.9999999999999999E-6</v>
      </c>
      <c r="E11" s="75">
        <f>1/$A$1*'[1]4412Imp'!$D$271</f>
        <v>0</v>
      </c>
      <c r="F11" s="75">
        <f>1/$A$1*'[1]4412Imp'!$E$271</f>
        <v>0</v>
      </c>
      <c r="G11" s="75">
        <f>1/$A$1*'[1]4412Imp'!$F$271</f>
        <v>0</v>
      </c>
      <c r="H11" s="75">
        <f>1/$A$1*'[1]4412Imp'!$G$271</f>
        <v>0</v>
      </c>
      <c r="I11" s="75">
        <f>1/$A$1*'[1]4412Imp'!$H$271</f>
        <v>0</v>
      </c>
      <c r="J11" s="76">
        <f>1/$A$1*'[1]4412Imp'!$I$271</f>
        <v>6.0999999999999992E-5</v>
      </c>
      <c r="K11" s="76">
        <f>1/$A$1*'[1]4412Imp'!$J$271</f>
        <v>6.0000000000000006E-4</v>
      </c>
      <c r="L11" s="75">
        <f>1/$A$1*'[1]4412Imp'!K$271</f>
        <v>5.2636080000000008E-4</v>
      </c>
      <c r="M11" s="75">
        <f>1/$A$1*'[1]4412Imp'!L$271</f>
        <v>1.8946959999999999E-4</v>
      </c>
      <c r="N11" s="75">
        <f>1/$A$1*'[1]4412Imp'!M$271</f>
        <v>2.4348779999999997E-4</v>
      </c>
      <c r="O11" s="75">
        <f>1/$A$1*'[1]4412Imp'!N$271</f>
        <v>2.6371319999999996E-4</v>
      </c>
      <c r="P11" s="75">
        <f>1/$A$1*'[1]4412Imp'!O$271</f>
        <v>3.2455460000000005E-4</v>
      </c>
      <c r="Q11" s="75">
        <f>1/$A$1*'[1]4412Imp'!P$271</f>
        <v>2.7330219999999997E-4</v>
      </c>
      <c r="R11" s="75">
        <f>1/$A$1*'[1]4412Imp'!Q$271</f>
        <v>1.1791960000000001E-4</v>
      </c>
      <c r="S11" s="75">
        <f>1/$A$1*'[1]4412Imp'!R$271</f>
        <v>1.0834580000000002E-4</v>
      </c>
      <c r="T11" s="75">
        <f>1/$A$1*'[1]4412Imp'!S$271</f>
        <v>1.987108E-4</v>
      </c>
      <c r="U11" s="75">
        <f>1/$A$1*'[1]4412Imp'!T$271</f>
        <v>1.1867139999999999E-4</v>
      </c>
      <c r="V11" s="75">
        <f>1/$A$1*'[1]4412Imp'!U$271</f>
        <v>1.7031300000000001E-4</v>
      </c>
      <c r="W11" s="75">
        <f>1/$A$1*'[1]4412Imp'!V$271</f>
        <v>3.712244E-4</v>
      </c>
      <c r="X11" s="75">
        <f>1/$A$1*'[1]4412Imp'!W$271</f>
        <v>0</v>
      </c>
      <c r="Y11" s="75">
        <f>1/$A$1*'[1]4412Imp'!X$271</f>
        <v>0</v>
      </c>
      <c r="Z11" s="75">
        <f>1/$A$1*'[1]4412Imp'!Y$271</f>
        <v>0</v>
      </c>
      <c r="AA11" s="75">
        <f>1/$A$1*'[1]4412Imp'!Z$271</f>
        <v>0</v>
      </c>
      <c r="AB11" s="77">
        <f>1/$A$1*'[1]4412Imp'!AA$271</f>
        <v>0</v>
      </c>
      <c r="AC11" s="135"/>
      <c r="AD11" s="269">
        <f>'[1]4412Imp'!AB$271</f>
        <v>0</v>
      </c>
      <c r="AE11" s="207">
        <f>'[1]4412Imp'!AC$271</f>
        <v>8.9999999999999998E-4</v>
      </c>
      <c r="AF11" s="207">
        <f>'[1]4412Imp'!AD$271</f>
        <v>0</v>
      </c>
      <c r="AG11" s="207">
        <f>'[1]4412Imp'!AE$271</f>
        <v>0</v>
      </c>
      <c r="AH11" s="207">
        <f>'[1]4412Imp'!AF$271</f>
        <v>0</v>
      </c>
      <c r="AI11" s="207">
        <f>'[1]4412Imp'!AG$271</f>
        <v>0</v>
      </c>
      <c r="AJ11" s="207">
        <f>'[1]4412Imp'!AH$271</f>
        <v>0</v>
      </c>
      <c r="AK11" s="207">
        <f>'[1]4412Imp'!AI$271</f>
        <v>5.9699999999999996E-2</v>
      </c>
      <c r="AL11" s="207">
        <f>'[1]4412Imp'!AJ$271</f>
        <v>0.58109999999999995</v>
      </c>
      <c r="AM11" s="207">
        <f>'[1]4412Imp'!AK$271</f>
        <v>0.30510000000000004</v>
      </c>
      <c r="AN11" s="207">
        <f>'[1]4412Imp'!AL$271</f>
        <v>0.14460000000000001</v>
      </c>
      <c r="AO11" s="207">
        <f>'[1]4412Imp'!AM$271</f>
        <v>0.36119999999999997</v>
      </c>
      <c r="AP11" s="207">
        <f>'[1]4412Imp'!AN$271</f>
        <v>0.2717</v>
      </c>
      <c r="AQ11" s="207">
        <f>'[1]4412Imp'!AO$271</f>
        <v>0.31309999999999999</v>
      </c>
      <c r="AR11" s="207">
        <f>'[1]4412Imp'!AP$271</f>
        <v>0.28789999999999999</v>
      </c>
      <c r="AS11" s="207">
        <f>'[1]4412Imp'!AQ$271</f>
        <v>0.14610000000000001</v>
      </c>
      <c r="AT11" s="207">
        <f>'[1]4412Imp'!AR$271</f>
        <v>0.12459999999999999</v>
      </c>
      <c r="AU11" s="207">
        <f>'[1]4412Imp'!AS$271</f>
        <v>0.19389999999999999</v>
      </c>
      <c r="AV11" s="207">
        <f>'[1]4412Imp'!AT$271</f>
        <v>0.11849999999999999</v>
      </c>
      <c r="AW11" s="207">
        <f>'[1]4412Imp'!AU$271</f>
        <v>0.15289999999999998</v>
      </c>
      <c r="AX11" s="207">
        <f>'[1]4412Imp'!AV$271</f>
        <v>0.2959</v>
      </c>
      <c r="AY11" s="207">
        <f>'[1]4412Imp'!AW$271</f>
        <v>0</v>
      </c>
      <c r="AZ11" s="207">
        <f>'[1]4412Imp'!AX$271</f>
        <v>0</v>
      </c>
      <c r="BA11" s="207">
        <f>'[1]4412Imp'!AY$271</f>
        <v>0</v>
      </c>
      <c r="BB11" s="207">
        <f>'[1]4412Imp'!AZ$271</f>
        <v>0</v>
      </c>
      <c r="BC11" s="252">
        <f>'[1]4412Imp'!BA$271</f>
        <v>0</v>
      </c>
      <c r="BD11" s="259"/>
    </row>
    <row r="12" spans="1:56" ht="17.149999999999999" customHeight="1">
      <c r="B12" s="17" t="s">
        <v>91</v>
      </c>
      <c r="C12" s="264">
        <f t="shared" ref="C12:AB12" si="2">C5-SUM(C6,C7,C8,C9,C10,C11)</f>
        <v>3.2000021999999996E-3</v>
      </c>
      <c r="D12" s="33">
        <f t="shared" si="2"/>
        <v>3.9519027999999996E-3</v>
      </c>
      <c r="E12" s="33">
        <f t="shared" si="2"/>
        <v>2.806765599999999E-3</v>
      </c>
      <c r="F12" s="33">
        <f t="shared" si="2"/>
        <v>2.9712833333333339E-3</v>
      </c>
      <c r="G12" s="33">
        <f t="shared" si="2"/>
        <v>5.3097821999999999E-3</v>
      </c>
      <c r="H12" s="33">
        <f t="shared" si="2"/>
        <v>4.9402171999999994E-3</v>
      </c>
      <c r="I12" s="33">
        <f t="shared" si="2"/>
        <v>7.3523769999999985E-3</v>
      </c>
      <c r="J12" s="36">
        <f t="shared" si="2"/>
        <v>1.0133254599999997E-2</v>
      </c>
      <c r="K12" s="36">
        <f t="shared" si="2"/>
        <v>1.2315911000000002E-2</v>
      </c>
      <c r="L12" s="33">
        <f t="shared" si="2"/>
        <v>9.3305113999999981E-3</v>
      </c>
      <c r="M12" s="33">
        <f t="shared" si="2"/>
        <v>1.65707288E-2</v>
      </c>
      <c r="N12" s="33">
        <f t="shared" si="2"/>
        <v>1.2822399999999999E-2</v>
      </c>
      <c r="O12" s="33">
        <f t="shared" si="2"/>
        <v>1.9025885199999999E-2</v>
      </c>
      <c r="P12" s="33">
        <f t="shared" si="2"/>
        <v>2.1092666000000003E-2</v>
      </c>
      <c r="Q12" s="33">
        <f t="shared" si="2"/>
        <v>1.8929916799999998E-2</v>
      </c>
      <c r="R12" s="33">
        <f t="shared" si="2"/>
        <v>2.1859375666666663E-2</v>
      </c>
      <c r="S12" s="33">
        <f t="shared" si="2"/>
        <v>2.5811440199999994E-2</v>
      </c>
      <c r="T12" s="33">
        <f t="shared" si="2"/>
        <v>1.9853675999999997E-2</v>
      </c>
      <c r="U12" s="33">
        <f t="shared" si="2"/>
        <v>3.4143415999999996E-2</v>
      </c>
      <c r="V12" s="33">
        <f t="shared" si="2"/>
        <v>4.0636747999999993E-2</v>
      </c>
      <c r="W12" s="33">
        <f t="shared" si="2"/>
        <v>4.869146340000001E-2</v>
      </c>
      <c r="X12" s="33">
        <f t="shared" si="2"/>
        <v>0</v>
      </c>
      <c r="Y12" s="33">
        <f t="shared" si="2"/>
        <v>0</v>
      </c>
      <c r="Z12" s="33">
        <f t="shared" si="2"/>
        <v>0</v>
      </c>
      <c r="AA12" s="33">
        <f t="shared" si="2"/>
        <v>0</v>
      </c>
      <c r="AB12" s="58">
        <f t="shared" si="2"/>
        <v>0</v>
      </c>
      <c r="AC12" s="37"/>
      <c r="AD12" s="266">
        <f t="shared" ref="AD12:BC12" si="3">AD5-SUM(AD6,AD7,AD8,AD9,AD10,AD11)</f>
        <v>1.5649999999999999</v>
      </c>
      <c r="AE12" s="185">
        <f t="shared" si="3"/>
        <v>1.3924999999999996</v>
      </c>
      <c r="AF12" s="185">
        <f t="shared" si="3"/>
        <v>1.2638000000000003</v>
      </c>
      <c r="AG12" s="185">
        <f t="shared" si="3"/>
        <v>1.7629000000000004</v>
      </c>
      <c r="AH12" s="185">
        <f t="shared" si="3"/>
        <v>3.3607000000000005</v>
      </c>
      <c r="AI12" s="185">
        <f t="shared" si="3"/>
        <v>2.8388999999999998</v>
      </c>
      <c r="AJ12" s="185">
        <f t="shared" si="3"/>
        <v>4.4215</v>
      </c>
      <c r="AK12" s="185">
        <f t="shared" si="3"/>
        <v>7.8697999999999988</v>
      </c>
      <c r="AL12" s="185">
        <f t="shared" si="3"/>
        <v>11.220799999999999</v>
      </c>
      <c r="AM12" s="185">
        <f t="shared" si="3"/>
        <v>5.2130999999999998</v>
      </c>
      <c r="AN12" s="185">
        <f t="shared" si="3"/>
        <v>10.161399999999999</v>
      </c>
      <c r="AO12" s="185">
        <f t="shared" si="3"/>
        <v>9.4593000000000007</v>
      </c>
      <c r="AP12" s="185">
        <f t="shared" si="3"/>
        <v>12.558</v>
      </c>
      <c r="AQ12" s="185">
        <f t="shared" si="3"/>
        <v>14.239400000000002</v>
      </c>
      <c r="AR12" s="185">
        <f t="shared" si="3"/>
        <v>11.772199999999998</v>
      </c>
      <c r="AS12" s="185">
        <f t="shared" si="3"/>
        <v>8.0291999999999994</v>
      </c>
      <c r="AT12" s="185">
        <f t="shared" si="3"/>
        <v>9.4562999999999988</v>
      </c>
      <c r="AU12" s="185">
        <f t="shared" si="3"/>
        <v>8.4916999999999998</v>
      </c>
      <c r="AV12" s="185">
        <f t="shared" si="3"/>
        <v>14.773799999999998</v>
      </c>
      <c r="AW12" s="185">
        <f t="shared" si="3"/>
        <v>16.981799999999996</v>
      </c>
      <c r="AX12" s="185">
        <f t="shared" si="3"/>
        <v>16.871099999999998</v>
      </c>
      <c r="AY12" s="185">
        <f t="shared" si="3"/>
        <v>0</v>
      </c>
      <c r="AZ12" s="185">
        <f t="shared" si="3"/>
        <v>0</v>
      </c>
      <c r="BA12" s="185">
        <f t="shared" si="3"/>
        <v>0</v>
      </c>
      <c r="BB12" s="185">
        <f t="shared" si="3"/>
        <v>0</v>
      </c>
      <c r="BC12" s="186">
        <f t="shared" si="3"/>
        <v>0</v>
      </c>
      <c r="BD12" s="259"/>
    </row>
    <row r="13" spans="1:56">
      <c r="B13" s="5" t="s">
        <v>122</v>
      </c>
      <c r="C13" s="49">
        <f>1/$A$1*'[1]4412Imp'!$B$194</f>
        <v>3.2000021999999996E-3</v>
      </c>
      <c r="D13" s="12">
        <f>1/$A$1*'[1]4412Imp'!$C$194</f>
        <v>3.9509027999999995E-3</v>
      </c>
      <c r="E13" s="12">
        <f>1/$A$1*'[1]4412Imp'!$D$194</f>
        <v>2.8067655999999995E-3</v>
      </c>
      <c r="F13" s="12">
        <f>1/$A$1*'[1]4412Imp'!$E$194</f>
        <v>2.9584500000000005E-3</v>
      </c>
      <c r="G13" s="12">
        <f>1/$A$1*'[1]4412Imp'!$F$194</f>
        <v>5.2831542E-3</v>
      </c>
      <c r="H13" s="12">
        <f>1/$A$1*'[1]4412Imp'!$G$194</f>
        <v>4.9287694000000005E-3</v>
      </c>
      <c r="I13" s="12">
        <f>1/$A$1*'[1]4412Imp'!$H$194</f>
        <v>7.3523769999999994E-3</v>
      </c>
      <c r="J13" s="39">
        <f>1/$A$1*'[1]4412Imp'!$I$194</f>
        <v>1.0133254599999999E-2</v>
      </c>
      <c r="K13" s="39">
        <f>1/$A$1*'[1]4412Imp'!$J$194</f>
        <v>1.2315911000000001E-2</v>
      </c>
      <c r="L13" s="39">
        <f>1/$A$1*'[1]4412Imp'!K$194</f>
        <v>9.3304063999999996E-3</v>
      </c>
      <c r="M13" s="12">
        <f>1/$A$1*'[1]4412Imp'!L$194</f>
        <v>1.65707288E-2</v>
      </c>
      <c r="N13" s="12">
        <f>1/$A$1*'[1]4412Imp'!M$194</f>
        <v>1.2627399999999999E-2</v>
      </c>
      <c r="O13" s="12">
        <f>1/$A$1*'[1]4412Imp'!N$194</f>
        <v>1.9005070000000002E-2</v>
      </c>
      <c r="P13" s="12">
        <f>1/$A$1*'[1]4412Imp'!O$194</f>
        <v>2.1084686000000002E-2</v>
      </c>
      <c r="Q13" s="12">
        <f>1/$A$1*'[1]4412Imp'!P$194</f>
        <v>1.8929916800000002E-2</v>
      </c>
      <c r="R13" s="12">
        <f>1/$A$1*'[1]4412Imp'!Q$194</f>
        <v>2.1845375666666663E-2</v>
      </c>
      <c r="S13" s="14">
        <f>1/$A$1*'[1]4412Imp'!R$194</f>
        <v>2.5810134999999998E-2</v>
      </c>
      <c r="T13" s="12">
        <f>1/$A$1*'[1]4412Imp'!S$194</f>
        <v>1.9851351999999999E-2</v>
      </c>
      <c r="U13" s="12">
        <f>1/$A$1*'[1]4412Imp'!T$194</f>
        <v>3.4143415999999996E-2</v>
      </c>
      <c r="V13" s="12">
        <f>1/$A$1*'[1]4412Imp'!U$194</f>
        <v>4.0605358799999998E-2</v>
      </c>
      <c r="W13" s="12">
        <f>1/$A$1*'[1]4412Imp'!V$194</f>
        <v>4.8673463400000005E-2</v>
      </c>
      <c r="X13" s="12">
        <f>1/$A$1*'[1]4412Imp'!W$194</f>
        <v>0</v>
      </c>
      <c r="Y13" s="12">
        <f>1/$A$1*'[1]4412Imp'!X$194</f>
        <v>0</v>
      </c>
      <c r="Z13" s="12">
        <f>1/$A$1*'[1]4412Imp'!Y$194</f>
        <v>0</v>
      </c>
      <c r="AA13" s="12">
        <f>1/$A$1*'[1]4412Imp'!Z$194</f>
        <v>0</v>
      </c>
      <c r="AB13" s="11">
        <f>1/$A$1*'[1]4412Imp'!AA$194</f>
        <v>0</v>
      </c>
      <c r="AC13" s="372"/>
      <c r="AD13" s="267">
        <f>'[1]4412Imp'!AB$194</f>
        <v>1.5649999999999999</v>
      </c>
      <c r="AE13" s="187">
        <f>'[1]4412Imp'!AC$194</f>
        <v>1.3917999999999999</v>
      </c>
      <c r="AF13" s="187">
        <f>'[1]4412Imp'!AD$194</f>
        <v>1.2638</v>
      </c>
      <c r="AG13" s="187">
        <f>'[1]4412Imp'!AE$194</f>
        <v>1.7551999999999999</v>
      </c>
      <c r="AH13" s="187">
        <f>'[1]4412Imp'!AF$194</f>
        <v>3.3014999999999999</v>
      </c>
      <c r="AI13" s="187">
        <f>'[1]4412Imp'!AG$194</f>
        <v>2.8173999999999997</v>
      </c>
      <c r="AJ13" s="187">
        <f>'[1]4412Imp'!AH$194</f>
        <v>4.4215</v>
      </c>
      <c r="AK13" s="187">
        <f>'[1]4412Imp'!AI$194</f>
        <v>7.8697999999999997</v>
      </c>
      <c r="AL13" s="187">
        <f>'[1]4412Imp'!AJ$194</f>
        <v>11.220799999999999</v>
      </c>
      <c r="AM13" s="187">
        <f>'[1]4412Imp'!AK$194</f>
        <v>5.2120999999999995</v>
      </c>
      <c r="AN13" s="187">
        <f>'[1]4412Imp'!AL$194</f>
        <v>10.161399999999999</v>
      </c>
      <c r="AO13" s="187">
        <f>'[1]4412Imp'!AM$194</f>
        <v>9.1135999999999999</v>
      </c>
      <c r="AP13" s="187">
        <f>'[1]4412Imp'!AN$194</f>
        <v>12.511099999999999</v>
      </c>
      <c r="AQ13" s="187">
        <f>'[1]4412Imp'!AO$194</f>
        <v>14.2357</v>
      </c>
      <c r="AR13" s="187">
        <f>'[1]4412Imp'!AP$194</f>
        <v>11.7722</v>
      </c>
      <c r="AS13" s="187">
        <f>'[1]4412Imp'!AQ$194</f>
        <v>8.0030999999999999</v>
      </c>
      <c r="AT13" s="427">
        <f>'[1]4412Imp'!AR$194</f>
        <v>9.4543999999999997</v>
      </c>
      <c r="AU13" s="187">
        <f>'[1]4412Imp'!AS$194</f>
        <v>8.485199999999999</v>
      </c>
      <c r="AV13" s="187">
        <f>'[1]4412Imp'!AT$194</f>
        <v>14.7738</v>
      </c>
      <c r="AW13" s="187">
        <f>'[1]4412Imp'!AU$194</f>
        <v>16.9498</v>
      </c>
      <c r="AX13" s="187">
        <f>'[1]4412Imp'!AV$194</f>
        <v>16.860099999999999</v>
      </c>
      <c r="AY13" s="187">
        <f>'[1]4412Imp'!AW$194</f>
        <v>0</v>
      </c>
      <c r="AZ13" s="187">
        <f>'[1]4412Imp'!AX$194</f>
        <v>0</v>
      </c>
      <c r="BA13" s="187">
        <f>'[1]4412Imp'!AY$194</f>
        <v>0</v>
      </c>
      <c r="BB13" s="187">
        <f>'[1]4412Imp'!AZ$194</f>
        <v>0</v>
      </c>
      <c r="BC13" s="188">
        <f>'[1]4412Imp'!BA$194</f>
        <v>0</v>
      </c>
      <c r="BD13" s="259"/>
    </row>
    <row r="14" spans="1:56" ht="13" thickBot="1">
      <c r="B14" s="6" t="s">
        <v>78</v>
      </c>
      <c r="C14" s="125">
        <f t="shared" ref="C14:AB14" si="4">SUM(C12:C12)-SUM(C13:C13)</f>
        <v>0</v>
      </c>
      <c r="D14" s="126">
        <f t="shared" si="4"/>
        <v>1.0000000000001327E-6</v>
      </c>
      <c r="E14" s="126">
        <f t="shared" si="4"/>
        <v>0</v>
      </c>
      <c r="F14" s="126">
        <f t="shared" si="4"/>
        <v>1.2833333333333447E-5</v>
      </c>
      <c r="G14" s="126">
        <f t="shared" si="4"/>
        <v>2.6627999999999895E-5</v>
      </c>
      <c r="H14" s="126">
        <f t="shared" si="4"/>
        <v>1.1447799999998905E-5</v>
      </c>
      <c r="I14" s="126">
        <f t="shared" si="4"/>
        <v>0</v>
      </c>
      <c r="J14" s="127">
        <f t="shared" si="4"/>
        <v>0</v>
      </c>
      <c r="K14" s="127">
        <f t="shared" si="4"/>
        <v>0</v>
      </c>
      <c r="L14" s="127">
        <f t="shared" si="4"/>
        <v>1.0499999999850906E-7</v>
      </c>
      <c r="M14" s="126">
        <f t="shared" si="4"/>
        <v>0</v>
      </c>
      <c r="N14" s="126">
        <f t="shared" si="4"/>
        <v>1.9500000000000073E-4</v>
      </c>
      <c r="O14" s="126">
        <f t="shared" si="4"/>
        <v>2.0815199999996148E-5</v>
      </c>
      <c r="P14" s="126">
        <f t="shared" si="4"/>
        <v>7.9800000000011806E-6</v>
      </c>
      <c r="Q14" s="126">
        <f t="shared" si="4"/>
        <v>0</v>
      </c>
      <c r="R14" s="126">
        <f t="shared" si="4"/>
        <v>1.4000000000000123E-5</v>
      </c>
      <c r="S14" s="358">
        <f t="shared" si="4"/>
        <v>1.3051999999957875E-6</v>
      </c>
      <c r="T14" s="126">
        <f t="shared" si="4"/>
        <v>2.3239999999979943E-6</v>
      </c>
      <c r="U14" s="126">
        <f t="shared" si="4"/>
        <v>0</v>
      </c>
      <c r="V14" s="126">
        <f t="shared" si="4"/>
        <v>3.1389199999995454E-5</v>
      </c>
      <c r="W14" s="126">
        <f t="shared" si="4"/>
        <v>1.8000000000004124E-5</v>
      </c>
      <c r="X14" s="126">
        <f t="shared" si="4"/>
        <v>0</v>
      </c>
      <c r="Y14" s="126">
        <f t="shared" si="4"/>
        <v>0</v>
      </c>
      <c r="Z14" s="126">
        <f t="shared" si="4"/>
        <v>0</v>
      </c>
      <c r="AA14" s="126">
        <f t="shared" si="4"/>
        <v>0</v>
      </c>
      <c r="AB14" s="128">
        <f t="shared" si="4"/>
        <v>0</v>
      </c>
      <c r="AC14" s="38"/>
      <c r="AD14" s="369">
        <f t="shared" ref="AD14:BC14" si="5">SUM(AD12:AD12)-SUM(AD13:AD13)</f>
        <v>0</v>
      </c>
      <c r="AE14" s="370">
        <f t="shared" si="5"/>
        <v>6.9999999999970086E-4</v>
      </c>
      <c r="AF14" s="370">
        <f t="shared" si="5"/>
        <v>0</v>
      </c>
      <c r="AG14" s="370">
        <f t="shared" si="5"/>
        <v>7.7000000000004842E-3</v>
      </c>
      <c r="AH14" s="370">
        <f t="shared" si="5"/>
        <v>5.9200000000000585E-2</v>
      </c>
      <c r="AI14" s="370">
        <f t="shared" si="5"/>
        <v>2.1500000000000075E-2</v>
      </c>
      <c r="AJ14" s="370">
        <f t="shared" si="5"/>
        <v>0</v>
      </c>
      <c r="AK14" s="370">
        <f t="shared" si="5"/>
        <v>0</v>
      </c>
      <c r="AL14" s="370">
        <f t="shared" si="5"/>
        <v>0</v>
      </c>
      <c r="AM14" s="370">
        <f t="shared" si="5"/>
        <v>1.000000000000334E-3</v>
      </c>
      <c r="AN14" s="370">
        <f t="shared" si="5"/>
        <v>0</v>
      </c>
      <c r="AO14" s="370">
        <f t="shared" si="5"/>
        <v>0.34570000000000078</v>
      </c>
      <c r="AP14" s="370">
        <f t="shared" si="5"/>
        <v>4.690000000000083E-2</v>
      </c>
      <c r="AQ14" s="370">
        <f t="shared" si="5"/>
        <v>3.700000000002035E-3</v>
      </c>
      <c r="AR14" s="370">
        <f t="shared" si="5"/>
        <v>0</v>
      </c>
      <c r="AS14" s="370">
        <f t="shared" si="5"/>
        <v>2.6099999999999568E-2</v>
      </c>
      <c r="AT14" s="429">
        <f t="shared" si="5"/>
        <v>1.8999999999991246E-3</v>
      </c>
      <c r="AU14" s="370">
        <f t="shared" si="5"/>
        <v>6.5000000000008384E-3</v>
      </c>
      <c r="AV14" s="370">
        <f t="shared" si="5"/>
        <v>0</v>
      </c>
      <c r="AW14" s="370">
        <f t="shared" si="5"/>
        <v>3.1999999999996476E-2</v>
      </c>
      <c r="AX14" s="370">
        <f t="shared" si="5"/>
        <v>1.0999999999999233E-2</v>
      </c>
      <c r="AY14" s="370">
        <f t="shared" si="5"/>
        <v>0</v>
      </c>
      <c r="AZ14" s="370">
        <f t="shared" si="5"/>
        <v>0</v>
      </c>
      <c r="BA14" s="370">
        <f t="shared" si="5"/>
        <v>0</v>
      </c>
      <c r="BB14" s="370">
        <f t="shared" si="5"/>
        <v>0</v>
      </c>
      <c r="BC14" s="371">
        <f t="shared" si="5"/>
        <v>0</v>
      </c>
      <c r="BD14" s="368"/>
    </row>
    <row r="15" spans="1:56" ht="13" thickTop="1">
      <c r="AD15" s="34"/>
      <c r="AE15" s="34"/>
      <c r="AF15" s="34"/>
      <c r="AG15" s="34"/>
      <c r="AH15" s="34"/>
      <c r="AI15" s="34"/>
      <c r="AJ15" s="34"/>
      <c r="AK15" s="34"/>
      <c r="AL15" s="34"/>
      <c r="AM15" s="34"/>
      <c r="AN15" s="34"/>
      <c r="AO15" s="34"/>
      <c r="AP15" s="34"/>
      <c r="AQ15" s="34"/>
      <c r="AR15" s="34"/>
      <c r="AS15" s="34"/>
      <c r="AT15" s="430"/>
      <c r="AU15" s="34"/>
      <c r="AV15" s="34"/>
      <c r="AW15" s="34"/>
      <c r="AX15" s="34"/>
      <c r="AY15" s="34"/>
      <c r="AZ15" s="34"/>
      <c r="BA15" s="34"/>
      <c r="BB15" s="34"/>
      <c r="BC15" s="34"/>
    </row>
    <row r="16" spans="1:56">
      <c r="AD16" s="34"/>
      <c r="AE16" s="34"/>
      <c r="AF16" s="34"/>
      <c r="AG16" s="34"/>
      <c r="AH16" s="34"/>
      <c r="AI16" s="34"/>
      <c r="AJ16" s="34"/>
      <c r="AK16" s="34"/>
      <c r="AL16" s="34"/>
      <c r="AM16" s="34"/>
      <c r="AN16" s="34"/>
      <c r="AO16" s="34"/>
      <c r="AP16" s="34"/>
      <c r="AQ16" s="34"/>
      <c r="AR16" s="34"/>
      <c r="AS16" s="34"/>
      <c r="AT16" s="430"/>
      <c r="AU16" s="34"/>
      <c r="AV16" s="34"/>
      <c r="AW16" s="34"/>
      <c r="AX16" s="34"/>
      <c r="AY16" s="34"/>
      <c r="AZ16" s="34"/>
      <c r="BA16" s="34"/>
      <c r="BB16" s="34"/>
      <c r="BC16" s="34"/>
    </row>
    <row r="17" spans="30:55">
      <c r="AD17" s="34"/>
      <c r="AE17" s="34"/>
      <c r="AF17" s="34"/>
      <c r="AG17" s="34"/>
      <c r="AH17" s="34"/>
      <c r="AI17" s="34"/>
      <c r="AJ17" s="34"/>
      <c r="AK17" s="34"/>
      <c r="AL17" s="34"/>
      <c r="AM17" s="34"/>
      <c r="AN17" s="34"/>
      <c r="AO17" s="34"/>
      <c r="AP17" s="34"/>
      <c r="AQ17" s="34"/>
      <c r="AR17" s="34"/>
      <c r="AS17" s="34"/>
      <c r="AT17" s="430"/>
      <c r="AU17" s="34"/>
      <c r="AV17" s="34"/>
      <c r="AW17" s="34"/>
      <c r="AX17" s="34"/>
      <c r="AY17" s="34"/>
      <c r="AZ17" s="34"/>
      <c r="BA17" s="34"/>
      <c r="BB17" s="34"/>
      <c r="BC17" s="34"/>
    </row>
    <row r="18" spans="30:55">
      <c r="AD18" s="34"/>
      <c r="AE18" s="34"/>
      <c r="AF18" s="34"/>
      <c r="AG18" s="34"/>
      <c r="AH18" s="34"/>
      <c r="AI18" s="34"/>
      <c r="AJ18" s="34"/>
      <c r="AK18" s="34"/>
      <c r="AL18" s="34"/>
      <c r="AM18" s="34"/>
      <c r="AN18" s="34"/>
      <c r="AO18" s="34"/>
      <c r="AP18" s="34"/>
      <c r="AQ18" s="34"/>
      <c r="AR18" s="34"/>
      <c r="AS18" s="34"/>
      <c r="AT18" s="430"/>
      <c r="AU18" s="34"/>
      <c r="AV18" s="34"/>
      <c r="AW18" s="34"/>
      <c r="AX18" s="34"/>
      <c r="AY18" s="34"/>
      <c r="AZ18" s="34"/>
      <c r="BA18" s="34"/>
      <c r="BB18" s="34"/>
      <c r="BC18" s="34"/>
    </row>
    <row r="19" spans="30:55">
      <c r="AD19" s="34"/>
      <c r="AE19" s="34"/>
      <c r="AF19" s="34"/>
      <c r="AG19" s="34"/>
      <c r="AH19" s="34"/>
      <c r="AI19" s="34"/>
      <c r="AJ19" s="34"/>
      <c r="AK19" s="34"/>
      <c r="AL19" s="34"/>
      <c r="AM19" s="34"/>
      <c r="AN19" s="34"/>
      <c r="AO19" s="34"/>
      <c r="AP19" s="34"/>
      <c r="AQ19" s="34"/>
      <c r="AR19" s="34"/>
      <c r="AS19" s="34"/>
      <c r="AT19" s="430"/>
      <c r="AU19" s="34"/>
      <c r="AV19" s="34"/>
      <c r="AW19" s="34"/>
      <c r="AX19" s="34"/>
      <c r="AY19" s="34"/>
      <c r="AZ19" s="34"/>
      <c r="BA19" s="34"/>
      <c r="BB19" s="34"/>
      <c r="BC19" s="34"/>
    </row>
    <row r="20" spans="30:55">
      <c r="AD20" s="34"/>
      <c r="AE20" s="34"/>
      <c r="AF20" s="34"/>
      <c r="AG20" s="34"/>
      <c r="AH20" s="34"/>
      <c r="AI20" s="34"/>
      <c r="AJ20" s="34"/>
      <c r="AK20" s="34"/>
      <c r="AL20" s="34"/>
      <c r="AM20" s="34"/>
      <c r="AN20" s="34"/>
      <c r="AO20" s="34"/>
      <c r="AP20" s="34"/>
      <c r="AQ20" s="34"/>
      <c r="AR20" s="34"/>
      <c r="AS20" s="34"/>
      <c r="AT20" s="430"/>
      <c r="AU20" s="34"/>
      <c r="AV20" s="34"/>
      <c r="AW20" s="34"/>
      <c r="AX20" s="34"/>
      <c r="AY20" s="34"/>
      <c r="AZ20" s="34"/>
      <c r="BA20" s="34"/>
      <c r="BB20" s="34"/>
      <c r="BC20" s="34"/>
    </row>
    <row r="21" spans="30:55">
      <c r="AD21" s="34"/>
      <c r="AE21" s="34"/>
      <c r="AF21" s="34"/>
      <c r="AG21" s="34"/>
      <c r="AH21" s="34"/>
      <c r="AI21" s="34"/>
      <c r="AJ21" s="34"/>
      <c r="AK21" s="34"/>
      <c r="AL21" s="34"/>
      <c r="AM21" s="34"/>
      <c r="AN21" s="34"/>
      <c r="AO21" s="34"/>
      <c r="AP21" s="34"/>
      <c r="AQ21" s="34"/>
      <c r="AR21" s="34"/>
      <c r="AS21" s="34"/>
      <c r="AT21" s="430"/>
      <c r="AU21" s="34"/>
      <c r="AV21" s="34"/>
      <c r="AW21" s="34"/>
      <c r="AX21" s="34"/>
      <c r="AY21" s="34"/>
      <c r="AZ21" s="34"/>
      <c r="BA21" s="34"/>
      <c r="BB21" s="34"/>
      <c r="BC21" s="34"/>
    </row>
    <row r="22" spans="30:55">
      <c r="AD22" s="34"/>
      <c r="AE22" s="34"/>
      <c r="AF22" s="34"/>
      <c r="AG22" s="34"/>
      <c r="AH22" s="34"/>
      <c r="AI22" s="34"/>
      <c r="AJ22" s="34"/>
      <c r="AK22" s="34"/>
      <c r="AL22" s="34"/>
      <c r="AM22" s="34"/>
      <c r="AN22" s="34"/>
      <c r="AO22" s="34"/>
      <c r="AP22" s="34"/>
      <c r="AQ22" s="34"/>
      <c r="AR22" s="34"/>
      <c r="AS22" s="34"/>
      <c r="AT22" s="430"/>
      <c r="AU22" s="34"/>
      <c r="AV22" s="34"/>
      <c r="AW22" s="34"/>
      <c r="AX22" s="34"/>
      <c r="AY22" s="34"/>
      <c r="AZ22" s="34"/>
      <c r="BA22" s="34"/>
      <c r="BB22" s="34"/>
      <c r="BC22" s="34"/>
    </row>
    <row r="23" spans="30:55">
      <c r="AD23" s="34"/>
      <c r="AE23" s="34"/>
      <c r="AF23" s="34"/>
      <c r="AG23" s="34"/>
      <c r="AH23" s="34"/>
      <c r="AI23" s="34"/>
      <c r="AJ23" s="34"/>
      <c r="AK23" s="34"/>
      <c r="AL23" s="34"/>
      <c r="AM23" s="34"/>
      <c r="AN23" s="34"/>
      <c r="AO23" s="34"/>
      <c r="AP23" s="34"/>
      <c r="AQ23" s="34"/>
      <c r="AR23" s="34"/>
      <c r="AS23" s="34"/>
      <c r="AT23" s="430"/>
      <c r="AU23" s="34"/>
      <c r="AV23" s="34"/>
      <c r="AW23" s="34"/>
      <c r="AX23" s="34"/>
      <c r="AY23" s="34"/>
      <c r="AZ23" s="34"/>
      <c r="BA23" s="34"/>
      <c r="BB23" s="34"/>
      <c r="BC23" s="34"/>
    </row>
    <row r="24" spans="30:55">
      <c r="AD24" s="34"/>
      <c r="AE24" s="34"/>
      <c r="AF24" s="34"/>
      <c r="AG24" s="34"/>
      <c r="AH24" s="34"/>
      <c r="AI24" s="34"/>
      <c r="AJ24" s="34"/>
      <c r="AK24" s="34"/>
      <c r="AL24" s="34"/>
      <c r="AM24" s="34"/>
      <c r="AN24" s="34"/>
      <c r="AO24" s="34"/>
      <c r="AP24" s="34"/>
      <c r="AQ24" s="34"/>
      <c r="AR24" s="34"/>
      <c r="AS24" s="34"/>
      <c r="AT24" s="430"/>
      <c r="AU24" s="34"/>
      <c r="AV24" s="34"/>
      <c r="AW24" s="34"/>
      <c r="AX24" s="34"/>
      <c r="AY24" s="34"/>
      <c r="AZ24" s="34"/>
      <c r="BA24" s="34"/>
      <c r="BB24" s="34"/>
      <c r="BC24" s="34"/>
    </row>
    <row r="25" spans="30:55">
      <c r="AD25" s="34"/>
      <c r="AE25" s="34"/>
      <c r="AF25" s="34"/>
      <c r="AG25" s="34"/>
      <c r="AH25" s="34"/>
      <c r="AI25" s="34"/>
      <c r="AJ25" s="34"/>
      <c r="AK25" s="34"/>
      <c r="AL25" s="34"/>
      <c r="AM25" s="34"/>
      <c r="AN25" s="34"/>
      <c r="AO25" s="34"/>
      <c r="AP25" s="34"/>
      <c r="AQ25" s="34"/>
      <c r="AR25" s="34"/>
      <c r="AS25" s="34"/>
      <c r="AT25" s="430"/>
      <c r="AU25" s="34"/>
      <c r="AV25" s="34"/>
      <c r="AW25" s="34"/>
      <c r="AX25" s="34"/>
      <c r="AY25" s="34"/>
      <c r="AZ25" s="34"/>
      <c r="BA25" s="34"/>
      <c r="BB25" s="34"/>
      <c r="BC25" s="34"/>
    </row>
    <row r="26" spans="30:55">
      <c r="AD26" s="34"/>
      <c r="AE26" s="34"/>
      <c r="AF26" s="34"/>
      <c r="AG26" s="34"/>
      <c r="AH26" s="34"/>
      <c r="AI26" s="34"/>
      <c r="AJ26" s="34"/>
      <c r="AK26" s="34"/>
      <c r="AL26" s="34"/>
      <c r="AM26" s="34"/>
      <c r="AN26" s="34"/>
      <c r="AO26" s="34"/>
      <c r="AP26" s="34"/>
      <c r="AQ26" s="34"/>
      <c r="AR26" s="34"/>
      <c r="AS26" s="34"/>
      <c r="AT26" s="430"/>
      <c r="AU26" s="34"/>
      <c r="AV26" s="34"/>
      <c r="AW26" s="34"/>
      <c r="AX26" s="34"/>
      <c r="AY26" s="34"/>
      <c r="AZ26" s="34"/>
      <c r="BA26" s="34"/>
      <c r="BB26" s="34"/>
      <c r="BC26" s="34"/>
    </row>
    <row r="27" spans="30:55">
      <c r="AD27" s="34"/>
      <c r="AE27" s="34"/>
      <c r="AF27" s="34"/>
      <c r="AG27" s="34"/>
      <c r="AH27" s="34"/>
      <c r="AI27" s="34"/>
      <c r="AJ27" s="34"/>
      <c r="AK27" s="34"/>
      <c r="AL27" s="34"/>
      <c r="AM27" s="34"/>
      <c r="AN27" s="34"/>
      <c r="AO27" s="34"/>
      <c r="AP27" s="34"/>
      <c r="AQ27" s="34"/>
      <c r="AR27" s="34"/>
      <c r="AS27" s="34"/>
      <c r="AT27" s="430"/>
      <c r="AU27" s="34"/>
      <c r="AV27" s="34"/>
      <c r="AW27" s="34"/>
      <c r="AX27" s="34"/>
      <c r="AY27" s="34"/>
      <c r="AZ27" s="34"/>
      <c r="BA27" s="34"/>
      <c r="BB27" s="34"/>
      <c r="BC27" s="34"/>
    </row>
    <row r="28" spans="30:55">
      <c r="AD28" s="34"/>
      <c r="AE28" s="34"/>
      <c r="AF28" s="34"/>
      <c r="AG28" s="34"/>
      <c r="AH28" s="34"/>
      <c r="AI28" s="34"/>
      <c r="AJ28" s="34"/>
      <c r="AK28" s="34"/>
      <c r="AL28" s="34"/>
      <c r="AM28" s="34"/>
      <c r="AN28" s="34"/>
      <c r="AO28" s="34"/>
      <c r="AP28" s="34"/>
      <c r="AQ28" s="34"/>
      <c r="AR28" s="34"/>
      <c r="AS28" s="34"/>
      <c r="AT28" s="430"/>
      <c r="AU28" s="34"/>
      <c r="AV28" s="34"/>
      <c r="AW28" s="34"/>
      <c r="AX28" s="34"/>
      <c r="AY28" s="34"/>
      <c r="AZ28" s="34"/>
      <c r="BA28" s="34"/>
      <c r="BB28" s="34"/>
      <c r="BC28" s="34"/>
    </row>
    <row r="29" spans="30:55">
      <c r="AD29" s="34"/>
      <c r="AE29" s="34"/>
      <c r="AF29" s="34"/>
      <c r="AG29" s="34"/>
      <c r="AH29" s="34"/>
      <c r="AI29" s="34"/>
      <c r="AJ29" s="34"/>
      <c r="AK29" s="34"/>
      <c r="AL29" s="34"/>
      <c r="AM29" s="34"/>
      <c r="AN29" s="34"/>
      <c r="AO29" s="34"/>
      <c r="AP29" s="34"/>
      <c r="AQ29" s="34"/>
      <c r="AR29" s="34"/>
      <c r="AS29" s="34"/>
      <c r="AT29" s="430"/>
      <c r="AU29" s="34"/>
      <c r="AV29" s="34"/>
      <c r="AW29" s="34"/>
      <c r="AX29" s="34"/>
      <c r="AY29" s="34"/>
      <c r="AZ29" s="34"/>
      <c r="BA29" s="34"/>
      <c r="BB29" s="34"/>
      <c r="BC29" s="34"/>
    </row>
    <row r="30" spans="30:55">
      <c r="AD30" s="34"/>
      <c r="AE30" s="34"/>
      <c r="AF30" s="34"/>
      <c r="AG30" s="34"/>
      <c r="AH30" s="34"/>
      <c r="AI30" s="34"/>
      <c r="AJ30" s="34"/>
      <c r="AK30" s="34"/>
      <c r="AL30" s="34"/>
      <c r="AM30" s="34"/>
      <c r="AN30" s="34"/>
      <c r="AO30" s="34"/>
      <c r="AP30" s="34"/>
      <c r="AQ30" s="34"/>
      <c r="AR30" s="34"/>
      <c r="AS30" s="34"/>
      <c r="AT30" s="430"/>
      <c r="AU30" s="34"/>
      <c r="AV30" s="34"/>
      <c r="AW30" s="34"/>
      <c r="AX30" s="34"/>
      <c r="AY30" s="34"/>
      <c r="AZ30" s="34"/>
      <c r="BA30" s="34"/>
      <c r="BB30" s="34"/>
      <c r="BC30" s="34"/>
    </row>
    <row r="31" spans="30:55">
      <c r="AD31" s="34"/>
      <c r="AE31" s="34"/>
      <c r="AF31" s="34"/>
      <c r="AG31" s="34"/>
      <c r="AH31" s="34"/>
      <c r="AI31" s="34"/>
      <c r="AJ31" s="34"/>
      <c r="AK31" s="34"/>
      <c r="AL31" s="34"/>
      <c r="AM31" s="34"/>
      <c r="AN31" s="34"/>
      <c r="AO31" s="34"/>
      <c r="AP31" s="34"/>
      <c r="AQ31" s="34"/>
      <c r="AR31" s="34"/>
      <c r="AS31" s="34"/>
      <c r="AT31" s="430"/>
      <c r="AU31" s="34"/>
      <c r="AV31" s="34"/>
      <c r="AW31" s="34"/>
      <c r="AX31" s="34"/>
      <c r="AY31" s="34"/>
      <c r="AZ31" s="34"/>
      <c r="BA31" s="34"/>
      <c r="BB31" s="34"/>
      <c r="BC31" s="34"/>
    </row>
    <row r="32" spans="30:55">
      <c r="AD32" s="34"/>
      <c r="AE32" s="34"/>
      <c r="AF32" s="34"/>
      <c r="AG32" s="34"/>
      <c r="AH32" s="34"/>
      <c r="AI32" s="34"/>
      <c r="AJ32" s="34"/>
      <c r="AK32" s="34"/>
      <c r="AL32" s="34"/>
      <c r="AM32" s="34"/>
      <c r="AN32" s="34"/>
      <c r="AO32" s="34"/>
      <c r="AP32" s="34"/>
      <c r="AQ32" s="34"/>
      <c r="AR32" s="34"/>
      <c r="AS32" s="34"/>
      <c r="AT32" s="430"/>
      <c r="AU32" s="34"/>
      <c r="AV32" s="34"/>
      <c r="AW32" s="34"/>
      <c r="AX32" s="34"/>
      <c r="AY32" s="34"/>
      <c r="AZ32" s="34"/>
      <c r="BA32" s="34"/>
      <c r="BB32" s="34"/>
      <c r="BC32" s="34"/>
    </row>
    <row r="33" spans="30:55">
      <c r="AD33" s="34"/>
      <c r="AE33" s="34"/>
      <c r="AF33" s="34"/>
      <c r="AG33" s="34"/>
      <c r="AH33" s="34"/>
      <c r="AI33" s="34"/>
      <c r="AJ33" s="34"/>
      <c r="AK33" s="34"/>
      <c r="AL33" s="34"/>
      <c r="AM33" s="34"/>
      <c r="AN33" s="34"/>
      <c r="AO33" s="34"/>
      <c r="AP33" s="34"/>
      <c r="AQ33" s="34"/>
      <c r="AR33" s="34"/>
      <c r="AS33" s="34"/>
      <c r="AT33" s="430"/>
      <c r="AU33" s="34"/>
      <c r="AV33" s="34"/>
      <c r="AW33" s="34"/>
      <c r="AX33" s="34"/>
      <c r="AY33" s="34"/>
      <c r="AZ33" s="34"/>
      <c r="BA33" s="34"/>
      <c r="BB33" s="34"/>
      <c r="BC33" s="34"/>
    </row>
    <row r="34" spans="30:55">
      <c r="AD34" s="34"/>
      <c r="AE34" s="34"/>
      <c r="AF34" s="34"/>
      <c r="AG34" s="34"/>
      <c r="AH34" s="34"/>
      <c r="AI34" s="34"/>
      <c r="AJ34" s="34"/>
      <c r="AK34" s="34"/>
      <c r="AL34" s="34"/>
      <c r="AM34" s="34"/>
      <c r="AN34" s="34"/>
      <c r="AO34" s="34"/>
      <c r="AP34" s="34"/>
      <c r="AQ34" s="34"/>
      <c r="AR34" s="34"/>
      <c r="AS34" s="34"/>
      <c r="AT34" s="430"/>
      <c r="AU34" s="34"/>
      <c r="AV34" s="34"/>
      <c r="AW34" s="34"/>
      <c r="AX34" s="34"/>
      <c r="AY34" s="34"/>
      <c r="AZ34" s="34"/>
      <c r="BA34" s="34"/>
      <c r="BB34" s="34"/>
      <c r="BC34" s="34"/>
    </row>
    <row r="35" spans="30:55">
      <c r="AD35" s="34"/>
      <c r="AE35" s="34"/>
      <c r="AF35" s="34"/>
      <c r="AG35" s="34"/>
      <c r="AH35" s="34"/>
      <c r="AI35" s="34"/>
      <c r="AJ35" s="34"/>
      <c r="AK35" s="34"/>
      <c r="AL35" s="34"/>
      <c r="AM35" s="34"/>
      <c r="AN35" s="34"/>
      <c r="AO35" s="34"/>
      <c r="AP35" s="34"/>
      <c r="AQ35" s="34"/>
      <c r="AR35" s="34"/>
      <c r="AS35" s="34"/>
      <c r="AT35" s="430"/>
      <c r="AU35" s="34"/>
      <c r="AV35" s="34"/>
      <c r="AW35" s="34"/>
      <c r="AX35" s="34"/>
      <c r="AY35" s="34"/>
      <c r="AZ35" s="34"/>
      <c r="BA35" s="34"/>
      <c r="BB35" s="34"/>
      <c r="BC35" s="34"/>
    </row>
    <row r="36" spans="30:55">
      <c r="AD36" s="34"/>
      <c r="AE36" s="34"/>
      <c r="AF36" s="34"/>
      <c r="AG36" s="34"/>
      <c r="AH36" s="34"/>
      <c r="AI36" s="34"/>
      <c r="AJ36" s="34"/>
      <c r="AK36" s="34"/>
      <c r="AL36" s="34"/>
      <c r="AM36" s="34"/>
      <c r="AN36" s="34"/>
      <c r="AO36" s="34"/>
      <c r="AP36" s="34"/>
      <c r="AQ36" s="34"/>
      <c r="AR36" s="34"/>
      <c r="AS36" s="34"/>
      <c r="AT36" s="430"/>
      <c r="AU36" s="34"/>
      <c r="AV36" s="34"/>
      <c r="AW36" s="34"/>
      <c r="AX36" s="34"/>
      <c r="AY36" s="34"/>
      <c r="AZ36" s="34"/>
      <c r="BA36" s="34"/>
      <c r="BB36" s="34"/>
      <c r="BC36" s="34"/>
    </row>
    <row r="37" spans="30:55">
      <c r="AD37" s="34"/>
      <c r="AE37" s="34"/>
      <c r="AF37" s="34"/>
      <c r="AG37" s="34"/>
      <c r="AH37" s="34"/>
      <c r="AI37" s="34"/>
      <c r="AJ37" s="34"/>
      <c r="AK37" s="34"/>
      <c r="AL37" s="34"/>
      <c r="AM37" s="34"/>
      <c r="AN37" s="34"/>
      <c r="AO37" s="34"/>
      <c r="AP37" s="34"/>
      <c r="AQ37" s="34"/>
      <c r="AR37" s="34"/>
      <c r="AS37" s="34"/>
      <c r="AT37" s="430"/>
      <c r="AU37" s="34"/>
      <c r="AV37" s="34"/>
      <c r="AW37" s="34"/>
      <c r="AX37" s="34"/>
      <c r="AY37" s="34"/>
      <c r="AZ37" s="34"/>
      <c r="BA37" s="34"/>
      <c r="BB37" s="34"/>
      <c r="BC37" s="34"/>
    </row>
    <row r="38" spans="30:55">
      <c r="AD38" s="34"/>
      <c r="AE38" s="34"/>
      <c r="AF38" s="34"/>
      <c r="AG38" s="34"/>
      <c r="AH38" s="34"/>
      <c r="AI38" s="34"/>
      <c r="AJ38" s="34"/>
      <c r="AK38" s="34"/>
      <c r="AL38" s="34"/>
      <c r="AM38" s="34"/>
      <c r="AN38" s="34"/>
      <c r="AO38" s="34"/>
      <c r="AP38" s="34"/>
      <c r="AQ38" s="34"/>
      <c r="AR38" s="34"/>
      <c r="AS38" s="34"/>
      <c r="AT38" s="430"/>
      <c r="AU38" s="34"/>
      <c r="AV38" s="34"/>
      <c r="AW38" s="34"/>
      <c r="AX38" s="34"/>
      <c r="AY38" s="34"/>
      <c r="AZ38" s="34"/>
      <c r="BA38" s="34"/>
      <c r="BB38" s="34"/>
      <c r="BC38" s="34"/>
    </row>
    <row r="39" spans="30:55">
      <c r="AD39" s="34"/>
      <c r="AE39" s="34"/>
      <c r="AF39" s="34"/>
      <c r="AG39" s="34"/>
      <c r="AH39" s="34"/>
      <c r="AI39" s="34"/>
      <c r="AJ39" s="34"/>
      <c r="AK39" s="34"/>
      <c r="AL39" s="34"/>
      <c r="AM39" s="34"/>
      <c r="AN39" s="34"/>
      <c r="AO39" s="34"/>
      <c r="AP39" s="34"/>
      <c r="AQ39" s="34"/>
      <c r="AR39" s="34"/>
      <c r="AS39" s="34"/>
      <c r="AT39" s="430"/>
      <c r="AU39" s="34"/>
      <c r="AV39" s="34"/>
      <c r="AW39" s="34"/>
      <c r="AX39" s="34"/>
      <c r="AY39" s="34"/>
      <c r="AZ39" s="34"/>
      <c r="BA39" s="34"/>
      <c r="BB39" s="34"/>
      <c r="BC39" s="34"/>
    </row>
    <row r="40" spans="30:55">
      <c r="AD40" s="34"/>
      <c r="AE40" s="34"/>
      <c r="AF40" s="34"/>
      <c r="AG40" s="34"/>
      <c r="AH40" s="34"/>
      <c r="AI40" s="34"/>
      <c r="AJ40" s="34"/>
      <c r="AK40" s="34"/>
      <c r="AL40" s="34"/>
      <c r="AM40" s="34"/>
      <c r="AN40" s="34"/>
      <c r="AO40" s="34"/>
      <c r="AP40" s="34"/>
      <c r="AQ40" s="34"/>
      <c r="AR40" s="34"/>
      <c r="AS40" s="34"/>
      <c r="AT40" s="430"/>
      <c r="AU40" s="34"/>
      <c r="AV40" s="34"/>
      <c r="AW40" s="34"/>
      <c r="AX40" s="34"/>
      <c r="AY40" s="34"/>
      <c r="AZ40" s="34"/>
      <c r="BA40" s="34"/>
      <c r="BB40" s="34"/>
      <c r="BC40" s="34"/>
    </row>
    <row r="41" spans="30:55">
      <c r="AD41" s="34"/>
      <c r="AE41" s="34"/>
      <c r="AF41" s="34"/>
      <c r="AG41" s="34"/>
      <c r="AH41" s="34"/>
      <c r="AI41" s="34"/>
      <c r="AJ41" s="34"/>
      <c r="AK41" s="34"/>
      <c r="AL41" s="34"/>
      <c r="AM41" s="34"/>
      <c r="AN41" s="34"/>
      <c r="AO41" s="34"/>
      <c r="AP41" s="34"/>
      <c r="AQ41" s="34"/>
      <c r="AR41" s="34"/>
      <c r="AS41" s="34"/>
      <c r="AT41" s="430"/>
      <c r="AU41" s="34"/>
      <c r="AV41" s="34"/>
      <c r="AW41" s="34"/>
      <c r="AX41" s="34"/>
      <c r="AY41" s="34"/>
      <c r="AZ41" s="34"/>
      <c r="BA41" s="34"/>
      <c r="BB41" s="34"/>
      <c r="BC41" s="34"/>
    </row>
    <row r="42" spans="30:55">
      <c r="AD42" s="34"/>
      <c r="AE42" s="34"/>
      <c r="AF42" s="34"/>
      <c r="AG42" s="34"/>
      <c r="AH42" s="34"/>
      <c r="AI42" s="34"/>
      <c r="AJ42" s="34"/>
      <c r="AK42" s="34"/>
      <c r="AL42" s="34"/>
      <c r="AM42" s="34"/>
      <c r="AN42" s="34"/>
      <c r="AO42" s="34"/>
      <c r="AP42" s="34"/>
      <c r="AQ42" s="34"/>
      <c r="AR42" s="34"/>
      <c r="AS42" s="34"/>
      <c r="AT42" s="430"/>
      <c r="AU42" s="34"/>
      <c r="AV42" s="34"/>
      <c r="AW42" s="34"/>
      <c r="AX42" s="34"/>
      <c r="AY42" s="34"/>
      <c r="AZ42" s="34"/>
      <c r="BA42" s="34"/>
      <c r="BB42" s="34"/>
      <c r="BC42" s="34"/>
    </row>
    <row r="43" spans="30:55">
      <c r="AD43" s="34"/>
      <c r="AE43" s="34"/>
      <c r="AF43" s="34"/>
      <c r="AG43" s="34"/>
      <c r="AH43" s="34"/>
      <c r="AI43" s="34"/>
      <c r="AJ43" s="34"/>
      <c r="AK43" s="34"/>
      <c r="AL43" s="34"/>
      <c r="AM43" s="34"/>
      <c r="AN43" s="34"/>
      <c r="AO43" s="34"/>
      <c r="AP43" s="34"/>
      <c r="AQ43" s="34"/>
      <c r="AR43" s="34"/>
      <c r="AS43" s="34"/>
      <c r="AT43" s="430"/>
      <c r="AU43" s="34"/>
      <c r="AV43" s="34"/>
      <c r="AW43" s="34"/>
      <c r="AX43" s="34"/>
      <c r="AY43" s="34"/>
      <c r="AZ43" s="34"/>
      <c r="BA43" s="34"/>
      <c r="BB43" s="34"/>
      <c r="BC43" s="34"/>
    </row>
    <row r="44" spans="30:55">
      <c r="AD44" s="34"/>
      <c r="AE44" s="34"/>
      <c r="AF44" s="34"/>
      <c r="AG44" s="34"/>
      <c r="AH44" s="34"/>
      <c r="AI44" s="34"/>
      <c r="AJ44" s="34"/>
      <c r="AK44" s="34"/>
      <c r="AL44" s="34"/>
      <c r="AM44" s="34"/>
      <c r="AN44" s="34"/>
      <c r="AO44" s="34"/>
      <c r="AP44" s="34"/>
      <c r="AQ44" s="34"/>
      <c r="AR44" s="34"/>
      <c r="AS44" s="34"/>
      <c r="AT44" s="430"/>
      <c r="AU44" s="34"/>
      <c r="AV44" s="34"/>
      <c r="AW44" s="34"/>
      <c r="AX44" s="34"/>
      <c r="AY44" s="34"/>
      <c r="AZ44" s="34"/>
      <c r="BA44" s="34"/>
      <c r="BB44" s="34"/>
      <c r="BC44" s="34"/>
    </row>
    <row r="45" spans="30:55">
      <c r="AD45" s="34"/>
      <c r="AE45" s="34"/>
      <c r="AF45" s="34"/>
      <c r="AG45" s="34"/>
      <c r="AH45" s="34"/>
      <c r="AI45" s="34"/>
      <c r="AJ45" s="34"/>
      <c r="AK45" s="34"/>
      <c r="AL45" s="34"/>
      <c r="AM45" s="34"/>
      <c r="AN45" s="34"/>
      <c r="AO45" s="34"/>
      <c r="AP45" s="34"/>
      <c r="AQ45" s="34"/>
      <c r="AR45" s="34"/>
      <c r="AS45" s="34"/>
      <c r="AT45" s="430"/>
      <c r="AU45" s="34"/>
      <c r="AV45" s="34"/>
      <c r="AW45" s="34"/>
      <c r="AX45" s="34"/>
      <c r="AY45" s="34"/>
      <c r="AZ45" s="34"/>
      <c r="BA45" s="34"/>
      <c r="BB45" s="34"/>
      <c r="BC45" s="34"/>
    </row>
    <row r="46" spans="30:55">
      <c r="AD46" s="34"/>
      <c r="AE46" s="34"/>
      <c r="AF46" s="34"/>
      <c r="AG46" s="34"/>
      <c r="AH46" s="34"/>
      <c r="AI46" s="34"/>
      <c r="AJ46" s="34"/>
      <c r="AK46" s="34"/>
      <c r="AL46" s="34"/>
      <c r="AM46" s="34"/>
      <c r="AN46" s="34"/>
      <c r="AO46" s="34"/>
      <c r="AP46" s="34"/>
      <c r="AQ46" s="34"/>
      <c r="AR46" s="34"/>
      <c r="AS46" s="34"/>
      <c r="AT46" s="430"/>
      <c r="AU46" s="34"/>
      <c r="AV46" s="34"/>
      <c r="AW46" s="34"/>
      <c r="AX46" s="34"/>
      <c r="AY46" s="34"/>
      <c r="AZ46" s="34"/>
      <c r="BA46" s="34"/>
      <c r="BB46" s="34"/>
      <c r="BC46" s="34"/>
    </row>
    <row r="47" spans="30:55">
      <c r="AD47" s="34"/>
      <c r="AE47" s="34"/>
      <c r="AF47" s="34"/>
      <c r="AG47" s="34"/>
      <c r="AH47" s="34"/>
      <c r="AI47" s="34"/>
      <c r="AJ47" s="34"/>
      <c r="AK47" s="34"/>
      <c r="AL47" s="34"/>
      <c r="AM47" s="34"/>
      <c r="AN47" s="34"/>
      <c r="AO47" s="34"/>
      <c r="AP47" s="34"/>
      <c r="AQ47" s="34"/>
      <c r="AR47" s="34"/>
      <c r="AS47" s="34"/>
      <c r="AT47" s="430"/>
      <c r="AU47" s="34"/>
      <c r="AV47" s="34"/>
      <c r="AW47" s="34"/>
      <c r="AX47" s="34"/>
      <c r="AY47" s="34"/>
      <c r="AZ47" s="34"/>
      <c r="BA47" s="34"/>
      <c r="BB47" s="34"/>
      <c r="BC47" s="34"/>
    </row>
    <row r="48" spans="30:55">
      <c r="AD48" s="34"/>
      <c r="AE48" s="34"/>
      <c r="AF48" s="34"/>
      <c r="AG48" s="34"/>
      <c r="AH48" s="34"/>
      <c r="AI48" s="34"/>
      <c r="AJ48" s="34"/>
      <c r="AK48" s="34"/>
      <c r="AL48" s="34"/>
      <c r="AM48" s="34"/>
      <c r="AN48" s="34"/>
      <c r="AO48" s="34"/>
      <c r="AP48" s="34"/>
      <c r="AQ48" s="34"/>
      <c r="AR48" s="34"/>
      <c r="AS48" s="34"/>
      <c r="AT48" s="430"/>
      <c r="AU48" s="34"/>
      <c r="AV48" s="34"/>
      <c r="AW48" s="34"/>
      <c r="AX48" s="34"/>
      <c r="AY48" s="34"/>
      <c r="AZ48" s="34"/>
      <c r="BA48" s="34"/>
      <c r="BB48" s="34"/>
      <c r="BC48" s="34"/>
    </row>
    <row r="49" spans="30:55">
      <c r="AD49" s="34"/>
      <c r="AE49" s="34"/>
      <c r="AF49" s="34"/>
      <c r="AG49" s="34"/>
      <c r="AH49" s="34"/>
      <c r="AI49" s="34"/>
      <c r="AJ49" s="34"/>
      <c r="AK49" s="34"/>
      <c r="AL49" s="34"/>
      <c r="AM49" s="34"/>
      <c r="AN49" s="34"/>
      <c r="AO49" s="34"/>
      <c r="AP49" s="34"/>
      <c r="AQ49" s="34"/>
      <c r="AR49" s="34"/>
      <c r="AS49" s="34"/>
      <c r="AT49" s="430"/>
      <c r="AU49" s="34"/>
      <c r="AV49" s="34"/>
      <c r="AW49" s="34"/>
      <c r="AX49" s="34"/>
      <c r="AY49" s="34"/>
      <c r="AZ49" s="34"/>
      <c r="BA49" s="34"/>
      <c r="BB49" s="34"/>
      <c r="BC49" s="34"/>
    </row>
    <row r="50" spans="30:55">
      <c r="AD50" s="34"/>
      <c r="AE50" s="34"/>
      <c r="AF50" s="34"/>
      <c r="AG50" s="34"/>
      <c r="AH50" s="34"/>
      <c r="AI50" s="34"/>
      <c r="AJ50" s="34"/>
      <c r="AK50" s="34"/>
      <c r="AL50" s="34"/>
      <c r="AM50" s="34"/>
      <c r="AN50" s="34"/>
      <c r="AO50" s="34"/>
      <c r="AP50" s="34"/>
      <c r="AQ50" s="34"/>
      <c r="AR50" s="34"/>
      <c r="AS50" s="34"/>
      <c r="AT50" s="430"/>
      <c r="AU50" s="34"/>
      <c r="AV50" s="34"/>
      <c r="AW50" s="34"/>
      <c r="AX50" s="34"/>
      <c r="AY50" s="34"/>
      <c r="AZ50" s="34"/>
      <c r="BA50" s="34"/>
      <c r="BB50" s="34"/>
      <c r="BC50" s="34"/>
    </row>
    <row r="51" spans="30:55">
      <c r="AD51" s="34"/>
      <c r="AE51" s="34"/>
      <c r="AF51" s="34"/>
      <c r="AG51" s="34"/>
      <c r="AH51" s="34"/>
      <c r="AI51" s="34"/>
      <c r="AJ51" s="34"/>
      <c r="AK51" s="34"/>
      <c r="AL51" s="34"/>
      <c r="AM51" s="34"/>
      <c r="AN51" s="34"/>
      <c r="AO51" s="34"/>
      <c r="AP51" s="34"/>
      <c r="AQ51" s="34"/>
      <c r="AR51" s="34"/>
      <c r="AS51" s="34"/>
      <c r="AT51" s="430"/>
      <c r="AU51" s="34"/>
      <c r="AV51" s="34"/>
      <c r="AW51" s="34"/>
      <c r="AX51" s="34"/>
      <c r="AY51" s="34"/>
      <c r="AZ51" s="34"/>
      <c r="BA51" s="34"/>
      <c r="BB51" s="34"/>
      <c r="BC51" s="34"/>
    </row>
    <row r="52" spans="30:55">
      <c r="AD52" s="34"/>
      <c r="AE52" s="34"/>
      <c r="AF52" s="34"/>
      <c r="AG52" s="34"/>
      <c r="AH52" s="34"/>
      <c r="AI52" s="34"/>
      <c r="AJ52" s="34"/>
      <c r="AK52" s="34"/>
      <c r="AL52" s="34"/>
      <c r="AM52" s="34"/>
      <c r="AN52" s="34"/>
      <c r="AO52" s="34"/>
      <c r="AP52" s="34"/>
      <c r="AQ52" s="34"/>
      <c r="AR52" s="34"/>
      <c r="AS52" s="34"/>
      <c r="AT52" s="430"/>
      <c r="AU52" s="34"/>
      <c r="AV52" s="34"/>
      <c r="AW52" s="34"/>
      <c r="AX52" s="34"/>
      <c r="AY52" s="34"/>
      <c r="AZ52" s="34"/>
      <c r="BA52" s="34"/>
      <c r="BB52" s="34"/>
      <c r="BC52" s="34"/>
    </row>
    <row r="53" spans="30:55">
      <c r="AD53" s="34"/>
      <c r="AE53" s="34"/>
      <c r="AF53" s="34"/>
      <c r="AG53" s="34"/>
      <c r="AH53" s="34"/>
      <c r="AI53" s="34"/>
      <c r="AJ53" s="34"/>
      <c r="AK53" s="34"/>
      <c r="AL53" s="34"/>
      <c r="AM53" s="34"/>
      <c r="AN53" s="34"/>
      <c r="AO53" s="34"/>
      <c r="AP53" s="34"/>
      <c r="AQ53" s="34"/>
      <c r="AR53" s="34"/>
      <c r="AS53" s="34"/>
      <c r="AT53" s="430"/>
      <c r="AU53" s="34"/>
      <c r="AV53" s="34"/>
      <c r="AW53" s="34"/>
      <c r="AX53" s="34"/>
      <c r="AY53" s="34"/>
      <c r="AZ53" s="34"/>
      <c r="BA53" s="34"/>
      <c r="BB53" s="34"/>
      <c r="BC53" s="34"/>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BD70"/>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31" customWidth="1"/>
    <col min="47" max="50" width="5.6328125" style="35" customWidth="1"/>
    <col min="51" max="55" width="5.6328125" style="35" hidden="1" customWidth="1"/>
  </cols>
  <sheetData>
    <row r="1" spans="1:56" ht="9" customHeight="1" thickBot="1">
      <c r="A1" s="130">
        <v>1</v>
      </c>
      <c r="B1" s="32"/>
      <c r="AD1"/>
      <c r="AE1"/>
      <c r="AF1"/>
      <c r="AG1"/>
      <c r="AH1"/>
      <c r="AI1"/>
      <c r="AJ1"/>
      <c r="AK1"/>
      <c r="AL1"/>
      <c r="AM1"/>
      <c r="AN1"/>
      <c r="AO1"/>
      <c r="AP1"/>
      <c r="AQ1"/>
      <c r="AR1"/>
      <c r="AS1"/>
      <c r="AT1" s="274"/>
      <c r="AU1"/>
      <c r="AV1"/>
      <c r="AW1"/>
      <c r="AX1"/>
      <c r="AY1"/>
      <c r="AZ1"/>
      <c r="BA1"/>
      <c r="BB1"/>
      <c r="BC1"/>
    </row>
    <row r="2" spans="1:56" ht="16" thickTop="1">
      <c r="B2" s="565" t="s">
        <v>23</v>
      </c>
      <c r="C2" s="568" t="s">
        <v>61</v>
      </c>
      <c r="D2" s="569"/>
      <c r="E2" s="569"/>
      <c r="F2" s="569"/>
      <c r="G2" s="569"/>
      <c r="H2" s="569"/>
      <c r="I2" s="569"/>
      <c r="J2" s="569"/>
      <c r="K2" s="569"/>
      <c r="L2" s="569"/>
      <c r="M2" s="569"/>
      <c r="N2" s="569"/>
      <c r="O2" s="569"/>
      <c r="P2" s="569"/>
      <c r="Q2" s="569"/>
      <c r="R2" s="569"/>
      <c r="S2" s="569"/>
      <c r="T2" s="569"/>
      <c r="U2" s="569"/>
      <c r="V2" s="569"/>
      <c r="W2" s="569"/>
      <c r="X2" s="569"/>
      <c r="Y2" s="569"/>
      <c r="Z2" s="569"/>
      <c r="AA2" s="569"/>
      <c r="AB2" s="570"/>
      <c r="AC2" s="3"/>
      <c r="AD2" s="551" t="s">
        <v>4</v>
      </c>
      <c r="AE2" s="552"/>
      <c r="AF2" s="552"/>
      <c r="AG2" s="552"/>
      <c r="AH2" s="552"/>
      <c r="AI2" s="552"/>
      <c r="AJ2" s="552"/>
      <c r="AK2" s="552"/>
      <c r="AL2" s="552"/>
      <c r="AM2" s="552"/>
      <c r="AN2" s="552"/>
      <c r="AO2" s="552"/>
      <c r="AP2" s="552"/>
      <c r="AQ2" s="552"/>
      <c r="AR2" s="552"/>
      <c r="AS2" s="552"/>
      <c r="AT2" s="552"/>
      <c r="AU2" s="552"/>
      <c r="AV2" s="552"/>
      <c r="AW2" s="552"/>
      <c r="AX2" s="552"/>
      <c r="AY2" s="552"/>
      <c r="AZ2" s="552"/>
      <c r="BA2" s="552"/>
      <c r="BB2" s="552"/>
      <c r="BC2" s="553"/>
      <c r="BD2" s="259"/>
    </row>
    <row r="3" spans="1:56" ht="13" thickBot="1">
      <c r="B3" s="566"/>
      <c r="C3" s="571" t="s">
        <v>3</v>
      </c>
      <c r="D3" s="572"/>
      <c r="E3" s="572"/>
      <c r="F3" s="572"/>
      <c r="G3" s="572"/>
      <c r="H3" s="572"/>
      <c r="I3" s="572"/>
      <c r="J3" s="572"/>
      <c r="K3" s="572"/>
      <c r="L3" s="572"/>
      <c r="M3" s="572"/>
      <c r="N3" s="572"/>
      <c r="O3" s="572"/>
      <c r="P3" s="572"/>
      <c r="Q3" s="572"/>
      <c r="R3" s="572"/>
      <c r="S3" s="572"/>
      <c r="T3" s="572"/>
      <c r="U3" s="572"/>
      <c r="V3" s="572"/>
      <c r="W3" s="572"/>
      <c r="X3" s="572"/>
      <c r="Y3" s="572"/>
      <c r="Z3" s="572"/>
      <c r="AA3" s="572"/>
      <c r="AB3" s="573"/>
      <c r="AC3" s="4"/>
      <c r="AD3" s="545" t="s">
        <v>98</v>
      </c>
      <c r="AE3" s="546"/>
      <c r="AF3" s="546"/>
      <c r="AG3" s="546"/>
      <c r="AH3" s="546"/>
      <c r="AI3" s="546"/>
      <c r="AJ3" s="546"/>
      <c r="AK3" s="546"/>
      <c r="AL3" s="546"/>
      <c r="AM3" s="546"/>
      <c r="AN3" s="546"/>
      <c r="AO3" s="546"/>
      <c r="AP3" s="546"/>
      <c r="AQ3" s="546"/>
      <c r="AR3" s="546"/>
      <c r="AS3" s="546"/>
      <c r="AT3" s="546"/>
      <c r="AU3" s="546"/>
      <c r="AV3" s="546"/>
      <c r="AW3" s="546"/>
      <c r="AX3" s="546"/>
      <c r="AY3" s="546"/>
      <c r="AZ3" s="546"/>
      <c r="BA3" s="546"/>
      <c r="BB3" s="546"/>
      <c r="BC3" s="547"/>
      <c r="BD3" s="259"/>
    </row>
    <row r="4" spans="1:56" ht="20" customHeight="1" thickTop="1" thickBot="1">
      <c r="B4" s="567"/>
      <c r="C4" s="62">
        <v>2000</v>
      </c>
      <c r="D4" s="63">
        <v>2001</v>
      </c>
      <c r="E4" s="63">
        <v>2002</v>
      </c>
      <c r="F4" s="63">
        <v>2003</v>
      </c>
      <c r="G4" s="63">
        <v>2004</v>
      </c>
      <c r="H4" s="63">
        <v>2005</v>
      </c>
      <c r="I4" s="63">
        <v>2006</v>
      </c>
      <c r="J4" s="64">
        <v>2007</v>
      </c>
      <c r="K4" s="134">
        <f>1+J4</f>
        <v>2008</v>
      </c>
      <c r="L4" s="134">
        <f>1+K4</f>
        <v>2009</v>
      </c>
      <c r="M4" s="134">
        <f>1+L4</f>
        <v>2010</v>
      </c>
      <c r="N4" s="245">
        <f>1+M4</f>
        <v>2011</v>
      </c>
      <c r="O4" s="245">
        <f t="shared" ref="O4:AA4" si="0">1+N4</f>
        <v>2012</v>
      </c>
      <c r="P4" s="245">
        <f t="shared" si="0"/>
        <v>2013</v>
      </c>
      <c r="Q4" s="245">
        <f t="shared" si="0"/>
        <v>2014</v>
      </c>
      <c r="R4" s="245">
        <f t="shared" si="0"/>
        <v>2015</v>
      </c>
      <c r="S4" s="245">
        <f t="shared" si="0"/>
        <v>2016</v>
      </c>
      <c r="T4" s="245">
        <f t="shared" si="0"/>
        <v>2017</v>
      </c>
      <c r="U4" s="245">
        <f t="shared" si="0"/>
        <v>2018</v>
      </c>
      <c r="V4" s="245">
        <f t="shared" si="0"/>
        <v>2019</v>
      </c>
      <c r="W4" s="245">
        <f t="shared" si="0"/>
        <v>2020</v>
      </c>
      <c r="X4" s="245">
        <f t="shared" si="0"/>
        <v>2021</v>
      </c>
      <c r="Y4" s="245">
        <f t="shared" si="0"/>
        <v>2022</v>
      </c>
      <c r="Z4" s="245">
        <f t="shared" si="0"/>
        <v>2023</v>
      </c>
      <c r="AA4" s="245">
        <f t="shared" si="0"/>
        <v>2024</v>
      </c>
      <c r="AB4" s="66">
        <f>1+AA4</f>
        <v>2025</v>
      </c>
      <c r="AC4" s="4"/>
      <c r="AD4" s="133">
        <v>2000</v>
      </c>
      <c r="AE4" s="63">
        <f>1+AD4</f>
        <v>2001</v>
      </c>
      <c r="AF4" s="63">
        <f t="shared" ref="AF4:BC4" si="1">1+AE4</f>
        <v>2002</v>
      </c>
      <c r="AG4" s="63">
        <f t="shared" si="1"/>
        <v>2003</v>
      </c>
      <c r="AH4" s="63">
        <f t="shared" si="1"/>
        <v>2004</v>
      </c>
      <c r="AI4" s="63">
        <f t="shared" si="1"/>
        <v>2005</v>
      </c>
      <c r="AJ4" s="63">
        <f t="shared" si="1"/>
        <v>2006</v>
      </c>
      <c r="AK4" s="63">
        <f t="shared" si="1"/>
        <v>2007</v>
      </c>
      <c r="AL4" s="63">
        <f t="shared" si="1"/>
        <v>2008</v>
      </c>
      <c r="AM4" s="63">
        <f t="shared" si="1"/>
        <v>2009</v>
      </c>
      <c r="AN4" s="63">
        <f t="shared" si="1"/>
        <v>2010</v>
      </c>
      <c r="AO4" s="63">
        <f t="shared" si="1"/>
        <v>2011</v>
      </c>
      <c r="AP4" s="63">
        <f t="shared" si="1"/>
        <v>2012</v>
      </c>
      <c r="AQ4" s="63">
        <f t="shared" si="1"/>
        <v>2013</v>
      </c>
      <c r="AR4" s="63">
        <f t="shared" si="1"/>
        <v>2014</v>
      </c>
      <c r="AS4" s="63">
        <f t="shared" si="1"/>
        <v>2015</v>
      </c>
      <c r="AT4" s="63">
        <f t="shared" si="1"/>
        <v>2016</v>
      </c>
      <c r="AU4" s="63">
        <f t="shared" si="1"/>
        <v>2017</v>
      </c>
      <c r="AV4" s="63">
        <f t="shared" si="1"/>
        <v>2018</v>
      </c>
      <c r="AW4" s="63">
        <f t="shared" si="1"/>
        <v>2019</v>
      </c>
      <c r="AX4" s="63">
        <f t="shared" si="1"/>
        <v>2020</v>
      </c>
      <c r="AY4" s="63">
        <f t="shared" si="1"/>
        <v>2021</v>
      </c>
      <c r="AZ4" s="63">
        <f t="shared" si="1"/>
        <v>2022</v>
      </c>
      <c r="BA4" s="63">
        <f t="shared" si="1"/>
        <v>2023</v>
      </c>
      <c r="BB4" s="63">
        <f t="shared" si="1"/>
        <v>2024</v>
      </c>
      <c r="BC4" s="263">
        <f t="shared" si="1"/>
        <v>2025</v>
      </c>
      <c r="BD4" s="259"/>
    </row>
    <row r="5" spans="1:56" ht="20" customHeight="1" thickTop="1" thickBot="1">
      <c r="B5" s="30" t="s">
        <v>14</v>
      </c>
      <c r="C5" s="158">
        <f>1/$A$1*'[1]44104411Imp'!$B$263</f>
        <v>0.13686653175999999</v>
      </c>
      <c r="D5" s="159">
        <f>1/$A$1*'[1]44104411Imp'!$C$263</f>
        <v>0.19308415447999994</v>
      </c>
      <c r="E5" s="159">
        <f>1/$A$1*'[1]44104411Imp'!$D$263</f>
        <v>0.18823444975999992</v>
      </c>
      <c r="F5" s="159">
        <f>1/$A$1*'[1]44104411Imp'!$E$263</f>
        <v>0.15665171087999996</v>
      </c>
      <c r="G5" s="159">
        <f>1/$A$1*'[1]44104411Imp'!$F$263</f>
        <v>0.36949055276000004</v>
      </c>
      <c r="H5" s="159">
        <f>1/$A$1*'[1]44104411Imp'!$G$263</f>
        <v>0.42192337235999999</v>
      </c>
      <c r="I5" s="159">
        <f>1/$A$1*'[1]44104411Imp'!$H$263</f>
        <v>0.53820015507999996</v>
      </c>
      <c r="J5" s="160">
        <f>1/$A$1*'[1]44104411Imp'!$I$263</f>
        <v>0.61044897479999971</v>
      </c>
      <c r="K5" s="160">
        <f>1/$A$1*'[1]44104411Imp'!$J$263</f>
        <v>0.67467405095999988</v>
      </c>
      <c r="L5" s="160">
        <f>1/$A$1*'[1]44104411Imp'!K$263</f>
        <v>0.44701158655999995</v>
      </c>
      <c r="M5" s="160">
        <f>1/$A$1*'[1]44104411Imp'!L$263</f>
        <v>0.58275225707999989</v>
      </c>
      <c r="N5" s="159">
        <f>1/$A$1*'[1]44104411Imp'!M$263</f>
        <v>0.61578007260000001</v>
      </c>
      <c r="O5" s="159">
        <f>1/$A$1*'[1]44104411Imp'!N$263</f>
        <v>0.70443776199999986</v>
      </c>
      <c r="P5" s="159">
        <f>1/$A$1*'[1]44104411Imp'!O$263</f>
        <v>0.65598249444000001</v>
      </c>
      <c r="Q5" s="159">
        <f>1/$A$1*'[1]44104411Imp'!P$263</f>
        <v>0.51042645807999987</v>
      </c>
      <c r="R5" s="159">
        <f>1/$A$1*'[1]44104411Imp'!Q$263</f>
        <v>0.32210358571999986</v>
      </c>
      <c r="S5" s="159">
        <f>1/$A$1*'[1]44104411Imp'!R$263</f>
        <v>0.29337859795999999</v>
      </c>
      <c r="T5" s="159">
        <f>1/$A$1*'[1]44104411Imp'!S$263</f>
        <v>0.34115038383999996</v>
      </c>
      <c r="U5" s="159">
        <f>1/$A$1*'[1]44104411Imp'!T$263</f>
        <v>0.38138191308000002</v>
      </c>
      <c r="V5" s="159">
        <f>1/$A$1*'[1]44104411Imp'!U$263</f>
        <v>0.36254692340000005</v>
      </c>
      <c r="W5" s="159">
        <f>1/$A$1*'[1]44104411Imp'!V$263</f>
        <v>0.41907208951999997</v>
      </c>
      <c r="X5" s="159">
        <f>1/$A$1*'[1]44104411Imp'!W$263</f>
        <v>0</v>
      </c>
      <c r="Y5" s="159">
        <f>1/$A$1*'[1]44104411Imp'!X$263</f>
        <v>0</v>
      </c>
      <c r="Z5" s="159">
        <f>1/$A$1*'[1]44104411Imp'!Y$263</f>
        <v>0</v>
      </c>
      <c r="AA5" s="159">
        <f>1/$A$1*'[1]44104411Imp'!Z$263</f>
        <v>0</v>
      </c>
      <c r="AB5" s="161">
        <f>1/$A$1*'[1]44104411Imp'!AA$263</f>
        <v>0</v>
      </c>
      <c r="AC5" s="4"/>
      <c r="AD5" s="200">
        <f>'[1]44104411Imp'!AB$263</f>
        <v>27.255500000000001</v>
      </c>
      <c r="AE5" s="182">
        <f>'[1]44104411Imp'!AC$263</f>
        <v>26.956899999999997</v>
      </c>
      <c r="AF5" s="182">
        <f>'[1]44104411Imp'!AD$263</f>
        <v>34.463999999999992</v>
      </c>
      <c r="AG5" s="182">
        <f>'[1]44104411Imp'!AE$263</f>
        <v>44.302199999999999</v>
      </c>
      <c r="AH5" s="182">
        <f>'[1]44104411Imp'!AF$263</f>
        <v>60.805700000000002</v>
      </c>
      <c r="AI5" s="182">
        <f>'[1]44104411Imp'!AG$263</f>
        <v>76.178899999999985</v>
      </c>
      <c r="AJ5" s="182">
        <f>'[1]44104411Imp'!AH$263</f>
        <v>106.02960000000002</v>
      </c>
      <c r="AK5" s="182">
        <f>'[1]44104411Imp'!AI$263</f>
        <v>141.74409999999997</v>
      </c>
      <c r="AL5" s="182">
        <f>'[1]44104411Imp'!AJ$263</f>
        <v>175.85640000000004</v>
      </c>
      <c r="AM5" s="182">
        <f>'[1]44104411Imp'!AK$263</f>
        <v>95.243099999999998</v>
      </c>
      <c r="AN5" s="182">
        <f>'[1]44104411Imp'!AL$263</f>
        <v>121.17919999999999</v>
      </c>
      <c r="AO5" s="182">
        <f>'[1]44104411Imp'!AM$263</f>
        <v>146.55599999999998</v>
      </c>
      <c r="AP5" s="182">
        <f>'[1]44104411Imp'!AN$263</f>
        <v>162.65869999999995</v>
      </c>
      <c r="AQ5" s="182">
        <f>'[1]44104411Imp'!AO$263</f>
        <v>167.00879999999998</v>
      </c>
      <c r="AR5" s="182">
        <f>'[1]44104411Imp'!AP$263</f>
        <v>129.4896</v>
      </c>
      <c r="AS5" s="182">
        <f>'[1]44104411Imp'!AQ$263</f>
        <v>65.66579999999999</v>
      </c>
      <c r="AT5" s="182">
        <f>'[1]44104411Imp'!AR$263</f>
        <v>53.917199999999994</v>
      </c>
      <c r="AU5" s="182">
        <f>'[1]44104411Imp'!AS$263</f>
        <v>67.332799999999992</v>
      </c>
      <c r="AV5" s="182">
        <f>'[1]44104411Imp'!AT$263</f>
        <v>74.892899999999997</v>
      </c>
      <c r="AW5" s="182">
        <f>'[1]44104411Imp'!AU$263</f>
        <v>70.999200000000016</v>
      </c>
      <c r="AX5" s="182">
        <f>'[1]44104411Imp'!AV$263</f>
        <v>77.253900000000002</v>
      </c>
      <c r="AY5" s="182">
        <f>'[1]44104411Imp'!AW$263</f>
        <v>0</v>
      </c>
      <c r="AZ5" s="182">
        <f>'[1]44104411Imp'!AX$263</f>
        <v>0</v>
      </c>
      <c r="BA5" s="182">
        <f>'[1]44104411Imp'!AY$263</f>
        <v>0</v>
      </c>
      <c r="BB5" s="182">
        <f>'[1]44104411Imp'!AZ$263</f>
        <v>0</v>
      </c>
      <c r="BC5" s="184">
        <f>'[1]44104411Imp'!BA$263</f>
        <v>0</v>
      </c>
      <c r="BD5" s="368"/>
    </row>
    <row r="6" spans="1:56" ht="17.149999999999999" customHeight="1" thickTop="1">
      <c r="B6" s="143" t="s">
        <v>92</v>
      </c>
      <c r="C6" s="144">
        <f>1/$A$1*'[1]44104411Imp'!$B$266</f>
        <v>0</v>
      </c>
      <c r="D6" s="145">
        <f>1/$A$1*'[1]44104411Imp'!$C$266</f>
        <v>1.512E-7</v>
      </c>
      <c r="E6" s="145">
        <f>1/$A$1*'[1]44104411Imp'!$D$266</f>
        <v>2.5626887999999999E-4</v>
      </c>
      <c r="F6" s="145">
        <f>1/$A$1*'[1]44104411Imp'!$E$266</f>
        <v>7.7427000000000003E-5</v>
      </c>
      <c r="G6" s="145">
        <f>1/$A$1*'[1]44104411Imp'!$F$266</f>
        <v>4.1434595999999995E-4</v>
      </c>
      <c r="H6" s="145">
        <f>1/$A$1*'[1]44104411Imp'!$G$266</f>
        <v>7.6304227999999998E-4</v>
      </c>
      <c r="I6" s="145">
        <f>1/$A$1*'[1]44104411Imp'!$H$266</f>
        <v>7.2744055999999992E-4</v>
      </c>
      <c r="J6" s="146">
        <f>1/$A$1*'[1]44104411Imp'!$I$266</f>
        <v>2.1177072000000001E-4</v>
      </c>
      <c r="K6" s="146">
        <f>1/$A$1*'[1]44104411Imp'!$J$266</f>
        <v>1.1890339999999998E-4</v>
      </c>
      <c r="L6" s="146">
        <f>1/$A$1*'[1]44104411Imp'!K$266</f>
        <v>7.4983720000000007E-5</v>
      </c>
      <c r="M6" s="145">
        <f>1/$A$1*'[1]44104411Imp'!L$266</f>
        <v>1.1895043999999999E-4</v>
      </c>
      <c r="N6" s="145">
        <f>1/$A$1*'[1]44104411Imp'!M$266</f>
        <v>0</v>
      </c>
      <c r="O6" s="145">
        <f>1/$A$1*'[1]44104411Imp'!N$266</f>
        <v>0</v>
      </c>
      <c r="P6" s="145">
        <f>1/$A$1*'[1]44104411Imp'!O$266</f>
        <v>0</v>
      </c>
      <c r="Q6" s="145">
        <f>1/$A$1*'[1]44104411Imp'!P$266</f>
        <v>0</v>
      </c>
      <c r="R6" s="145">
        <f>1/$A$1*'[1]44104411Imp'!Q$266</f>
        <v>0</v>
      </c>
      <c r="S6" s="145">
        <f>1/$A$1*'[1]44104411Imp'!R$266</f>
        <v>0</v>
      </c>
      <c r="T6" s="145">
        <f>1/$A$1*'[1]44104411Imp'!S$266</f>
        <v>0</v>
      </c>
      <c r="U6" s="145">
        <f>1/$A$1*'[1]44104411Imp'!T$266</f>
        <v>0</v>
      </c>
      <c r="V6" s="145">
        <f>1/$A$1*'[1]44104411Imp'!U$266</f>
        <v>0</v>
      </c>
      <c r="W6" s="145">
        <f>1/$A$1*'[1]44104411Imp'!V$266</f>
        <v>0</v>
      </c>
      <c r="X6" s="145">
        <f>1/$A$1*'[1]44104411Imp'!W$266</f>
        <v>0</v>
      </c>
      <c r="Y6" s="145">
        <f>1/$A$1*'[1]44104411Imp'!X$266</f>
        <v>0</v>
      </c>
      <c r="Z6" s="145">
        <f>1/$A$1*'[1]44104411Imp'!Y$266</f>
        <v>0</v>
      </c>
      <c r="AA6" s="145">
        <f>1/$A$1*'[1]44104411Imp'!Z$266</f>
        <v>0</v>
      </c>
      <c r="AB6" s="147">
        <f>1/$A$1*'[1]44104411Imp'!AA$266</f>
        <v>0</v>
      </c>
      <c r="AC6" s="4"/>
      <c r="AD6" s="202">
        <f>'[1]44104411Imp'!AB$266</f>
        <v>0</v>
      </c>
      <c r="AE6" s="203">
        <f>'[1]44104411Imp'!AC$266</f>
        <v>5.0000000000000001E-4</v>
      </c>
      <c r="AF6" s="203">
        <f>'[1]44104411Imp'!AD$266</f>
        <v>2.87E-2</v>
      </c>
      <c r="AG6" s="203">
        <f>'[1]44104411Imp'!AE$266</f>
        <v>6.3100000000000003E-2</v>
      </c>
      <c r="AH6" s="203">
        <f>'[1]44104411Imp'!AF$266</f>
        <v>9.3600000000000003E-2</v>
      </c>
      <c r="AI6" s="203">
        <f>'[1]44104411Imp'!AG$266</f>
        <v>0.16070000000000001</v>
      </c>
      <c r="AJ6" s="203">
        <f>'[1]44104411Imp'!AH$266</f>
        <v>0.11</v>
      </c>
      <c r="AK6" s="203">
        <f>'[1]44104411Imp'!AI$266</f>
        <v>5.9299999999999999E-2</v>
      </c>
      <c r="AL6" s="203">
        <f>'[1]44104411Imp'!AJ$266</f>
        <v>3.3799999999999997E-2</v>
      </c>
      <c r="AM6" s="203">
        <f>'[1]44104411Imp'!AK$266</f>
        <v>2.2599999999999999E-2</v>
      </c>
      <c r="AN6" s="203">
        <f>'[1]44104411Imp'!AL$266</f>
        <v>2.93E-2</v>
      </c>
      <c r="AO6" s="203">
        <f>'[1]44104411Imp'!AM$266</f>
        <v>0</v>
      </c>
      <c r="AP6" s="203">
        <f>'[1]44104411Imp'!AN$266</f>
        <v>0</v>
      </c>
      <c r="AQ6" s="203">
        <f>'[1]44104411Imp'!AO$266</f>
        <v>0</v>
      </c>
      <c r="AR6" s="203">
        <f>'[1]44104411Imp'!AP$266</f>
        <v>0</v>
      </c>
      <c r="AS6" s="203">
        <f>'[1]44104411Imp'!AQ$266</f>
        <v>0</v>
      </c>
      <c r="AT6" s="203">
        <f>'[1]44104411Imp'!AR$266</f>
        <v>0</v>
      </c>
      <c r="AU6" s="203">
        <f>'[1]44104411Imp'!AS$266</f>
        <v>0</v>
      </c>
      <c r="AV6" s="203">
        <f>'[1]44104411Imp'!AT$266</f>
        <v>0</v>
      </c>
      <c r="AW6" s="203">
        <f>'[1]44104411Imp'!AU$266</f>
        <v>0</v>
      </c>
      <c r="AX6" s="203">
        <f>'[1]44104411Imp'!AV$266</f>
        <v>0</v>
      </c>
      <c r="AY6" s="203">
        <f>'[1]44104411Imp'!AW$266</f>
        <v>0</v>
      </c>
      <c r="AZ6" s="203">
        <f>'[1]44104411Imp'!AX$266</f>
        <v>0</v>
      </c>
      <c r="BA6" s="203">
        <f>'[1]44104411Imp'!AY$266</f>
        <v>0</v>
      </c>
      <c r="BB6" s="203">
        <f>'[1]44104411Imp'!AZ$266</f>
        <v>0</v>
      </c>
      <c r="BC6" s="249">
        <f>'[1]44104411Imp'!BA$266</f>
        <v>0</v>
      </c>
      <c r="BD6" s="368"/>
    </row>
    <row r="7" spans="1:56" ht="17.149999999999999" customHeight="1">
      <c r="B7" s="136" t="s">
        <v>95</v>
      </c>
      <c r="C7" s="137">
        <f>1/$A$1*'[1]44104411Imp'!$B$268</f>
        <v>2.60940792E-3</v>
      </c>
      <c r="D7" s="138">
        <f>1/$A$1*'[1]44104411Imp'!$C$268</f>
        <v>4.0478734799999994E-3</v>
      </c>
      <c r="E7" s="138">
        <f>1/$A$1*'[1]44104411Imp'!$D$268</f>
        <v>8.1043703999999995E-4</v>
      </c>
      <c r="F7" s="138">
        <f>1/$A$1*'[1]44104411Imp'!$E$268</f>
        <v>3.3697439999999996E-5</v>
      </c>
      <c r="G7" s="138">
        <f>1/$A$1*'[1]44104411Imp'!$F$268</f>
        <v>1.4770223999999998E-4</v>
      </c>
      <c r="H7" s="138">
        <f>1/$A$1*'[1]44104411Imp'!$G$268</f>
        <v>2.3233140000000001E-4</v>
      </c>
      <c r="I7" s="138">
        <f>1/$A$1*'[1]44104411Imp'!$H$268</f>
        <v>2.7407772000000001E-4</v>
      </c>
      <c r="J7" s="139">
        <f>1/$A$1*'[1]44104411Imp'!$I$268</f>
        <v>1.3618984399999998E-3</v>
      </c>
      <c r="K7" s="139">
        <f>1/$A$1*'[1]44104411Imp'!$J$268</f>
        <v>3.9371771599999994E-3</v>
      </c>
      <c r="L7" s="139">
        <f>1/$A$1*'[1]44104411Imp'!K$268</f>
        <v>3.7598484E-4</v>
      </c>
      <c r="M7" s="138">
        <f>1/$A$1*'[1]44104411Imp'!L$268</f>
        <v>0</v>
      </c>
      <c r="N7" s="138">
        <f>1/$A$1*'[1]44104411Imp'!M$268</f>
        <v>1.3604751999999999E-4</v>
      </c>
      <c r="O7" s="138">
        <f>1/$A$1*'[1]44104411Imp'!N$268</f>
        <v>0</v>
      </c>
      <c r="P7" s="138">
        <f>1/$A$1*'[1]44104411Imp'!O$268</f>
        <v>0</v>
      </c>
      <c r="Q7" s="138">
        <f>1/$A$1*'[1]44104411Imp'!P$268</f>
        <v>4.077191999999999E-5</v>
      </c>
      <c r="R7" s="138">
        <f>1/$A$1*'[1]44104411Imp'!Q$268</f>
        <v>0</v>
      </c>
      <c r="S7" s="138">
        <f>1/$A$1*'[1]44104411Imp'!R$268</f>
        <v>0</v>
      </c>
      <c r="T7" s="138">
        <f>1/$A$1*'[1]44104411Imp'!S$268</f>
        <v>0</v>
      </c>
      <c r="U7" s="138">
        <f>1/$A$1*'[1]44104411Imp'!T$268</f>
        <v>1.1812919999999998E-5</v>
      </c>
      <c r="V7" s="138">
        <f>1/$A$1*'[1]44104411Imp'!U$268</f>
        <v>1.1999999999999999E-6</v>
      </c>
      <c r="W7" s="138">
        <f>1/$A$1*'[1]44104411Imp'!V$268</f>
        <v>4.8056400000000005E-6</v>
      </c>
      <c r="X7" s="138">
        <f>1/$A$1*'[1]44104411Imp'!W$268</f>
        <v>0</v>
      </c>
      <c r="Y7" s="138">
        <f>1/$A$1*'[1]44104411Imp'!X$268</f>
        <v>0</v>
      </c>
      <c r="Z7" s="138">
        <f>1/$A$1*'[1]44104411Imp'!Y$268</f>
        <v>0</v>
      </c>
      <c r="AA7" s="138">
        <f>1/$A$1*'[1]44104411Imp'!Z$268</f>
        <v>0</v>
      </c>
      <c r="AB7" s="140">
        <f>1/$A$1*'[1]44104411Imp'!AA$268</f>
        <v>0</v>
      </c>
      <c r="AC7" s="4"/>
      <c r="AD7" s="268">
        <f>'[1]44104411Imp'!AB$268</f>
        <v>0.60040000000000004</v>
      </c>
      <c r="AE7" s="206">
        <f>'[1]44104411Imp'!AC$268</f>
        <v>0.64179999999999993</v>
      </c>
      <c r="AF7" s="206">
        <f>'[1]44104411Imp'!AD$268</f>
        <v>8.3599999999999994E-2</v>
      </c>
      <c r="AG7" s="206">
        <f>'[1]44104411Imp'!AE$268</f>
        <v>2.9599999999999998E-2</v>
      </c>
      <c r="AH7" s="206">
        <f>'[1]44104411Imp'!AF$268</f>
        <v>3.0799999999999998E-2</v>
      </c>
      <c r="AI7" s="206">
        <f>'[1]44104411Imp'!AG$268</f>
        <v>5.7099999999999998E-2</v>
      </c>
      <c r="AJ7" s="206">
        <f>'[1]44104411Imp'!AH$268</f>
        <v>0.10499999999999998</v>
      </c>
      <c r="AK7" s="206">
        <f>'[1]44104411Imp'!AI$268</f>
        <v>0.38059999999999994</v>
      </c>
      <c r="AL7" s="206">
        <f>'[1]44104411Imp'!AJ$268</f>
        <v>1.1166</v>
      </c>
      <c r="AM7" s="206">
        <f>'[1]44104411Imp'!AK$268</f>
        <v>7.9000000000000001E-2</v>
      </c>
      <c r="AN7" s="206">
        <f>'[1]44104411Imp'!AL$268</f>
        <v>0</v>
      </c>
      <c r="AO7" s="206">
        <f>'[1]44104411Imp'!AM$268</f>
        <v>3.6199999999999996E-2</v>
      </c>
      <c r="AP7" s="206">
        <f>'[1]44104411Imp'!AN$268</f>
        <v>0</v>
      </c>
      <c r="AQ7" s="206">
        <f>'[1]44104411Imp'!AO$268</f>
        <v>0</v>
      </c>
      <c r="AR7" s="206">
        <f>'[1]44104411Imp'!AP$268</f>
        <v>1.1399999999999999E-2</v>
      </c>
      <c r="AS7" s="206">
        <f>'[1]44104411Imp'!AQ$268</f>
        <v>0</v>
      </c>
      <c r="AT7" s="206">
        <f>'[1]44104411Imp'!AR$268</f>
        <v>0</v>
      </c>
      <c r="AU7" s="206">
        <f>'[1]44104411Imp'!AS$268</f>
        <v>0</v>
      </c>
      <c r="AV7" s="206">
        <f>'[1]44104411Imp'!AT$268</f>
        <v>1.4E-3</v>
      </c>
      <c r="AW7" s="206">
        <f>'[1]44104411Imp'!AU$268</f>
        <v>1.9999999999999998E-4</v>
      </c>
      <c r="AX7" s="206">
        <f>'[1]44104411Imp'!AV$268</f>
        <v>8.9999999999999998E-4</v>
      </c>
      <c r="AY7" s="206">
        <f>'[1]44104411Imp'!AW$268</f>
        <v>0</v>
      </c>
      <c r="AZ7" s="206">
        <f>'[1]44104411Imp'!AX$268</f>
        <v>0</v>
      </c>
      <c r="BA7" s="206">
        <f>'[1]44104411Imp'!AY$268</f>
        <v>0</v>
      </c>
      <c r="BB7" s="206">
        <f>'[1]44104411Imp'!AZ$268</f>
        <v>0</v>
      </c>
      <c r="BC7" s="251">
        <f>'[1]44104411Imp'!BA$268</f>
        <v>0</v>
      </c>
      <c r="BD7" s="368"/>
    </row>
    <row r="8" spans="1:56" ht="17.149999999999999" customHeight="1">
      <c r="B8" s="21" t="s">
        <v>90</v>
      </c>
      <c r="C8" s="74">
        <f>1/$A$1*'[1]44104411Imp'!$B$269</f>
        <v>0</v>
      </c>
      <c r="D8" s="75">
        <f>1/$A$1*'[1]44104411Imp'!$C$269</f>
        <v>0</v>
      </c>
      <c r="E8" s="75">
        <f>1/$A$1*'[1]44104411Imp'!$D$269</f>
        <v>0</v>
      </c>
      <c r="F8" s="75">
        <f>1/$A$1*'[1]44104411Imp'!$E$269</f>
        <v>0</v>
      </c>
      <c r="G8" s="75">
        <f>1/$A$1*'[1]44104411Imp'!$F$269</f>
        <v>0</v>
      </c>
      <c r="H8" s="75">
        <f>1/$A$1*'[1]44104411Imp'!$G$269</f>
        <v>0</v>
      </c>
      <c r="I8" s="75">
        <f>1/$A$1*'[1]44104411Imp'!$H$269</f>
        <v>0</v>
      </c>
      <c r="J8" s="76">
        <f>1/$A$1*'[1]44104411Imp'!$I$269</f>
        <v>0</v>
      </c>
      <c r="K8" s="76">
        <f>1/$A$1*'[1]44104411Imp'!$J$269</f>
        <v>0</v>
      </c>
      <c r="L8" s="76">
        <f>1/$A$1*'[1]44104411Imp'!K$269</f>
        <v>0</v>
      </c>
      <c r="M8" s="75">
        <f>1/$A$1*'[1]44104411Imp'!L$269</f>
        <v>0</v>
      </c>
      <c r="N8" s="75">
        <f>1/$A$1*'[1]44104411Imp'!M$269</f>
        <v>0</v>
      </c>
      <c r="O8" s="75">
        <f>1/$A$1*'[1]44104411Imp'!N$269</f>
        <v>0</v>
      </c>
      <c r="P8" s="75">
        <f>1/$A$1*'[1]44104411Imp'!O$269</f>
        <v>0</v>
      </c>
      <c r="Q8" s="75">
        <f>1/$A$1*'[1]44104411Imp'!P$269</f>
        <v>0</v>
      </c>
      <c r="R8" s="75">
        <f>1/$A$1*'[1]44104411Imp'!Q$269</f>
        <v>5.3586399999999992E-6</v>
      </c>
      <c r="S8" s="75">
        <f>1/$A$1*'[1]44104411Imp'!R$269</f>
        <v>0</v>
      </c>
      <c r="T8" s="75">
        <f>1/$A$1*'[1]44104411Imp'!S$269</f>
        <v>0</v>
      </c>
      <c r="U8" s="75">
        <f>1/$A$1*'[1]44104411Imp'!T$269</f>
        <v>0</v>
      </c>
      <c r="V8" s="75">
        <f>1/$A$1*'[1]44104411Imp'!U$269</f>
        <v>0</v>
      </c>
      <c r="W8" s="75">
        <f>1/$A$1*'[1]44104411Imp'!V$269</f>
        <v>0</v>
      </c>
      <c r="X8" s="75">
        <f>1/$A$1*'[1]44104411Imp'!W$269</f>
        <v>0</v>
      </c>
      <c r="Y8" s="75">
        <f>1/$A$1*'[1]44104411Imp'!X$269</f>
        <v>0</v>
      </c>
      <c r="Z8" s="75">
        <f>1/$A$1*'[1]44104411Imp'!Y$269</f>
        <v>0</v>
      </c>
      <c r="AA8" s="75">
        <f>1/$A$1*'[1]44104411Imp'!Z$269</f>
        <v>0</v>
      </c>
      <c r="AB8" s="77">
        <f>1/$A$1*'[1]44104411Imp'!AA$269</f>
        <v>0</v>
      </c>
      <c r="AC8" s="4"/>
      <c r="AD8" s="269">
        <f>'[1]44104411Imp'!AB$269</f>
        <v>0</v>
      </c>
      <c r="AE8" s="207">
        <f>'[1]44104411Imp'!AC$269</f>
        <v>0</v>
      </c>
      <c r="AF8" s="207">
        <f>'[1]44104411Imp'!AD$269</f>
        <v>0</v>
      </c>
      <c r="AG8" s="207">
        <f>'[1]44104411Imp'!AE$269</f>
        <v>0</v>
      </c>
      <c r="AH8" s="207">
        <f>'[1]44104411Imp'!AF$269</f>
        <v>0</v>
      </c>
      <c r="AI8" s="207">
        <f>'[1]44104411Imp'!AG$269</f>
        <v>0</v>
      </c>
      <c r="AJ8" s="207">
        <f>'[1]44104411Imp'!AH$269</f>
        <v>0</v>
      </c>
      <c r="AK8" s="207">
        <f>'[1]44104411Imp'!AI$269</f>
        <v>0</v>
      </c>
      <c r="AL8" s="207">
        <f>'[1]44104411Imp'!AJ$269</f>
        <v>0</v>
      </c>
      <c r="AM8" s="207">
        <f>'[1]44104411Imp'!AK$269</f>
        <v>0</v>
      </c>
      <c r="AN8" s="207">
        <f>'[1]44104411Imp'!AL$269</f>
        <v>0</v>
      </c>
      <c r="AO8" s="207">
        <f>'[1]44104411Imp'!AM$269</f>
        <v>0</v>
      </c>
      <c r="AP8" s="207">
        <f>'[1]44104411Imp'!AN$269</f>
        <v>0</v>
      </c>
      <c r="AQ8" s="207">
        <f>'[1]44104411Imp'!AO$269</f>
        <v>0</v>
      </c>
      <c r="AR8" s="207">
        <f>'[1]44104411Imp'!AP$269</f>
        <v>0</v>
      </c>
      <c r="AS8" s="207">
        <f>'[1]44104411Imp'!AQ$269</f>
        <v>2.6999999999999997E-3</v>
      </c>
      <c r="AT8" s="207">
        <f>'[1]44104411Imp'!AR$269</f>
        <v>0</v>
      </c>
      <c r="AU8" s="207">
        <f>'[1]44104411Imp'!AS$269</f>
        <v>0</v>
      </c>
      <c r="AV8" s="207">
        <f>'[1]44104411Imp'!AT$269</f>
        <v>0</v>
      </c>
      <c r="AW8" s="207">
        <f>'[1]44104411Imp'!AU$269</f>
        <v>0</v>
      </c>
      <c r="AX8" s="207">
        <f>'[1]44104411Imp'!AV$269</f>
        <v>0</v>
      </c>
      <c r="AY8" s="207">
        <f>'[1]44104411Imp'!AW$269</f>
        <v>0</v>
      </c>
      <c r="AZ8" s="207">
        <f>'[1]44104411Imp'!AX$269</f>
        <v>0</v>
      </c>
      <c r="BA8" s="207">
        <f>'[1]44104411Imp'!AY$269</f>
        <v>0</v>
      </c>
      <c r="BB8" s="207">
        <f>'[1]44104411Imp'!AZ$269</f>
        <v>0</v>
      </c>
      <c r="BC8" s="252">
        <f>'[1]44104411Imp'!BA$269</f>
        <v>0</v>
      </c>
      <c r="BD8" s="368"/>
    </row>
    <row r="9" spans="1:56" ht="17.149999999999999" customHeight="1">
      <c r="B9" s="21" t="s">
        <v>94</v>
      </c>
      <c r="C9" s="74">
        <f>1/$A$1*'[1]44104411Imp'!$B$267</f>
        <v>0</v>
      </c>
      <c r="D9" s="75">
        <f>1/$A$1*'[1]44104411Imp'!$C$267</f>
        <v>0</v>
      </c>
      <c r="E9" s="75">
        <f>1/$A$1*'[1]44104411Imp'!$D$267</f>
        <v>5.2970400000000004E-5</v>
      </c>
      <c r="F9" s="75">
        <f>1/$A$1*'[1]44104411Imp'!$E$267</f>
        <v>1.2768335999999999E-4</v>
      </c>
      <c r="G9" s="75">
        <f>1/$A$1*'[1]44104411Imp'!$F$267</f>
        <v>1.2599999999999999E-7</v>
      </c>
      <c r="H9" s="75">
        <f>1/$A$1*'[1]44104411Imp'!$G$267</f>
        <v>1.0856663999999999E-4</v>
      </c>
      <c r="I9" s="75">
        <f>1/$A$1*'[1]44104411Imp'!$H$267</f>
        <v>1.10459916E-3</v>
      </c>
      <c r="J9" s="76">
        <f>1/$A$1*'[1]44104411Imp'!$I$267</f>
        <v>2.9320225199999995E-3</v>
      </c>
      <c r="K9" s="76">
        <f>1/$A$1*'[1]44104411Imp'!$J$267</f>
        <v>7.9327172399999996E-3</v>
      </c>
      <c r="L9" s="76">
        <f>1/$A$1*'[1]44104411Imp'!K$267</f>
        <v>2.5620008400000002E-3</v>
      </c>
      <c r="M9" s="75">
        <f>1/$A$1*'[1]44104411Imp'!L$267</f>
        <v>1.7176118399999999E-3</v>
      </c>
      <c r="N9" s="75">
        <f>1/$A$1*'[1]44104411Imp'!M$267</f>
        <v>2.23662292E-3</v>
      </c>
      <c r="O9" s="75">
        <f>1/$A$1*'[1]44104411Imp'!N$267</f>
        <v>1.6553840799999999E-3</v>
      </c>
      <c r="P9" s="75">
        <f>1/$A$1*'[1]44104411Imp'!O$267</f>
        <v>2.5455306800000002E-3</v>
      </c>
      <c r="Q9" s="75">
        <f>1/$A$1*'[1]44104411Imp'!P$267</f>
        <v>3.6604007999999993E-3</v>
      </c>
      <c r="R9" s="75">
        <f>1/$A$1*'[1]44104411Imp'!Q$267</f>
        <v>1.2578196399999999E-3</v>
      </c>
      <c r="S9" s="75">
        <f>1/$A$1*'[1]44104411Imp'!R$267</f>
        <v>2.9242023999999996E-4</v>
      </c>
      <c r="T9" s="75">
        <f>1/$A$1*'[1]44104411Imp'!S$267</f>
        <v>6.159958000000001E-4</v>
      </c>
      <c r="U9" s="75">
        <f>1/$A$1*'[1]44104411Imp'!T$267</f>
        <v>1.3956656000000001E-3</v>
      </c>
      <c r="V9" s="75">
        <f>1/$A$1*'[1]44104411Imp'!U$267</f>
        <v>2.5308942399999996E-3</v>
      </c>
      <c r="W9" s="75">
        <f>1/$A$1*'[1]44104411Imp'!V$267</f>
        <v>7.7456567999999995E-4</v>
      </c>
      <c r="X9" s="75">
        <f>1/$A$1*'[1]44104411Imp'!W$267</f>
        <v>0</v>
      </c>
      <c r="Y9" s="75">
        <f>1/$A$1*'[1]44104411Imp'!X$267</f>
        <v>0</v>
      </c>
      <c r="Z9" s="75">
        <f>1/$A$1*'[1]44104411Imp'!Y$267</f>
        <v>0</v>
      </c>
      <c r="AA9" s="75">
        <f>1/$A$1*'[1]44104411Imp'!Z$267</f>
        <v>0</v>
      </c>
      <c r="AB9" s="77">
        <f>1/$A$1*'[1]44104411Imp'!AA$267</f>
        <v>0</v>
      </c>
      <c r="AC9" s="4"/>
      <c r="AD9" s="269">
        <f>'[1]44104411Imp'!AB$267</f>
        <v>0</v>
      </c>
      <c r="AE9" s="207">
        <f>'[1]44104411Imp'!AC$267</f>
        <v>0</v>
      </c>
      <c r="AF9" s="207">
        <f>'[1]44104411Imp'!AD$267</f>
        <v>1.06E-2</v>
      </c>
      <c r="AG9" s="207">
        <f>'[1]44104411Imp'!AE$267</f>
        <v>9.5799999999999996E-2</v>
      </c>
      <c r="AH9" s="207">
        <f>'[1]44104411Imp'!AF$267</f>
        <v>1.9999999999999998E-4</v>
      </c>
      <c r="AI9" s="207">
        <f>'[1]44104411Imp'!AG$267</f>
        <v>3.6599999999999994E-2</v>
      </c>
      <c r="AJ9" s="207">
        <f>'[1]44104411Imp'!AH$267</f>
        <v>0.29649999999999999</v>
      </c>
      <c r="AK9" s="207">
        <f>'[1]44104411Imp'!AI$267</f>
        <v>0.9998999999999999</v>
      </c>
      <c r="AL9" s="207">
        <f>'[1]44104411Imp'!AJ$267</f>
        <v>3.2756999999999996</v>
      </c>
      <c r="AM9" s="207">
        <f>'[1]44104411Imp'!AK$267</f>
        <v>0.93810000000000004</v>
      </c>
      <c r="AN9" s="207">
        <f>'[1]44104411Imp'!AL$267</f>
        <v>0.57479999999999998</v>
      </c>
      <c r="AO9" s="207">
        <f>'[1]44104411Imp'!AM$267</f>
        <v>0.67530000000000001</v>
      </c>
      <c r="AP9" s="207">
        <f>'[1]44104411Imp'!AN$267</f>
        <v>0.50569999999999993</v>
      </c>
      <c r="AQ9" s="207">
        <f>'[1]44104411Imp'!AO$267</f>
        <v>1.2403</v>
      </c>
      <c r="AR9" s="207">
        <f>'[1]44104411Imp'!AP$267</f>
        <v>1.9847999999999999</v>
      </c>
      <c r="AS9" s="207">
        <f>'[1]44104411Imp'!AQ$267</f>
        <v>0.38709999999999994</v>
      </c>
      <c r="AT9" s="207">
        <f>'[1]44104411Imp'!AR$267</f>
        <v>9.0499999999999997E-2</v>
      </c>
      <c r="AU9" s="207">
        <f>'[1]44104411Imp'!AS$267</f>
        <v>0.16039999999999999</v>
      </c>
      <c r="AV9" s="207">
        <f>'[1]44104411Imp'!AT$267</f>
        <v>0.36769999999999997</v>
      </c>
      <c r="AW9" s="207">
        <f>'[1]44104411Imp'!AU$267</f>
        <v>0.51659999999999995</v>
      </c>
      <c r="AX9" s="207">
        <f>'[1]44104411Imp'!AV$267</f>
        <v>0.19309999999999999</v>
      </c>
      <c r="AY9" s="207">
        <f>'[1]44104411Imp'!AW$267</f>
        <v>0</v>
      </c>
      <c r="AZ9" s="207">
        <f>'[1]44104411Imp'!AX$267</f>
        <v>0</v>
      </c>
      <c r="BA9" s="207">
        <f>'[1]44104411Imp'!AY$267</f>
        <v>0</v>
      </c>
      <c r="BB9" s="207">
        <f>'[1]44104411Imp'!AZ$267</f>
        <v>0</v>
      </c>
      <c r="BC9" s="252">
        <f>'[1]44104411Imp'!BA$267</f>
        <v>0</v>
      </c>
      <c r="BD9" s="368"/>
    </row>
    <row r="10" spans="1:56" ht="17.149999999999999" customHeight="1">
      <c r="B10" s="17" t="s">
        <v>112</v>
      </c>
      <c r="C10" s="31">
        <f>1/$A$1*'[1]44104411Imp'!$B$264</f>
        <v>8.4159370400000003E-2</v>
      </c>
      <c r="D10" s="33">
        <f>1/$A$1*'[1]44104411Imp'!$C$264</f>
        <v>0.11472817999999999</v>
      </c>
      <c r="E10" s="33">
        <f>1/$A$1*'[1]44104411Imp'!$D$264</f>
        <v>0.16467236491999993</v>
      </c>
      <c r="F10" s="33">
        <f>1/$A$1*'[1]44104411Imp'!$E$264</f>
        <v>0.13971144123999998</v>
      </c>
      <c r="G10" s="33">
        <f>1/$A$1*'[1]44104411Imp'!$F$264</f>
        <v>0.30274046964000001</v>
      </c>
      <c r="H10" s="33">
        <f>1/$A$1*'[1]44104411Imp'!$G$264</f>
        <v>0.30364378575999995</v>
      </c>
      <c r="I10" s="33">
        <f>1/$A$1*'[1]44104411Imp'!$H$264</f>
        <v>0.36157250247999995</v>
      </c>
      <c r="J10" s="36">
        <f>1/$A$1*'[1]44104411Imp'!$I$264</f>
        <v>0.35120772791999993</v>
      </c>
      <c r="K10" s="36">
        <f>1/$A$1*'[1]44104411Imp'!$J$264</f>
        <v>0.35567851955999996</v>
      </c>
      <c r="L10" s="36">
        <f>1/$A$1*'[1]44104411Imp'!K$264</f>
        <v>0.14945877631999999</v>
      </c>
      <c r="M10" s="33">
        <f>1/$A$1*'[1]44104411Imp'!L$264</f>
        <v>0.19474799455999997</v>
      </c>
      <c r="N10" s="33">
        <f>1/$A$1*'[1]44104411Imp'!M$264</f>
        <v>0.1923792584</v>
      </c>
      <c r="O10" s="33">
        <f>1/$A$1*'[1]44104411Imp'!N$264</f>
        <v>0.21340019427999998</v>
      </c>
      <c r="P10" s="33">
        <f>1/$A$1*'[1]44104411Imp'!O$264</f>
        <v>0.24680953443999998</v>
      </c>
      <c r="Q10" s="33">
        <f>1/$A$1*'[1]44104411Imp'!P$264</f>
        <v>0.20116679267999998</v>
      </c>
      <c r="R10" s="33">
        <f>1/$A$1*'[1]44104411Imp'!Q$264</f>
        <v>9.2821650879999995E-2</v>
      </c>
      <c r="S10" s="33">
        <f>1/$A$1*'[1]44104411Imp'!R$264</f>
        <v>5.3602485439999993E-2</v>
      </c>
      <c r="T10" s="33">
        <f>1/$A$1*'[1]44104411Imp'!S$264</f>
        <v>6.4085738639999987E-2</v>
      </c>
      <c r="U10" s="33">
        <f>1/$A$1*'[1]44104411Imp'!T$264</f>
        <v>7.1367729160000004E-2</v>
      </c>
      <c r="V10" s="33">
        <f>1/$A$1*'[1]44104411Imp'!U$264</f>
        <v>6.7581047520000007E-2</v>
      </c>
      <c r="W10" s="33">
        <f>1/$A$1*'[1]44104411Imp'!V$264</f>
        <v>7.673938159999999E-2</v>
      </c>
      <c r="X10" s="33">
        <f>1/$A$1*'[1]44104411Imp'!W$264</f>
        <v>0</v>
      </c>
      <c r="Y10" s="33">
        <f>1/$A$1*'[1]44104411Imp'!X$264</f>
        <v>0</v>
      </c>
      <c r="Z10" s="33">
        <f>1/$A$1*'[1]44104411Imp'!Y$264</f>
        <v>0</v>
      </c>
      <c r="AA10" s="33">
        <f>1/$A$1*'[1]44104411Imp'!Z$264</f>
        <v>0</v>
      </c>
      <c r="AB10" s="58">
        <f>1/$A$1*'[1]44104411Imp'!AA$264</f>
        <v>0</v>
      </c>
      <c r="AC10" s="301"/>
      <c r="AD10" s="266">
        <f>'[1]44104411Imp'!AB$264</f>
        <v>16.568300000000001</v>
      </c>
      <c r="AE10" s="185">
        <f>'[1]44104411Imp'!AC$264</f>
        <v>19.686799999999998</v>
      </c>
      <c r="AF10" s="185">
        <f>'[1]44104411Imp'!AD$264</f>
        <v>30.703799999999994</v>
      </c>
      <c r="AG10" s="185">
        <f>'[1]44104411Imp'!AE$264</f>
        <v>39.207799999999999</v>
      </c>
      <c r="AH10" s="185">
        <f>'[1]44104411Imp'!AF$264</f>
        <v>49.361699999999999</v>
      </c>
      <c r="AI10" s="185">
        <f>'[1]44104411Imp'!AG$264</f>
        <v>55.145799999999994</v>
      </c>
      <c r="AJ10" s="185">
        <f>'[1]44104411Imp'!AH$264</f>
        <v>71.395099999999999</v>
      </c>
      <c r="AK10" s="185">
        <f>'[1]44104411Imp'!AI$264</f>
        <v>84.480399999999989</v>
      </c>
      <c r="AL10" s="185">
        <f>'[1]44104411Imp'!AJ$264</f>
        <v>94.448199999999986</v>
      </c>
      <c r="AM10" s="185">
        <f>'[1]44104411Imp'!AK$264</f>
        <v>36.569899999999997</v>
      </c>
      <c r="AN10" s="185">
        <f>'[1]44104411Imp'!AL$264</f>
        <v>49.39009999999999</v>
      </c>
      <c r="AO10" s="185">
        <f>'[1]44104411Imp'!AM$264</f>
        <v>55.164499999999997</v>
      </c>
      <c r="AP10" s="185">
        <f>'[1]44104411Imp'!AN$264</f>
        <v>58.047399999999996</v>
      </c>
      <c r="AQ10" s="185">
        <f>'[1]44104411Imp'!AO$264</f>
        <v>69.653600000000026</v>
      </c>
      <c r="AR10" s="185">
        <f>'[1]44104411Imp'!AP$264</f>
        <v>59.438999999999993</v>
      </c>
      <c r="AS10" s="185">
        <f>'[1]44104411Imp'!AQ$264</f>
        <v>26.224300000000003</v>
      </c>
      <c r="AT10" s="185">
        <f>'[1]44104411Imp'!AR$264</f>
        <v>15.886999999999999</v>
      </c>
      <c r="AU10" s="185">
        <f>'[1]44104411Imp'!AS$264</f>
        <v>19.483799999999995</v>
      </c>
      <c r="AV10" s="185">
        <f>'[1]44104411Imp'!AT$264</f>
        <v>22.218199999999996</v>
      </c>
      <c r="AW10" s="185">
        <f>'[1]44104411Imp'!AU$264</f>
        <v>19.453399999999998</v>
      </c>
      <c r="AX10" s="185">
        <f>'[1]44104411Imp'!AV$264</f>
        <v>23.458499999999997</v>
      </c>
      <c r="AY10" s="185">
        <f>'[1]44104411Imp'!AW$264</f>
        <v>0</v>
      </c>
      <c r="AZ10" s="185">
        <f>'[1]44104411Imp'!AX$264</f>
        <v>0</v>
      </c>
      <c r="BA10" s="185">
        <f>'[1]44104411Imp'!AY$264</f>
        <v>0</v>
      </c>
      <c r="BB10" s="185">
        <f>'[1]44104411Imp'!AZ$264</f>
        <v>0</v>
      </c>
      <c r="BC10" s="186">
        <f>'[1]44104411Imp'!BA$264</f>
        <v>0</v>
      </c>
      <c r="BD10" s="368"/>
    </row>
    <row r="11" spans="1:56">
      <c r="B11" s="5" t="s">
        <v>21</v>
      </c>
      <c r="C11" s="49">
        <f>1/$A$1*'[1]44104411Imp'!$B$91</f>
        <v>4.1438891199999999E-3</v>
      </c>
      <c r="D11" s="12">
        <f>1/$A$1*'[1]44104411Imp'!$C$91</f>
        <v>4.8796985999999994E-3</v>
      </c>
      <c r="E11" s="12">
        <f>1/$A$1*'[1]44104411Imp'!$D$91</f>
        <v>4.0627705999999996E-3</v>
      </c>
      <c r="F11" s="12">
        <f>1/$A$1*'[1]44104411Imp'!$E$91</f>
        <v>1.7527243999999999E-3</v>
      </c>
      <c r="G11" s="12">
        <f>1/$A$1*'[1]44104411Imp'!$F$91</f>
        <v>1.0522357159999999E-2</v>
      </c>
      <c r="H11" s="12">
        <f>1/$A$1*'[1]44104411Imp'!$G$91</f>
        <v>1.6681408239999997E-2</v>
      </c>
      <c r="I11" s="12">
        <f>1/$A$1*'[1]44104411Imp'!$H$91</f>
        <v>2.1942788559999992E-2</v>
      </c>
      <c r="J11" s="39">
        <f>1/$A$1*'[1]44104411Imp'!$I$91</f>
        <v>3.1895714759999999E-2</v>
      </c>
      <c r="K11" s="39">
        <f>1/$A$1*'[1]44104411Imp'!$J$91</f>
        <v>3.5536099200000004E-2</v>
      </c>
      <c r="L11" s="39">
        <f>1/$A$1*'[1]44104411Imp'!K$91</f>
        <v>2.3755182919999999E-2</v>
      </c>
      <c r="M11" s="12">
        <f>1/$A$1*'[1]44104411Imp'!L$91</f>
        <v>4.1340328119999992E-2</v>
      </c>
      <c r="N11" s="12">
        <f>1/$A$1*'[1]44104411Imp'!M$91</f>
        <v>3.7421604080000004E-2</v>
      </c>
      <c r="O11" s="12">
        <f>1/$A$1*'[1]44104411Imp'!N$91</f>
        <v>3.6845859680000002E-2</v>
      </c>
      <c r="P11" s="12">
        <f>1/$A$1*'[1]44104411Imp'!O$91</f>
        <v>3.8529531319999998E-2</v>
      </c>
      <c r="Q11" s="12">
        <f>1/$A$1*'[1]44104411Imp'!P$91</f>
        <v>3.3638835440000001E-2</v>
      </c>
      <c r="R11" s="12">
        <f>1/$A$1*'[1]44104411Imp'!Q$91</f>
        <v>2.0273525159999996E-2</v>
      </c>
      <c r="S11" s="14">
        <f>1/$A$1*'[1]44104411Imp'!R$91</f>
        <v>1.0928663480000001E-2</v>
      </c>
      <c r="T11" s="12">
        <f>1/$A$1*'[1]44104411Imp'!S$91</f>
        <v>1.279182548E-2</v>
      </c>
      <c r="U11" s="12">
        <f>1/$A$1*'[1]44104411Imp'!T$91</f>
        <v>1.047731832E-2</v>
      </c>
      <c r="V11" s="12">
        <f>1/$A$1*'[1]44104411Imp'!U$91</f>
        <v>1.0372630519999997E-2</v>
      </c>
      <c r="W11" s="12">
        <f>1/$A$1*'[1]44104411Imp'!V$91</f>
        <v>9.4068212000000002E-3</v>
      </c>
      <c r="X11" s="12">
        <f>1/$A$1*'[1]44104411Imp'!W$91</f>
        <v>0</v>
      </c>
      <c r="Y11" s="12">
        <f>1/$A$1*'[1]44104411Imp'!X$91</f>
        <v>0</v>
      </c>
      <c r="Z11" s="12">
        <f>1/$A$1*'[1]44104411Imp'!Y$91</f>
        <v>0</v>
      </c>
      <c r="AA11" s="12">
        <f>1/$A$1*'[1]44104411Imp'!Z$91</f>
        <v>0</v>
      </c>
      <c r="AB11" s="11">
        <f>1/$A$1*'[1]44104411Imp'!AA$91</f>
        <v>0</v>
      </c>
      <c r="AC11" s="301"/>
      <c r="AD11" s="267">
        <f>'[1]44104411Imp'!AB$91</f>
        <v>1.5565</v>
      </c>
      <c r="AE11" s="187">
        <f>'[1]44104411Imp'!AC$91</f>
        <v>0.74590000000000001</v>
      </c>
      <c r="AF11" s="187">
        <f>'[1]44104411Imp'!AD$91</f>
        <v>0.62319999999999998</v>
      </c>
      <c r="AG11" s="187">
        <f>'[1]44104411Imp'!AE$91</f>
        <v>1.1395999999999999</v>
      </c>
      <c r="AH11" s="187">
        <f>'[1]44104411Imp'!AF$91</f>
        <v>2.6315</v>
      </c>
      <c r="AI11" s="187">
        <f>'[1]44104411Imp'!AG$91</f>
        <v>5.5147000000000004</v>
      </c>
      <c r="AJ11" s="187">
        <f>'[1]44104411Imp'!AH$91</f>
        <v>7.7940000000000005</v>
      </c>
      <c r="AK11" s="187">
        <f>'[1]44104411Imp'!AI$91</f>
        <v>12.4535</v>
      </c>
      <c r="AL11" s="187">
        <f>'[1]44104411Imp'!AJ$91</f>
        <v>15.535999999999998</v>
      </c>
      <c r="AM11" s="187">
        <f>'[1]44104411Imp'!AK$91</f>
        <v>9.2907999999999991</v>
      </c>
      <c r="AN11" s="187">
        <f>'[1]44104411Imp'!AL$91</f>
        <v>15.3447</v>
      </c>
      <c r="AO11" s="187">
        <f>'[1]44104411Imp'!AM$91</f>
        <v>15.3024</v>
      </c>
      <c r="AP11" s="187">
        <f>'[1]44104411Imp'!AN$91</f>
        <v>14.402099999999999</v>
      </c>
      <c r="AQ11" s="187">
        <f>'[1]44104411Imp'!AO$91</f>
        <v>15.559699999999999</v>
      </c>
      <c r="AR11" s="187">
        <f>'[1]44104411Imp'!AP$91</f>
        <v>13.411999999999999</v>
      </c>
      <c r="AS11" s="187">
        <f>'[1]44104411Imp'!AQ$91</f>
        <v>7.1292</v>
      </c>
      <c r="AT11" s="427">
        <f>'[1]44104411Imp'!AR$91</f>
        <v>3.9377999999999997</v>
      </c>
      <c r="AU11" s="187">
        <f>'[1]44104411Imp'!AS$91</f>
        <v>4.5402000000000005</v>
      </c>
      <c r="AV11" s="187">
        <f>'[1]44104411Imp'!AT$91</f>
        <v>4.1887999999999996</v>
      </c>
      <c r="AW11" s="187">
        <f>'[1]44104411Imp'!AU$91</f>
        <v>3.6943999999999999</v>
      </c>
      <c r="AX11" s="187">
        <f>'[1]44104411Imp'!AV$91</f>
        <v>3.3986999999999998</v>
      </c>
      <c r="AY11" s="187">
        <f>'[1]44104411Imp'!AW$91</f>
        <v>0</v>
      </c>
      <c r="AZ11" s="187">
        <f>'[1]44104411Imp'!AX$91</f>
        <v>0</v>
      </c>
      <c r="BA11" s="187">
        <f>'[1]44104411Imp'!AY$91</f>
        <v>0</v>
      </c>
      <c r="BB11" s="187">
        <f>'[1]44104411Imp'!AZ$91</f>
        <v>0</v>
      </c>
      <c r="BC11" s="188">
        <f>'[1]44104411Imp'!BA$91</f>
        <v>0</v>
      </c>
      <c r="BD11" s="368"/>
    </row>
    <row r="12" spans="1:56">
      <c r="B12" s="5" t="s">
        <v>25</v>
      </c>
      <c r="C12" s="49">
        <f>1/$A$1*'[1]44104411Imp'!$B$188</f>
        <v>7.5317378919999997E-2</v>
      </c>
      <c r="D12" s="12">
        <f>1/$A$1*'[1]44104411Imp'!$C$188</f>
        <v>0.10351377315999999</v>
      </c>
      <c r="E12" s="12">
        <f>1/$A$1*'[1]44104411Imp'!$D$188</f>
        <v>0.14120905287999996</v>
      </c>
      <c r="F12" s="12">
        <f>1/$A$1*'[1]44104411Imp'!$E$188</f>
        <v>0.12833494603999998</v>
      </c>
      <c r="G12" s="12">
        <f>1/$A$1*'[1]44104411Imp'!$F$188</f>
        <v>0.26192574491999998</v>
      </c>
      <c r="H12" s="12">
        <f>1/$A$1*'[1]44104411Imp'!$G$188</f>
        <v>0.25477916631999997</v>
      </c>
      <c r="I12" s="12">
        <f>1/$A$1*'[1]44104411Imp'!$H$188</f>
        <v>0.29587886411999997</v>
      </c>
      <c r="J12" s="39">
        <f>1/$A$1*'[1]44104411Imp'!$I$188</f>
        <v>0.28533315747999999</v>
      </c>
      <c r="K12" s="39">
        <f>1/$A$1*'[1]44104411Imp'!$J$188</f>
        <v>0.29227953159999998</v>
      </c>
      <c r="L12" s="39">
        <f>1/$A$1*'[1]44104411Imp'!K$188</f>
        <v>0.10616073803999998</v>
      </c>
      <c r="M12" s="12">
        <f>1/$A$1*'[1]44104411Imp'!L$188</f>
        <v>0.12717086508</v>
      </c>
      <c r="N12" s="12">
        <f>1/$A$1*'[1]44104411Imp'!M$188</f>
        <v>0.12626166755999998</v>
      </c>
      <c r="O12" s="12">
        <f>1/$A$1*'[1]44104411Imp'!N$188</f>
        <v>0.13690916876000001</v>
      </c>
      <c r="P12" s="12">
        <f>1/$A$1*'[1]44104411Imp'!O$188</f>
        <v>0.14689961356</v>
      </c>
      <c r="Q12" s="12">
        <f>1/$A$1*'[1]44104411Imp'!P$188</f>
        <v>0.12461368443999998</v>
      </c>
      <c r="R12" s="12">
        <f>1/$A$1*'[1]44104411Imp'!Q$188</f>
        <v>5.9716632919999998E-2</v>
      </c>
      <c r="S12" s="14">
        <f>1/$A$1*'[1]44104411Imp'!R$188</f>
        <v>3.3206478759999998E-2</v>
      </c>
      <c r="T12" s="12">
        <f>1/$A$1*'[1]44104411Imp'!S$188</f>
        <v>4.0199463919999998E-2</v>
      </c>
      <c r="U12" s="12">
        <f>1/$A$1*'[1]44104411Imp'!T$188</f>
        <v>4.7683799519999993E-2</v>
      </c>
      <c r="V12" s="12">
        <f>1/$A$1*'[1]44104411Imp'!U$188</f>
        <v>4.7351043320000001E-2</v>
      </c>
      <c r="W12" s="12">
        <f>1/$A$1*'[1]44104411Imp'!V$188</f>
        <v>5.4533197040000002E-2</v>
      </c>
      <c r="X12" s="12">
        <f>1/$A$1*'[1]44104411Imp'!W$188</f>
        <v>0</v>
      </c>
      <c r="Y12" s="12">
        <f>1/$A$1*'[1]44104411Imp'!X$188</f>
        <v>0</v>
      </c>
      <c r="Z12" s="12">
        <f>1/$A$1*'[1]44104411Imp'!Y$188</f>
        <v>0</v>
      </c>
      <c r="AA12" s="12">
        <f>1/$A$1*'[1]44104411Imp'!Z$188</f>
        <v>0</v>
      </c>
      <c r="AB12" s="11">
        <f>1/$A$1*'[1]44104411Imp'!AA$188</f>
        <v>0</v>
      </c>
      <c r="AC12" s="301"/>
      <c r="AD12" s="267">
        <f>'[1]44104411Imp'!AB$188</f>
        <v>14.185599999999999</v>
      </c>
      <c r="AE12" s="187">
        <f>'[1]44104411Imp'!AC$188</f>
        <v>18.055199999999999</v>
      </c>
      <c r="AF12" s="187">
        <f>'[1]44104411Imp'!AD$188</f>
        <v>27.588499999999996</v>
      </c>
      <c r="AG12" s="187">
        <f>'[1]44104411Imp'!AE$188</f>
        <v>34.862899999999996</v>
      </c>
      <c r="AH12" s="187">
        <f>'[1]44104411Imp'!AF$188</f>
        <v>41.25</v>
      </c>
      <c r="AI12" s="187">
        <f>'[1]44104411Imp'!AG$188</f>
        <v>43.095599999999997</v>
      </c>
      <c r="AJ12" s="187">
        <f>'[1]44104411Imp'!AH$188</f>
        <v>54.187799999999996</v>
      </c>
      <c r="AK12" s="187">
        <f>'[1]44104411Imp'!AI$188</f>
        <v>63.293999999999997</v>
      </c>
      <c r="AL12" s="187">
        <f>'[1]44104411Imp'!AJ$188</f>
        <v>71.081699999999998</v>
      </c>
      <c r="AM12" s="187">
        <f>'[1]44104411Imp'!AK$188</f>
        <v>22.1981</v>
      </c>
      <c r="AN12" s="187">
        <f>'[1]44104411Imp'!AL$188</f>
        <v>26.488899999999997</v>
      </c>
      <c r="AO12" s="187">
        <f>'[1]44104411Imp'!AM$188</f>
        <v>30.972299999999997</v>
      </c>
      <c r="AP12" s="187">
        <f>'[1]44104411Imp'!AN$188</f>
        <v>32.572699999999998</v>
      </c>
      <c r="AQ12" s="187">
        <f>'[1]44104411Imp'!AO$188</f>
        <v>36.866900000000001</v>
      </c>
      <c r="AR12" s="187">
        <f>'[1]44104411Imp'!AP$188</f>
        <v>32.291399999999996</v>
      </c>
      <c r="AS12" s="187">
        <f>'[1]44104411Imp'!AQ$188</f>
        <v>14.3681</v>
      </c>
      <c r="AT12" s="427">
        <f>'[1]44104411Imp'!AR$188</f>
        <v>8.6793999999999993</v>
      </c>
      <c r="AU12" s="187">
        <f>'[1]44104411Imp'!AS$188</f>
        <v>10.693899999999999</v>
      </c>
      <c r="AV12" s="187">
        <f>'[1]44104411Imp'!AT$188</f>
        <v>13.0891</v>
      </c>
      <c r="AW12" s="187">
        <f>'[1]44104411Imp'!AU$188</f>
        <v>12.606999999999999</v>
      </c>
      <c r="AX12" s="187">
        <f>'[1]44104411Imp'!AV$188</f>
        <v>15.364699999999999</v>
      </c>
      <c r="AY12" s="187">
        <f>'[1]44104411Imp'!AW$188</f>
        <v>0</v>
      </c>
      <c r="AZ12" s="187">
        <f>'[1]44104411Imp'!AX$188</f>
        <v>0</v>
      </c>
      <c r="BA12" s="187">
        <f>'[1]44104411Imp'!AY$188</f>
        <v>0</v>
      </c>
      <c r="BB12" s="187">
        <f>'[1]44104411Imp'!AZ$188</f>
        <v>0</v>
      </c>
      <c r="BC12" s="188">
        <f>'[1]44104411Imp'!BA$188</f>
        <v>0</v>
      </c>
      <c r="BD12" s="368"/>
    </row>
    <row r="13" spans="1:56">
      <c r="B13" s="5" t="s">
        <v>17</v>
      </c>
      <c r="C13" s="24">
        <f t="shared" ref="C13:AB13" si="2">SUM(C10:C10)-SUM(C11:C12)</f>
        <v>4.6981023600000116E-3</v>
      </c>
      <c r="D13" s="14">
        <f t="shared" si="2"/>
        <v>6.3347082400000004E-3</v>
      </c>
      <c r="E13" s="14">
        <f t="shared" si="2"/>
        <v>1.9400541439999974E-2</v>
      </c>
      <c r="F13" s="14">
        <f t="shared" si="2"/>
        <v>9.6237708000000144E-3</v>
      </c>
      <c r="G13" s="14">
        <f t="shared" si="2"/>
        <v>3.0292367560000033E-2</v>
      </c>
      <c r="H13" s="14">
        <f t="shared" si="2"/>
        <v>3.2183211200000006E-2</v>
      </c>
      <c r="I13" s="14">
        <f t="shared" si="2"/>
        <v>4.3750849799999991E-2</v>
      </c>
      <c r="J13" s="107">
        <f t="shared" si="2"/>
        <v>3.3978855679999975E-2</v>
      </c>
      <c r="K13" s="107">
        <f t="shared" si="2"/>
        <v>2.7862888759999982E-2</v>
      </c>
      <c r="L13" s="107">
        <f t="shared" si="2"/>
        <v>1.954285536E-2</v>
      </c>
      <c r="M13" s="14">
        <f t="shared" si="2"/>
        <v>2.6236801359999978E-2</v>
      </c>
      <c r="N13" s="14">
        <f t="shared" si="2"/>
        <v>2.8695986760000014E-2</v>
      </c>
      <c r="O13" s="14">
        <f t="shared" si="2"/>
        <v>3.9645165839999968E-2</v>
      </c>
      <c r="P13" s="14">
        <f t="shared" si="2"/>
        <v>6.138038955999997E-2</v>
      </c>
      <c r="Q13" s="14">
        <f t="shared" si="2"/>
        <v>4.2914272799999986E-2</v>
      </c>
      <c r="R13" s="14">
        <f t="shared" si="2"/>
        <v>1.2831492799999997E-2</v>
      </c>
      <c r="S13" s="14">
        <f t="shared" si="2"/>
        <v>9.4673431999999919E-3</v>
      </c>
      <c r="T13" s="14">
        <f t="shared" si="2"/>
        <v>1.1094449239999991E-2</v>
      </c>
      <c r="U13" s="14">
        <f t="shared" si="2"/>
        <v>1.3206611320000013E-2</v>
      </c>
      <c r="V13" s="14">
        <f t="shared" si="2"/>
        <v>9.8573736800000103E-3</v>
      </c>
      <c r="W13" s="14">
        <f t="shared" si="2"/>
        <v>1.2799363359999982E-2</v>
      </c>
      <c r="X13" s="14">
        <f t="shared" si="2"/>
        <v>0</v>
      </c>
      <c r="Y13" s="14">
        <f t="shared" si="2"/>
        <v>0</v>
      </c>
      <c r="Z13" s="14">
        <f t="shared" si="2"/>
        <v>0</v>
      </c>
      <c r="AA13" s="14">
        <f t="shared" si="2"/>
        <v>0</v>
      </c>
      <c r="AB13" s="16">
        <f t="shared" si="2"/>
        <v>0</v>
      </c>
      <c r="AC13" s="301"/>
      <c r="AD13" s="219">
        <f t="shared" ref="AD13:BC13" si="3">SUM(AD10:AD10)-SUM(AD11:AD12)</f>
        <v>0.82620000000000182</v>
      </c>
      <c r="AE13" s="208">
        <f t="shared" si="3"/>
        <v>0.88569999999999993</v>
      </c>
      <c r="AF13" s="208">
        <f t="shared" si="3"/>
        <v>2.4920999999999971</v>
      </c>
      <c r="AG13" s="208">
        <f t="shared" si="3"/>
        <v>3.2053000000000011</v>
      </c>
      <c r="AH13" s="208">
        <f t="shared" si="3"/>
        <v>5.4801999999999964</v>
      </c>
      <c r="AI13" s="208">
        <f t="shared" si="3"/>
        <v>6.535499999999999</v>
      </c>
      <c r="AJ13" s="208">
        <f t="shared" si="3"/>
        <v>9.4133000000000067</v>
      </c>
      <c r="AK13" s="208">
        <f t="shared" si="3"/>
        <v>8.7328999999999866</v>
      </c>
      <c r="AL13" s="208">
        <f t="shared" si="3"/>
        <v>7.8304999999999865</v>
      </c>
      <c r="AM13" s="208">
        <f t="shared" si="3"/>
        <v>5.080999999999996</v>
      </c>
      <c r="AN13" s="208">
        <f t="shared" si="3"/>
        <v>7.5564999999999927</v>
      </c>
      <c r="AO13" s="208">
        <f t="shared" si="3"/>
        <v>8.889800000000001</v>
      </c>
      <c r="AP13" s="208">
        <f t="shared" si="3"/>
        <v>11.072600000000001</v>
      </c>
      <c r="AQ13" s="208">
        <f t="shared" si="3"/>
        <v>17.227000000000025</v>
      </c>
      <c r="AR13" s="208">
        <f t="shared" si="3"/>
        <v>13.735599999999998</v>
      </c>
      <c r="AS13" s="208">
        <f t="shared" si="3"/>
        <v>4.7270000000000039</v>
      </c>
      <c r="AT13" s="427">
        <f t="shared" si="3"/>
        <v>3.2698</v>
      </c>
      <c r="AU13" s="208">
        <f t="shared" si="3"/>
        <v>4.2496999999999954</v>
      </c>
      <c r="AV13" s="208">
        <f t="shared" si="3"/>
        <v>4.940299999999997</v>
      </c>
      <c r="AW13" s="208">
        <f t="shared" si="3"/>
        <v>3.1519999999999975</v>
      </c>
      <c r="AX13" s="208">
        <f t="shared" si="3"/>
        <v>4.6951000000000001</v>
      </c>
      <c r="AY13" s="208">
        <f t="shared" si="3"/>
        <v>0</v>
      </c>
      <c r="AZ13" s="208">
        <f t="shared" si="3"/>
        <v>0</v>
      </c>
      <c r="BA13" s="208">
        <f t="shared" si="3"/>
        <v>0</v>
      </c>
      <c r="BB13" s="208">
        <f t="shared" si="3"/>
        <v>0</v>
      </c>
      <c r="BC13" s="220">
        <f t="shared" si="3"/>
        <v>0</v>
      </c>
      <c r="BD13" s="368"/>
    </row>
    <row r="14" spans="1:56" ht="17.149999999999999" customHeight="1">
      <c r="B14" s="10" t="s">
        <v>114</v>
      </c>
      <c r="C14" s="54">
        <f>1/$A$1*'[1]44104411Imp'!$B$244</f>
        <v>6.7078031999999986E-4</v>
      </c>
      <c r="D14" s="27">
        <f>1/$A$1*'[1]44104411Imp'!$C$244</f>
        <v>1.4839708799999998E-3</v>
      </c>
      <c r="E14" s="27">
        <f>1/$A$1*'[1]44104411Imp'!$D$244</f>
        <v>2.6097497999999996E-3</v>
      </c>
      <c r="F14" s="27">
        <f>1/$A$1*'[1]44104411Imp'!$E$244</f>
        <v>3.7251034799999994E-3</v>
      </c>
      <c r="G14" s="27">
        <f>1/$A$1*'[1]44104411Imp'!$F$244</f>
        <v>1.5910219639999997E-2</v>
      </c>
      <c r="H14" s="27">
        <f>1/$A$1*'[1]44104411Imp'!$G$244</f>
        <v>4.6069694159999994E-2</v>
      </c>
      <c r="I14" s="27">
        <f>1/$A$1*'[1]44104411Imp'!$H$244</f>
        <v>6.858737647999999E-2</v>
      </c>
      <c r="J14" s="48">
        <f>1/$A$1*'[1]44104411Imp'!$I$244</f>
        <v>6.8689914159999976E-2</v>
      </c>
      <c r="K14" s="48">
        <f>1/$A$1*'[1]44104411Imp'!$J$244</f>
        <v>7.2506350279999993E-2</v>
      </c>
      <c r="L14" s="48">
        <f>1/$A$1*'[1]44104411Imp'!K$244</f>
        <v>7.2210713119999992E-2</v>
      </c>
      <c r="M14" s="27">
        <f>1/$A$1*'[1]44104411Imp'!L$244</f>
        <v>0.11074926548</v>
      </c>
      <c r="N14" s="27">
        <f>1/$A$1*'[1]44104411Imp'!M$244</f>
        <v>0.14170534139999996</v>
      </c>
      <c r="O14" s="27">
        <f>1/$A$1*'[1]44104411Imp'!N$244</f>
        <v>0.19474001567999999</v>
      </c>
      <c r="P14" s="27">
        <f>1/$A$1*'[1]44104411Imp'!O$244</f>
        <v>0.16126833016</v>
      </c>
      <c r="Q14" s="27">
        <f>1/$A$1*'[1]44104411Imp'!P$244</f>
        <v>0.10398876039999998</v>
      </c>
      <c r="R14" s="27">
        <f>1/$A$1*'[1]44104411Imp'!Q$244</f>
        <v>3.3079362959999997E-2</v>
      </c>
      <c r="S14" s="27">
        <f>1/$A$1*'[1]44104411Imp'!R$244</f>
        <v>1.9045038599999998E-2</v>
      </c>
      <c r="T14" s="27">
        <f>1/$A$1*'[1]44104411Imp'!S$244</f>
        <v>2.5917127879999998E-2</v>
      </c>
      <c r="U14" s="27">
        <f>1/$A$1*'[1]44104411Imp'!T$244</f>
        <v>2.8426814919999994E-2</v>
      </c>
      <c r="V14" s="27">
        <f>1/$A$1*'[1]44104411Imp'!U$244</f>
        <v>2.2855517999999998E-2</v>
      </c>
      <c r="W14" s="27">
        <f>1/$A$1*'[1]44104411Imp'!V$244</f>
        <v>4.3151129560000001E-2</v>
      </c>
      <c r="X14" s="27">
        <f>1/$A$1*'[1]44104411Imp'!W$244</f>
        <v>0</v>
      </c>
      <c r="Y14" s="27">
        <f>1/$A$1*'[1]44104411Imp'!X$244</f>
        <v>0</v>
      </c>
      <c r="Z14" s="27">
        <f>1/$A$1*'[1]44104411Imp'!Y$244</f>
        <v>0</v>
      </c>
      <c r="AA14" s="27">
        <f>1/$A$1*'[1]44104411Imp'!Z$244</f>
        <v>0</v>
      </c>
      <c r="AB14" s="28">
        <f>1/$A$1*'[1]44104411Imp'!AA$244</f>
        <v>0</v>
      </c>
      <c r="AC14" s="301"/>
      <c r="AD14" s="89">
        <f>'[1]44104411Imp'!AB$244</f>
        <v>9.0899999999999995E-2</v>
      </c>
      <c r="AE14" s="90">
        <f>'[1]44104411Imp'!AC$244</f>
        <v>0.21149999999999999</v>
      </c>
      <c r="AF14" s="90">
        <f>'[1]44104411Imp'!AD$244</f>
        <v>0.33449999999999996</v>
      </c>
      <c r="AG14" s="90">
        <f>'[1]44104411Imp'!AE$244</f>
        <v>0.8165</v>
      </c>
      <c r="AH14" s="90">
        <f>'[1]44104411Imp'!AF$244</f>
        <v>2.7412999999999998</v>
      </c>
      <c r="AI14" s="90">
        <f>'[1]44104411Imp'!AG$244</f>
        <v>8.6279000000000003</v>
      </c>
      <c r="AJ14" s="90">
        <f>'[1]44104411Imp'!AH$244</f>
        <v>14.071999999999999</v>
      </c>
      <c r="AK14" s="90">
        <f>'[1]44104411Imp'!AI$244</f>
        <v>15.892799999999999</v>
      </c>
      <c r="AL14" s="90">
        <f>'[1]44104411Imp'!AJ$244</f>
        <v>17.942899999999998</v>
      </c>
      <c r="AM14" s="90">
        <f>'[1]44104411Imp'!AK$244</f>
        <v>13.952199999999999</v>
      </c>
      <c r="AN14" s="90">
        <f>'[1]44104411Imp'!AL$244</f>
        <v>19.897899999999996</v>
      </c>
      <c r="AO14" s="90">
        <f>'[1]44104411Imp'!AM$244</f>
        <v>28.586799999999997</v>
      </c>
      <c r="AP14" s="90">
        <f>'[1]44104411Imp'!AN$244</f>
        <v>38.619799999999998</v>
      </c>
      <c r="AQ14" s="90">
        <f>'[1]44104411Imp'!AO$244</f>
        <v>34.578800000000001</v>
      </c>
      <c r="AR14" s="90">
        <f>'[1]44104411Imp'!AP$244</f>
        <v>20.393799999999999</v>
      </c>
      <c r="AS14" s="90">
        <f>'[1]44104411Imp'!AQ$244</f>
        <v>5.6743000000000006</v>
      </c>
      <c r="AT14" s="90">
        <f>'[1]44104411Imp'!AR$244</f>
        <v>3.3813999999999997</v>
      </c>
      <c r="AU14" s="90">
        <f>'[1]44104411Imp'!AS$244</f>
        <v>4.7199</v>
      </c>
      <c r="AV14" s="90">
        <f>'[1]44104411Imp'!AT$244</f>
        <v>4.9863</v>
      </c>
      <c r="AW14" s="90">
        <f>'[1]44104411Imp'!AU$244</f>
        <v>3.8037000000000001</v>
      </c>
      <c r="AX14" s="90">
        <f>'[1]44104411Imp'!AV$244</f>
        <v>6.0499000000000001</v>
      </c>
      <c r="AY14" s="90">
        <f>'[1]44104411Imp'!AW$244</f>
        <v>0</v>
      </c>
      <c r="AZ14" s="90">
        <f>'[1]44104411Imp'!AX$244</f>
        <v>0</v>
      </c>
      <c r="BA14" s="90">
        <f>'[1]44104411Imp'!AY$244</f>
        <v>0</v>
      </c>
      <c r="BB14" s="90">
        <f>'[1]44104411Imp'!AZ$244</f>
        <v>0</v>
      </c>
      <c r="BC14" s="91">
        <f>'[1]44104411Imp'!BA$244</f>
        <v>0</v>
      </c>
      <c r="BD14" s="368"/>
    </row>
    <row r="15" spans="1:56">
      <c r="B15" s="450" t="s">
        <v>123</v>
      </c>
      <c r="C15" s="49">
        <f>1/$A$1*'[1]44104411Imp'!$B$244</f>
        <v>6.7078031999999986E-4</v>
      </c>
      <c r="D15" s="12">
        <f>1/$A$1*'[1]44104411Imp'!$C$244</f>
        <v>1.4839708799999998E-3</v>
      </c>
      <c r="E15" s="12">
        <f>1/$A$1*'[1]44104411Imp'!$D$244</f>
        <v>2.6097497999999996E-3</v>
      </c>
      <c r="F15" s="12">
        <f>1/$A$1*'[1]44104411Imp'!$E$244</f>
        <v>3.7251034799999994E-3</v>
      </c>
      <c r="G15" s="12">
        <f>1/$A$1*'[1]44104411Imp'!$F$244</f>
        <v>1.5910219639999997E-2</v>
      </c>
      <c r="H15" s="12">
        <f>1/$A$1*'[1]44104411Imp'!$G$244</f>
        <v>4.6069694159999994E-2</v>
      </c>
      <c r="I15" s="12">
        <f>1/$A$1*'[1]44104411Imp'!$H$244</f>
        <v>6.858737647999999E-2</v>
      </c>
      <c r="J15" s="39">
        <f>1/$A$1*'[1]44104411Imp'!$I$244</f>
        <v>6.8689914159999976E-2</v>
      </c>
      <c r="K15" s="39">
        <f>1/$A$1*'[1]44104411Imp'!$J$244</f>
        <v>7.2506350279999993E-2</v>
      </c>
      <c r="L15" s="39">
        <f>1/$A$1*'[1]44104411Imp'!K$244</f>
        <v>7.2210713119999992E-2</v>
      </c>
      <c r="M15" s="12">
        <f>1/$A$1*'[1]44104411Imp'!L$244</f>
        <v>0.11074926548</v>
      </c>
      <c r="N15" s="12">
        <f>1/$A$1*'[1]44104411Imp'!M$244</f>
        <v>0.14170534139999996</v>
      </c>
      <c r="O15" s="12">
        <f>1/$A$1*'[1]44104411Imp'!N$244</f>
        <v>0.19474001567999999</v>
      </c>
      <c r="P15" s="12">
        <f>1/$A$1*'[1]44104411Imp'!O$244</f>
        <v>0.16126833016</v>
      </c>
      <c r="Q15" s="12">
        <f>1/$A$1*'[1]44104411Imp'!P$244</f>
        <v>0.10398876039999998</v>
      </c>
      <c r="R15" s="12">
        <f>1/$A$1*'[1]44104411Imp'!Q$244</f>
        <v>3.3079362959999997E-2</v>
      </c>
      <c r="S15" s="14">
        <f>1/$A$1*'[1]44104411Imp'!R$244</f>
        <v>1.9045038599999998E-2</v>
      </c>
      <c r="T15" s="12">
        <f>1/$A$1*'[1]44104411Imp'!S$244</f>
        <v>2.5917127879999998E-2</v>
      </c>
      <c r="U15" s="12">
        <f>1/$A$1*'[1]44104411Imp'!T$244</f>
        <v>2.8426814919999994E-2</v>
      </c>
      <c r="V15" s="12">
        <f>1/$A$1*'[1]44104411Imp'!U$244</f>
        <v>2.2855517999999998E-2</v>
      </c>
      <c r="W15" s="12">
        <f>1/$A$1*'[1]44104411Imp'!V$244</f>
        <v>4.3151129560000001E-2</v>
      </c>
      <c r="X15" s="12">
        <f>1/$A$1*'[1]44104411Imp'!W$244</f>
        <v>0</v>
      </c>
      <c r="Y15" s="12">
        <f>1/$A$1*'[1]44104411Imp'!X$244</f>
        <v>0</v>
      </c>
      <c r="Z15" s="12">
        <f>1/$A$1*'[1]44104411Imp'!Y$244</f>
        <v>0</v>
      </c>
      <c r="AA15" s="12">
        <f>1/$A$1*'[1]44104411Imp'!Z$244</f>
        <v>0</v>
      </c>
      <c r="AB15" s="11">
        <f>1/$A$1*'[1]44104411Imp'!AA$244</f>
        <v>0</v>
      </c>
      <c r="AC15" s="301"/>
      <c r="AD15" s="267">
        <f>'[1]44104411Imp'!AB$244</f>
        <v>9.0899999999999995E-2</v>
      </c>
      <c r="AE15" s="187">
        <f>'[1]44104411Imp'!AC$244</f>
        <v>0.21149999999999999</v>
      </c>
      <c r="AF15" s="187">
        <f>'[1]44104411Imp'!AD$244</f>
        <v>0.33449999999999996</v>
      </c>
      <c r="AG15" s="187">
        <f>'[1]44104411Imp'!AE$244</f>
        <v>0.8165</v>
      </c>
      <c r="AH15" s="187">
        <f>'[1]44104411Imp'!AF$244</f>
        <v>2.7412999999999998</v>
      </c>
      <c r="AI15" s="187">
        <f>'[1]44104411Imp'!AG$244</f>
        <v>8.6279000000000003</v>
      </c>
      <c r="AJ15" s="187">
        <f>'[1]44104411Imp'!AH$244</f>
        <v>14.071999999999999</v>
      </c>
      <c r="AK15" s="187">
        <f>'[1]44104411Imp'!AI$244</f>
        <v>15.892799999999999</v>
      </c>
      <c r="AL15" s="187">
        <f>'[1]44104411Imp'!AJ$244</f>
        <v>17.942899999999998</v>
      </c>
      <c r="AM15" s="187">
        <f>'[1]44104411Imp'!AK$244</f>
        <v>13.952199999999999</v>
      </c>
      <c r="AN15" s="187">
        <f>'[1]44104411Imp'!AL$244</f>
        <v>19.897899999999996</v>
      </c>
      <c r="AO15" s="187">
        <f>'[1]44104411Imp'!AM$244</f>
        <v>28.586799999999997</v>
      </c>
      <c r="AP15" s="187">
        <f>'[1]44104411Imp'!AN$244</f>
        <v>38.619799999999998</v>
      </c>
      <c r="AQ15" s="187">
        <f>'[1]44104411Imp'!AO$244</f>
        <v>34.578800000000001</v>
      </c>
      <c r="AR15" s="187">
        <f>'[1]44104411Imp'!AP$244</f>
        <v>20.393799999999999</v>
      </c>
      <c r="AS15" s="187">
        <f>'[1]44104411Imp'!AQ$244</f>
        <v>5.6743000000000006</v>
      </c>
      <c r="AT15" s="427">
        <f>'[1]44104411Imp'!AR$244</f>
        <v>3.3813999999999997</v>
      </c>
      <c r="AU15" s="187">
        <f>'[1]44104411Imp'!AS$244</f>
        <v>4.7199</v>
      </c>
      <c r="AV15" s="187">
        <f>'[1]44104411Imp'!AT$244</f>
        <v>4.9863</v>
      </c>
      <c r="AW15" s="187">
        <f>'[1]44104411Imp'!AU$244</f>
        <v>3.8037000000000001</v>
      </c>
      <c r="AX15" s="187">
        <f>'[1]44104411Imp'!AV$244</f>
        <v>6.0499000000000001</v>
      </c>
      <c r="AY15" s="187">
        <f>'[1]44104411Imp'!AW$244</f>
        <v>0</v>
      </c>
      <c r="AZ15" s="187">
        <f>'[1]44104411Imp'!AX$244</f>
        <v>0</v>
      </c>
      <c r="BA15" s="187">
        <f>'[1]44104411Imp'!AY$244</f>
        <v>0</v>
      </c>
      <c r="BB15" s="187">
        <f>'[1]44104411Imp'!AZ$244</f>
        <v>0</v>
      </c>
      <c r="BC15" s="188">
        <f>'[1]44104411Imp'!BA$244</f>
        <v>0</v>
      </c>
      <c r="BD15" s="368"/>
    </row>
    <row r="16" spans="1:56">
      <c r="B16" s="5" t="s">
        <v>17</v>
      </c>
      <c r="C16" s="24">
        <f t="shared" ref="C16:AB16" si="4">SUM(C14:C14)-SUM(C15:C15)</f>
        <v>0</v>
      </c>
      <c r="D16" s="14">
        <f t="shared" si="4"/>
        <v>0</v>
      </c>
      <c r="E16" s="14">
        <f t="shared" si="4"/>
        <v>0</v>
      </c>
      <c r="F16" s="14">
        <f t="shared" si="4"/>
        <v>0</v>
      </c>
      <c r="G16" s="14">
        <f t="shared" si="4"/>
        <v>0</v>
      </c>
      <c r="H16" s="14">
        <f t="shared" si="4"/>
        <v>0</v>
      </c>
      <c r="I16" s="14">
        <f t="shared" si="4"/>
        <v>0</v>
      </c>
      <c r="J16" s="107">
        <f t="shared" si="4"/>
        <v>0</v>
      </c>
      <c r="K16" s="107">
        <f t="shared" si="4"/>
        <v>0</v>
      </c>
      <c r="L16" s="107">
        <f t="shared" si="4"/>
        <v>0</v>
      </c>
      <c r="M16" s="14">
        <f t="shared" si="4"/>
        <v>0</v>
      </c>
      <c r="N16" s="14">
        <f t="shared" si="4"/>
        <v>0</v>
      </c>
      <c r="O16" s="14">
        <f t="shared" si="4"/>
        <v>0</v>
      </c>
      <c r="P16" s="14">
        <f t="shared" si="4"/>
        <v>0</v>
      </c>
      <c r="Q16" s="14">
        <f t="shared" si="4"/>
        <v>0</v>
      </c>
      <c r="R16" s="14">
        <f t="shared" si="4"/>
        <v>0</v>
      </c>
      <c r="S16" s="14">
        <f t="shared" si="4"/>
        <v>0</v>
      </c>
      <c r="T16" s="14">
        <f t="shared" si="4"/>
        <v>0</v>
      </c>
      <c r="U16" s="14">
        <f t="shared" si="4"/>
        <v>0</v>
      </c>
      <c r="V16" s="14">
        <f t="shared" si="4"/>
        <v>0</v>
      </c>
      <c r="W16" s="14">
        <f t="shared" si="4"/>
        <v>0</v>
      </c>
      <c r="X16" s="14">
        <f t="shared" si="4"/>
        <v>0</v>
      </c>
      <c r="Y16" s="14">
        <f t="shared" si="4"/>
        <v>0</v>
      </c>
      <c r="Z16" s="14">
        <f t="shared" si="4"/>
        <v>0</v>
      </c>
      <c r="AA16" s="14">
        <f t="shared" si="4"/>
        <v>0</v>
      </c>
      <c r="AB16" s="16">
        <f t="shared" si="4"/>
        <v>0</v>
      </c>
      <c r="AC16" s="301"/>
      <c r="AD16" s="219">
        <f t="shared" ref="AD16:BC16" si="5">SUM(AD14:AD14)-SUM(AD15:AD15)</f>
        <v>0</v>
      </c>
      <c r="AE16" s="208">
        <f t="shared" si="5"/>
        <v>0</v>
      </c>
      <c r="AF16" s="208">
        <f t="shared" si="5"/>
        <v>0</v>
      </c>
      <c r="AG16" s="208">
        <f t="shared" si="5"/>
        <v>0</v>
      </c>
      <c r="AH16" s="208">
        <f t="shared" si="5"/>
        <v>0</v>
      </c>
      <c r="AI16" s="208">
        <f t="shared" si="5"/>
        <v>0</v>
      </c>
      <c r="AJ16" s="208">
        <f t="shared" si="5"/>
        <v>0</v>
      </c>
      <c r="AK16" s="208">
        <f t="shared" si="5"/>
        <v>0</v>
      </c>
      <c r="AL16" s="208">
        <f t="shared" si="5"/>
        <v>0</v>
      </c>
      <c r="AM16" s="208">
        <f t="shared" si="5"/>
        <v>0</v>
      </c>
      <c r="AN16" s="208">
        <f t="shared" si="5"/>
        <v>0</v>
      </c>
      <c r="AO16" s="208">
        <f t="shared" si="5"/>
        <v>0</v>
      </c>
      <c r="AP16" s="208">
        <f t="shared" si="5"/>
        <v>0</v>
      </c>
      <c r="AQ16" s="208">
        <f t="shared" si="5"/>
        <v>0</v>
      </c>
      <c r="AR16" s="208">
        <f t="shared" si="5"/>
        <v>0</v>
      </c>
      <c r="AS16" s="208">
        <f t="shared" si="5"/>
        <v>0</v>
      </c>
      <c r="AT16" s="427">
        <f t="shared" si="5"/>
        <v>0</v>
      </c>
      <c r="AU16" s="208">
        <f t="shared" si="5"/>
        <v>0</v>
      </c>
      <c r="AV16" s="208">
        <f t="shared" si="5"/>
        <v>0</v>
      </c>
      <c r="AW16" s="208">
        <f t="shared" si="5"/>
        <v>0</v>
      </c>
      <c r="AX16" s="208">
        <f t="shared" si="5"/>
        <v>0</v>
      </c>
      <c r="AY16" s="208">
        <f t="shared" si="5"/>
        <v>0</v>
      </c>
      <c r="AZ16" s="208">
        <f t="shared" si="5"/>
        <v>0</v>
      </c>
      <c r="BA16" s="208">
        <f t="shared" si="5"/>
        <v>0</v>
      </c>
      <c r="BB16" s="208">
        <f t="shared" si="5"/>
        <v>0</v>
      </c>
      <c r="BC16" s="220">
        <f t="shared" si="5"/>
        <v>0</v>
      </c>
      <c r="BD16" s="368"/>
    </row>
    <row r="17" spans="2:56" ht="17.149999999999999" customHeight="1">
      <c r="B17" s="10" t="s">
        <v>77</v>
      </c>
      <c r="C17" s="68">
        <f t="shared" ref="C17:AB17" si="6">C5-SUM(C6,C7,C8,C9,C10,C14)</f>
        <v>4.9426973119999995E-2</v>
      </c>
      <c r="D17" s="27">
        <f t="shared" si="6"/>
        <v>7.2823978919999949E-2</v>
      </c>
      <c r="E17" s="27">
        <f t="shared" si="6"/>
        <v>1.9832658719999979E-2</v>
      </c>
      <c r="F17" s="27">
        <f t="shared" si="6"/>
        <v>1.2976358359999995E-2</v>
      </c>
      <c r="G17" s="27">
        <f t="shared" si="6"/>
        <v>5.0277689280000037E-2</v>
      </c>
      <c r="H17" s="27">
        <f t="shared" si="6"/>
        <v>7.1105952120000038E-2</v>
      </c>
      <c r="I17" s="27">
        <f t="shared" si="6"/>
        <v>0.10593415868</v>
      </c>
      <c r="J17" s="48">
        <f t="shared" si="6"/>
        <v>0.18604564103999982</v>
      </c>
      <c r="K17" s="48">
        <f t="shared" si="6"/>
        <v>0.23450038331999989</v>
      </c>
      <c r="L17" s="48">
        <f t="shared" si="6"/>
        <v>0.22232912771999996</v>
      </c>
      <c r="M17" s="27">
        <f t="shared" si="6"/>
        <v>0.27541843475999994</v>
      </c>
      <c r="N17" s="27">
        <f t="shared" si="6"/>
        <v>0.27932280236000007</v>
      </c>
      <c r="O17" s="27">
        <f t="shared" si="6"/>
        <v>0.29464216795999987</v>
      </c>
      <c r="P17" s="27">
        <f t="shared" si="6"/>
        <v>0.24535909916000004</v>
      </c>
      <c r="Q17" s="27">
        <f t="shared" si="6"/>
        <v>0.20156973227999991</v>
      </c>
      <c r="R17" s="27">
        <f t="shared" si="6"/>
        <v>0.19493939359999987</v>
      </c>
      <c r="S17" s="27">
        <f t="shared" si="6"/>
        <v>0.22043865367999999</v>
      </c>
      <c r="T17" s="27">
        <f t="shared" si="6"/>
        <v>0.25053152151999997</v>
      </c>
      <c r="U17" s="27">
        <f t="shared" si="6"/>
        <v>0.28017989048000003</v>
      </c>
      <c r="V17" s="27">
        <f t="shared" si="6"/>
        <v>0.26957826364000004</v>
      </c>
      <c r="W17" s="27">
        <f t="shared" si="6"/>
        <v>0.29840220703999998</v>
      </c>
      <c r="X17" s="27">
        <f t="shared" si="6"/>
        <v>0</v>
      </c>
      <c r="Y17" s="27">
        <f t="shared" si="6"/>
        <v>0</v>
      </c>
      <c r="Z17" s="27">
        <f t="shared" si="6"/>
        <v>0</v>
      </c>
      <c r="AA17" s="27">
        <f t="shared" si="6"/>
        <v>0</v>
      </c>
      <c r="AB17" s="28">
        <f t="shared" si="6"/>
        <v>0</v>
      </c>
      <c r="AC17" s="4"/>
      <c r="AD17" s="89">
        <f t="shared" ref="AD17:BC17" si="7">AD5-SUM(AD6,AD7,AD8,AD9,AD10,AD14)</f>
        <v>9.9958999999999989</v>
      </c>
      <c r="AE17" s="90">
        <f t="shared" si="7"/>
        <v>6.4162999999999997</v>
      </c>
      <c r="AF17" s="90">
        <f t="shared" si="7"/>
        <v>3.3027999999999977</v>
      </c>
      <c r="AG17" s="90">
        <f t="shared" si="7"/>
        <v>4.0894000000000048</v>
      </c>
      <c r="AH17" s="90">
        <f t="shared" si="7"/>
        <v>8.5780999999999992</v>
      </c>
      <c r="AI17" s="90">
        <f t="shared" si="7"/>
        <v>12.15079999999999</v>
      </c>
      <c r="AJ17" s="90">
        <f t="shared" si="7"/>
        <v>20.051000000000016</v>
      </c>
      <c r="AK17" s="90">
        <f t="shared" si="7"/>
        <v>39.931099999999986</v>
      </c>
      <c r="AL17" s="90">
        <f t="shared" si="7"/>
        <v>59.039200000000051</v>
      </c>
      <c r="AM17" s="90">
        <f t="shared" si="7"/>
        <v>43.6813</v>
      </c>
      <c r="AN17" s="90">
        <f t="shared" si="7"/>
        <v>51.287100000000009</v>
      </c>
      <c r="AO17" s="90">
        <f t="shared" si="7"/>
        <v>62.093199999999996</v>
      </c>
      <c r="AP17" s="90">
        <f t="shared" si="7"/>
        <v>65.485799999999955</v>
      </c>
      <c r="AQ17" s="90">
        <f t="shared" si="7"/>
        <v>61.536099999999948</v>
      </c>
      <c r="AR17" s="90">
        <f t="shared" si="7"/>
        <v>47.660600000000002</v>
      </c>
      <c r="AS17" s="90">
        <f t="shared" si="7"/>
        <v>33.377399999999987</v>
      </c>
      <c r="AT17" s="90">
        <f t="shared" si="7"/>
        <v>34.558299999999996</v>
      </c>
      <c r="AU17" s="90">
        <f t="shared" si="7"/>
        <v>42.968699999999998</v>
      </c>
      <c r="AV17" s="90">
        <f t="shared" si="7"/>
        <v>47.319299999999998</v>
      </c>
      <c r="AW17" s="90">
        <f t="shared" si="7"/>
        <v>47.225300000000018</v>
      </c>
      <c r="AX17" s="90">
        <f t="shared" si="7"/>
        <v>47.551500000000004</v>
      </c>
      <c r="AY17" s="90">
        <f t="shared" si="7"/>
        <v>0</v>
      </c>
      <c r="AZ17" s="90">
        <f t="shared" si="7"/>
        <v>0</v>
      </c>
      <c r="BA17" s="90">
        <f t="shared" si="7"/>
        <v>0</v>
      </c>
      <c r="BB17" s="90">
        <f t="shared" si="7"/>
        <v>0</v>
      </c>
      <c r="BC17" s="91">
        <f t="shared" si="7"/>
        <v>0</v>
      </c>
      <c r="BD17" s="368"/>
    </row>
    <row r="18" spans="2:56">
      <c r="B18" s="5" t="s">
        <v>122</v>
      </c>
      <c r="C18" s="49">
        <f>1/$A$1*'[1]44104411Imp'!$B$194</f>
        <v>4.9390628279999987E-2</v>
      </c>
      <c r="D18" s="12">
        <f>1/$A$1*'[1]44104411Imp'!$C$194</f>
        <v>7.2810219719999986E-2</v>
      </c>
      <c r="E18" s="12">
        <f>1/$A$1*'[1]44104411Imp'!$D$194</f>
        <v>1.9821516119999997E-2</v>
      </c>
      <c r="F18" s="12">
        <f>1/$A$1*'[1]44104411Imp'!$E$194</f>
        <v>1.2973843399999997E-2</v>
      </c>
      <c r="G18" s="12">
        <f>1/$A$1*'[1]44104411Imp'!$F$194</f>
        <v>5.027768928000001E-2</v>
      </c>
      <c r="H18" s="12">
        <f>1/$A$1*'[1]44104411Imp'!$G$194</f>
        <v>7.0877269680000007E-2</v>
      </c>
      <c r="I18" s="12">
        <f>1/$A$1*'[1]44104411Imp'!$H$194</f>
        <v>0.10464288296000002</v>
      </c>
      <c r="J18" s="39">
        <f>1/$A$1*'[1]44104411Imp'!$I$194</f>
        <v>0.18480733348</v>
      </c>
      <c r="K18" s="39">
        <f>1/$A$1*'[1]44104411Imp'!$J$194</f>
        <v>0.22879331159999999</v>
      </c>
      <c r="L18" s="39">
        <f>1/$A$1*'[1]44104411Imp'!K$194</f>
        <v>0.21663498584000002</v>
      </c>
      <c r="M18" s="12">
        <f>1/$A$1*'[1]44104411Imp'!L$194</f>
        <v>0.27391073247999997</v>
      </c>
      <c r="N18" s="12">
        <f>1/$A$1*'[1]44104411Imp'!M$194</f>
        <v>0.27456657871999995</v>
      </c>
      <c r="O18" s="12">
        <f>1/$A$1*'[1]44104411Imp'!N$194</f>
        <v>0.29167281863999994</v>
      </c>
      <c r="P18" s="12">
        <f>1/$A$1*'[1]44104411Imp'!O$194</f>
        <v>0.24332467795999999</v>
      </c>
      <c r="Q18" s="12">
        <f>1/$A$1*'[1]44104411Imp'!P$194</f>
        <v>0.19764054211999996</v>
      </c>
      <c r="R18" s="12">
        <f>1/$A$1*'[1]44104411Imp'!Q$194</f>
        <v>0.19245118227999997</v>
      </c>
      <c r="S18" s="14">
        <f>1/$A$1*'[1]44104411Imp'!R$194</f>
        <v>0.21882656683999996</v>
      </c>
      <c r="T18" s="12">
        <f>1/$A$1*'[1]44104411Imp'!S$194</f>
        <v>0.24900197223999998</v>
      </c>
      <c r="U18" s="12">
        <f>1/$A$1*'[1]44104411Imp'!T$194</f>
        <v>0.27864553947999998</v>
      </c>
      <c r="V18" s="12">
        <f>1/$A$1*'[1]44104411Imp'!U$194</f>
        <v>0.26654837720000002</v>
      </c>
      <c r="W18" s="12">
        <f>1/$A$1*'[1]44104411Imp'!V$194</f>
        <v>0.29425801943999996</v>
      </c>
      <c r="X18" s="12">
        <f>1/$A$1*'[1]44104411Imp'!W$194</f>
        <v>0</v>
      </c>
      <c r="Y18" s="12">
        <f>1/$A$1*'[1]44104411Imp'!X$194</f>
        <v>0</v>
      </c>
      <c r="Z18" s="12">
        <f>1/$A$1*'[1]44104411Imp'!Y$194</f>
        <v>0</v>
      </c>
      <c r="AA18" s="12">
        <f>1/$A$1*'[1]44104411Imp'!Z$194</f>
        <v>0</v>
      </c>
      <c r="AB18" s="11">
        <f>1/$A$1*'[1]44104411Imp'!AA$194</f>
        <v>0</v>
      </c>
      <c r="AC18" s="4"/>
      <c r="AD18" s="267">
        <f>'[1]44104411Imp'!AB$194</f>
        <v>9.9879999999999995</v>
      </c>
      <c r="AE18" s="187">
        <f>'[1]44104411Imp'!AC$194</f>
        <v>6.4122999999999992</v>
      </c>
      <c r="AF18" s="187">
        <f>'[1]44104411Imp'!AD$194</f>
        <v>3.298</v>
      </c>
      <c r="AG18" s="187">
        <f>'[1]44104411Imp'!AE$194</f>
        <v>4.0852000000000004</v>
      </c>
      <c r="AH18" s="187">
        <f>'[1]44104411Imp'!AF$194</f>
        <v>8.5780999999999992</v>
      </c>
      <c r="AI18" s="187">
        <f>'[1]44104411Imp'!AG$194</f>
        <v>12.0289</v>
      </c>
      <c r="AJ18" s="187">
        <f>'[1]44104411Imp'!AH$194</f>
        <v>19.421999999999997</v>
      </c>
      <c r="AK18" s="187">
        <f>'[1]44104411Imp'!AI$194</f>
        <v>39.335899999999995</v>
      </c>
      <c r="AL18" s="187">
        <f>'[1]44104411Imp'!AJ$194</f>
        <v>56.270499999999998</v>
      </c>
      <c r="AM18" s="187">
        <f>'[1]44104411Imp'!AK$194</f>
        <v>41.0578</v>
      </c>
      <c r="AN18" s="187">
        <f>'[1]44104411Imp'!AL$194</f>
        <v>50.5989</v>
      </c>
      <c r="AO18" s="187">
        <f>'[1]44104411Imp'!AM$194</f>
        <v>59.662099999999995</v>
      </c>
      <c r="AP18" s="187">
        <f>'[1]44104411Imp'!AN$194</f>
        <v>63.989399999999996</v>
      </c>
      <c r="AQ18" s="187">
        <f>'[1]44104411Imp'!AO$194</f>
        <v>60.377399999999994</v>
      </c>
      <c r="AR18" s="187">
        <f>'[1]44104411Imp'!AP$194</f>
        <v>45.692399999999999</v>
      </c>
      <c r="AS18" s="187">
        <f>'[1]44104411Imp'!AQ$194</f>
        <v>32.382199999999997</v>
      </c>
      <c r="AT18" s="427">
        <f>'[1]44104411Imp'!AR$194</f>
        <v>33.946999999999996</v>
      </c>
      <c r="AU18" s="187">
        <f>'[1]44104411Imp'!AS$194</f>
        <v>42.423099999999998</v>
      </c>
      <c r="AV18" s="187">
        <f>'[1]44104411Imp'!AT$194</f>
        <v>46.760499999999993</v>
      </c>
      <c r="AW18" s="187">
        <f>'[1]44104411Imp'!AU$194</f>
        <v>46.176000000000002</v>
      </c>
      <c r="AX18" s="187">
        <f>'[1]44104411Imp'!AV$194</f>
        <v>46.052199999999999</v>
      </c>
      <c r="AY18" s="187">
        <f>'[1]44104411Imp'!AW$194</f>
        <v>0</v>
      </c>
      <c r="AZ18" s="187">
        <f>'[1]44104411Imp'!AX$194</f>
        <v>0</v>
      </c>
      <c r="BA18" s="187">
        <f>'[1]44104411Imp'!AY$194</f>
        <v>0</v>
      </c>
      <c r="BB18" s="187">
        <f>'[1]44104411Imp'!AZ$194</f>
        <v>0</v>
      </c>
      <c r="BC18" s="188">
        <f>'[1]44104411Imp'!BA$194</f>
        <v>0</v>
      </c>
      <c r="BD18" s="368"/>
    </row>
    <row r="19" spans="2:56" ht="13" thickBot="1">
      <c r="B19" s="6" t="s">
        <v>78</v>
      </c>
      <c r="C19" s="125">
        <f t="shared" ref="C19:AB19" si="8">SUM(C17:C17)-SUM(C18:C18)</f>
        <v>3.6344840000007705E-5</v>
      </c>
      <c r="D19" s="126">
        <f t="shared" si="8"/>
        <v>1.3759199999963112E-5</v>
      </c>
      <c r="E19" s="126">
        <f t="shared" si="8"/>
        <v>1.1142599999982433E-5</v>
      </c>
      <c r="F19" s="126">
        <f t="shared" si="8"/>
        <v>2.5149599999982342E-6</v>
      </c>
      <c r="G19" s="126">
        <f t="shared" si="8"/>
        <v>0</v>
      </c>
      <c r="H19" s="126">
        <f t="shared" si="8"/>
        <v>2.2868244000003035E-4</v>
      </c>
      <c r="I19" s="126">
        <f t="shared" si="8"/>
        <v>1.2912757199999847E-3</v>
      </c>
      <c r="J19" s="127">
        <f t="shared" si="8"/>
        <v>1.2383075599998183E-3</v>
      </c>
      <c r="K19" s="127">
        <f t="shared" si="8"/>
        <v>5.707071719999901E-3</v>
      </c>
      <c r="L19" s="127">
        <f t="shared" si="8"/>
        <v>5.6941418799999477E-3</v>
      </c>
      <c r="M19" s="126">
        <f t="shared" si="8"/>
        <v>1.5077022799999673E-3</v>
      </c>
      <c r="N19" s="126">
        <f t="shared" si="8"/>
        <v>4.7562236400001123E-3</v>
      </c>
      <c r="O19" s="126">
        <f t="shared" si="8"/>
        <v>2.9693493199999255E-3</v>
      </c>
      <c r="P19" s="126">
        <f t="shared" si="8"/>
        <v>2.0344212000000528E-3</v>
      </c>
      <c r="Q19" s="126">
        <f t="shared" si="8"/>
        <v>3.9291901599999568E-3</v>
      </c>
      <c r="R19" s="126">
        <f t="shared" si="8"/>
        <v>2.4882113199999056E-3</v>
      </c>
      <c r="S19" s="358">
        <f t="shared" si="8"/>
        <v>1.6120868400000266E-3</v>
      </c>
      <c r="T19" s="126">
        <f t="shared" si="8"/>
        <v>1.5295492799999866E-3</v>
      </c>
      <c r="U19" s="126">
        <f t="shared" si="8"/>
        <v>1.5343510000000449E-3</v>
      </c>
      <c r="V19" s="126">
        <f t="shared" si="8"/>
        <v>3.0298864400000181E-3</v>
      </c>
      <c r="W19" s="126">
        <f t="shared" si="8"/>
        <v>4.1441876000000155E-3</v>
      </c>
      <c r="X19" s="126">
        <f t="shared" si="8"/>
        <v>0</v>
      </c>
      <c r="Y19" s="126">
        <f t="shared" si="8"/>
        <v>0</v>
      </c>
      <c r="Z19" s="126">
        <f t="shared" si="8"/>
        <v>0</v>
      </c>
      <c r="AA19" s="126">
        <f t="shared" si="8"/>
        <v>0</v>
      </c>
      <c r="AB19" s="128">
        <f t="shared" si="8"/>
        <v>0</v>
      </c>
      <c r="AC19" s="38"/>
      <c r="AD19" s="369">
        <f t="shared" ref="AD19:BC19" si="9">SUM(AD17:AD17)-SUM(AD18:AD18)</f>
        <v>7.899999999999352E-3</v>
      </c>
      <c r="AE19" s="370">
        <f t="shared" si="9"/>
        <v>4.0000000000004476E-3</v>
      </c>
      <c r="AF19" s="370">
        <f t="shared" si="9"/>
        <v>4.799999999997695E-3</v>
      </c>
      <c r="AG19" s="370">
        <f t="shared" si="9"/>
        <v>4.2000000000044224E-3</v>
      </c>
      <c r="AH19" s="370">
        <f t="shared" si="9"/>
        <v>0</v>
      </c>
      <c r="AI19" s="370">
        <f t="shared" si="9"/>
        <v>0.12189999999998946</v>
      </c>
      <c r="AJ19" s="370">
        <f t="shared" si="9"/>
        <v>0.6290000000000191</v>
      </c>
      <c r="AK19" s="370">
        <f t="shared" si="9"/>
        <v>0.59519999999999129</v>
      </c>
      <c r="AL19" s="370">
        <f t="shared" si="9"/>
        <v>2.7687000000000523</v>
      </c>
      <c r="AM19" s="370">
        <f t="shared" si="9"/>
        <v>2.6234999999999999</v>
      </c>
      <c r="AN19" s="370">
        <f t="shared" si="9"/>
        <v>0.68820000000000903</v>
      </c>
      <c r="AO19" s="370">
        <f t="shared" si="9"/>
        <v>2.4311000000000007</v>
      </c>
      <c r="AP19" s="370">
        <f t="shared" si="9"/>
        <v>1.4963999999999587</v>
      </c>
      <c r="AQ19" s="370">
        <f t="shared" si="9"/>
        <v>1.1586999999999534</v>
      </c>
      <c r="AR19" s="370">
        <f t="shared" si="9"/>
        <v>1.9682000000000031</v>
      </c>
      <c r="AS19" s="370">
        <f t="shared" si="9"/>
        <v>0.99519999999998987</v>
      </c>
      <c r="AT19" s="429">
        <f t="shared" si="9"/>
        <v>0.61129999999999995</v>
      </c>
      <c r="AU19" s="370">
        <f t="shared" si="9"/>
        <v>0.54560000000000031</v>
      </c>
      <c r="AV19" s="370">
        <f t="shared" si="9"/>
        <v>0.55880000000000507</v>
      </c>
      <c r="AW19" s="370">
        <f t="shared" si="9"/>
        <v>1.0493000000000166</v>
      </c>
      <c r="AX19" s="370">
        <f t="shared" si="9"/>
        <v>1.4993000000000052</v>
      </c>
      <c r="AY19" s="370">
        <f t="shared" si="9"/>
        <v>0</v>
      </c>
      <c r="AZ19" s="370">
        <f t="shared" si="9"/>
        <v>0</v>
      </c>
      <c r="BA19" s="370">
        <f t="shared" si="9"/>
        <v>0</v>
      </c>
      <c r="BB19" s="370">
        <f t="shared" si="9"/>
        <v>0</v>
      </c>
      <c r="BC19" s="371">
        <f t="shared" si="9"/>
        <v>0</v>
      </c>
      <c r="BD19" s="368"/>
    </row>
    <row r="20" spans="2:56" ht="13" thickTop="1">
      <c r="C20" s="47"/>
      <c r="D20" s="47"/>
      <c r="E20" s="47"/>
      <c r="F20" s="47"/>
      <c r="G20" s="47"/>
      <c r="H20" s="47"/>
      <c r="I20" s="47"/>
      <c r="J20" s="47"/>
      <c r="K20" s="47"/>
      <c r="L20" s="47"/>
      <c r="M20" s="47"/>
      <c r="N20" s="47"/>
      <c r="O20" s="47"/>
      <c r="P20" s="47"/>
      <c r="Q20" s="47"/>
      <c r="R20" s="47"/>
      <c r="S20" s="423"/>
      <c r="T20" s="47"/>
      <c r="U20" s="47"/>
      <c r="V20" s="47"/>
      <c r="W20" s="47"/>
      <c r="X20" s="47"/>
      <c r="Y20" s="47"/>
      <c r="Z20" s="47"/>
      <c r="AA20" s="47"/>
      <c r="AB20" s="47"/>
      <c r="AD20" s="47"/>
      <c r="AE20" s="47"/>
      <c r="AF20" s="47"/>
      <c r="AG20" s="47"/>
      <c r="AH20" s="47"/>
      <c r="AI20" s="47"/>
      <c r="AJ20" s="47"/>
      <c r="AK20" s="47"/>
      <c r="AL20" s="47"/>
      <c r="AM20" s="47"/>
      <c r="AN20" s="47"/>
      <c r="AO20" s="47"/>
      <c r="AP20" s="47"/>
      <c r="AQ20" s="47"/>
      <c r="AR20" s="47"/>
      <c r="AS20" s="47"/>
      <c r="AT20" s="438"/>
      <c r="AU20" s="47"/>
      <c r="AV20" s="47"/>
      <c r="AW20" s="47"/>
      <c r="AX20" s="47"/>
      <c r="AY20" s="47"/>
      <c r="AZ20" s="47"/>
      <c r="BA20" s="47"/>
      <c r="BB20" s="47"/>
      <c r="BC20" s="47"/>
    </row>
    <row r="21" spans="2:56">
      <c r="AD21" s="34"/>
      <c r="AE21" s="34"/>
      <c r="AF21" s="34"/>
      <c r="AG21" s="34"/>
      <c r="AH21" s="34"/>
      <c r="AI21" s="34"/>
      <c r="AJ21" s="34"/>
      <c r="AK21" s="34"/>
      <c r="AL21" s="34"/>
      <c r="AM21" s="34"/>
      <c r="AN21" s="34"/>
      <c r="AO21" s="34"/>
      <c r="AP21" s="34"/>
      <c r="AQ21" s="34"/>
      <c r="AR21" s="34"/>
      <c r="AS21" s="34"/>
      <c r="AT21" s="430"/>
      <c r="AU21" s="34"/>
      <c r="AV21" s="34"/>
      <c r="AW21" s="34"/>
      <c r="AX21" s="34"/>
      <c r="AY21" s="34"/>
      <c r="AZ21" s="34"/>
      <c r="BA21" s="34"/>
      <c r="BB21" s="34"/>
      <c r="BC21" s="34"/>
    </row>
    <row r="22" spans="2:56">
      <c r="AD22" s="34"/>
      <c r="AE22" s="34"/>
      <c r="AF22" s="34"/>
      <c r="AG22" s="34"/>
      <c r="AH22" s="34"/>
      <c r="AI22" s="34"/>
      <c r="AJ22" s="34"/>
      <c r="AK22" s="34"/>
      <c r="AL22" s="34"/>
      <c r="AM22" s="34"/>
      <c r="AN22" s="34"/>
      <c r="AO22" s="34"/>
      <c r="AP22" s="34"/>
      <c r="AQ22" s="34"/>
      <c r="AR22" s="34"/>
      <c r="AS22" s="34"/>
      <c r="AT22" s="430"/>
      <c r="AU22" s="34"/>
      <c r="AV22" s="34"/>
      <c r="AW22" s="34"/>
      <c r="AX22" s="34"/>
      <c r="AY22" s="34"/>
      <c r="AZ22" s="34"/>
      <c r="BA22" s="34"/>
      <c r="BB22" s="34"/>
      <c r="BC22" s="34"/>
    </row>
    <row r="23" spans="2:56">
      <c r="AD23" s="34"/>
      <c r="AE23" s="34"/>
      <c r="AF23" s="34"/>
      <c r="AG23" s="34"/>
      <c r="AH23" s="34"/>
      <c r="AI23" s="34"/>
      <c r="AJ23" s="34"/>
      <c r="AK23" s="34"/>
      <c r="AL23" s="34"/>
      <c r="AM23" s="34"/>
      <c r="AN23" s="34"/>
      <c r="AO23" s="34"/>
      <c r="AP23" s="34"/>
      <c r="AQ23" s="34"/>
      <c r="AR23" s="34"/>
      <c r="AS23" s="34"/>
      <c r="AT23" s="430"/>
      <c r="AU23" s="34"/>
      <c r="AV23" s="34"/>
      <c r="AW23" s="34"/>
      <c r="AX23" s="34"/>
      <c r="AY23" s="34"/>
      <c r="AZ23" s="34"/>
      <c r="BA23" s="34"/>
      <c r="BB23" s="34"/>
      <c r="BC23" s="34"/>
    </row>
    <row r="24" spans="2:56">
      <c r="AD24" s="34"/>
      <c r="AE24" s="34"/>
      <c r="AF24" s="34"/>
      <c r="AG24" s="34"/>
      <c r="AH24" s="34"/>
      <c r="AI24" s="34"/>
      <c r="AJ24" s="34"/>
      <c r="AK24" s="34"/>
      <c r="AL24" s="34"/>
      <c r="AM24" s="34"/>
      <c r="AN24" s="34"/>
      <c r="AO24" s="34"/>
      <c r="AP24" s="34"/>
      <c r="AQ24" s="34"/>
      <c r="AR24" s="34"/>
      <c r="AS24" s="34"/>
      <c r="AT24" s="430"/>
      <c r="AU24" s="34"/>
      <c r="AV24" s="34"/>
      <c r="AW24" s="34"/>
      <c r="AX24" s="34"/>
      <c r="AY24" s="34"/>
      <c r="AZ24" s="34"/>
      <c r="BA24" s="34"/>
      <c r="BB24" s="34"/>
      <c r="BC24" s="34"/>
    </row>
    <row r="25" spans="2:56">
      <c r="AD25" s="34"/>
      <c r="AE25" s="34"/>
      <c r="AF25" s="34"/>
      <c r="AG25" s="34"/>
      <c r="AH25" s="34"/>
      <c r="AI25" s="34"/>
      <c r="AJ25" s="34"/>
      <c r="AK25" s="34"/>
      <c r="AL25" s="34"/>
      <c r="AM25" s="34"/>
      <c r="AN25" s="34"/>
      <c r="AO25" s="34"/>
      <c r="AP25" s="34"/>
      <c r="AQ25" s="34"/>
      <c r="AR25" s="34"/>
      <c r="AS25" s="34"/>
      <c r="AT25" s="430"/>
      <c r="AU25" s="34"/>
      <c r="AV25" s="34"/>
      <c r="AW25" s="34"/>
      <c r="AX25" s="34"/>
      <c r="AY25" s="34"/>
      <c r="AZ25" s="34"/>
      <c r="BA25" s="34"/>
      <c r="BB25" s="34"/>
      <c r="BC25" s="34"/>
    </row>
    <row r="26" spans="2:56">
      <c r="AD26" s="34"/>
      <c r="AE26" s="34"/>
      <c r="AF26" s="34"/>
      <c r="AG26" s="34"/>
      <c r="AH26" s="34"/>
      <c r="AI26" s="34"/>
      <c r="AJ26" s="34"/>
      <c r="AK26" s="34"/>
      <c r="AL26" s="34"/>
      <c r="AM26" s="34"/>
      <c r="AN26" s="34"/>
      <c r="AO26" s="34"/>
      <c r="AP26" s="34"/>
      <c r="AQ26" s="34"/>
      <c r="AR26" s="34"/>
      <c r="AS26" s="34"/>
      <c r="AT26" s="430"/>
      <c r="AU26" s="34"/>
      <c r="AV26" s="34"/>
      <c r="AW26" s="34"/>
      <c r="AX26" s="34"/>
      <c r="AY26" s="34"/>
      <c r="AZ26" s="34"/>
      <c r="BA26" s="34"/>
      <c r="BB26" s="34"/>
      <c r="BC26" s="34"/>
    </row>
    <row r="27" spans="2:56">
      <c r="AD27" s="34"/>
      <c r="AE27" s="34"/>
      <c r="AF27" s="34"/>
      <c r="AG27" s="34"/>
      <c r="AH27" s="34"/>
      <c r="AI27" s="34"/>
      <c r="AJ27" s="34"/>
      <c r="AK27" s="34"/>
      <c r="AL27" s="34"/>
      <c r="AM27" s="34"/>
      <c r="AN27" s="34"/>
      <c r="AO27" s="34"/>
      <c r="AP27" s="34"/>
      <c r="AQ27" s="34"/>
      <c r="AR27" s="34"/>
      <c r="AS27" s="34"/>
      <c r="AT27" s="430"/>
      <c r="AU27" s="34"/>
      <c r="AV27" s="34"/>
      <c r="AW27" s="34"/>
      <c r="AX27" s="34"/>
      <c r="AY27" s="34"/>
      <c r="AZ27" s="34"/>
      <c r="BA27" s="34"/>
      <c r="BB27" s="34"/>
      <c r="BC27" s="34"/>
    </row>
    <row r="28" spans="2:56">
      <c r="AD28" s="34"/>
      <c r="AE28" s="34"/>
      <c r="AF28" s="34"/>
      <c r="AG28" s="34"/>
      <c r="AH28" s="34"/>
      <c r="AI28" s="34"/>
      <c r="AJ28" s="34"/>
      <c r="AK28" s="34"/>
      <c r="AL28" s="34"/>
      <c r="AM28" s="34"/>
      <c r="AN28" s="34"/>
      <c r="AO28" s="34"/>
      <c r="AP28" s="34"/>
      <c r="AQ28" s="34"/>
      <c r="AR28" s="34"/>
      <c r="AS28" s="34"/>
      <c r="AT28" s="430"/>
      <c r="AU28" s="34"/>
      <c r="AV28" s="34"/>
      <c r="AW28" s="34"/>
      <c r="AX28" s="34"/>
      <c r="AY28" s="34"/>
      <c r="AZ28" s="34"/>
      <c r="BA28" s="34"/>
      <c r="BB28" s="34"/>
      <c r="BC28" s="34"/>
    </row>
    <row r="29" spans="2:56">
      <c r="AD29" s="34"/>
      <c r="AE29" s="34"/>
      <c r="AF29" s="34"/>
      <c r="AG29" s="34"/>
      <c r="AH29" s="34"/>
      <c r="AI29" s="34"/>
      <c r="AJ29" s="34"/>
      <c r="AK29" s="34"/>
      <c r="AL29" s="34"/>
      <c r="AM29" s="34"/>
      <c r="AN29" s="34"/>
      <c r="AO29" s="34"/>
      <c r="AP29" s="34"/>
      <c r="AQ29" s="34"/>
      <c r="AR29" s="34"/>
      <c r="AS29" s="34"/>
      <c r="AT29" s="430"/>
      <c r="AU29" s="34"/>
      <c r="AV29" s="34"/>
      <c r="AW29" s="34"/>
      <c r="AX29" s="34"/>
      <c r="AY29" s="34"/>
      <c r="AZ29" s="34"/>
      <c r="BA29" s="34"/>
      <c r="BB29" s="34"/>
      <c r="BC29" s="34"/>
    </row>
    <row r="30" spans="2:56">
      <c r="AD30" s="34"/>
      <c r="AE30" s="34"/>
      <c r="AF30" s="34"/>
      <c r="AG30" s="34"/>
      <c r="AH30" s="34"/>
      <c r="AI30" s="34"/>
      <c r="AJ30" s="34"/>
      <c r="AK30" s="34"/>
      <c r="AL30" s="34"/>
      <c r="AM30" s="34"/>
      <c r="AN30" s="34"/>
      <c r="AO30" s="34"/>
      <c r="AP30" s="34"/>
      <c r="AQ30" s="34"/>
      <c r="AR30" s="34"/>
      <c r="AS30" s="34"/>
      <c r="AT30" s="430"/>
      <c r="AU30" s="34"/>
      <c r="AV30" s="34"/>
      <c r="AW30" s="34"/>
      <c r="AX30" s="34"/>
      <c r="AY30" s="34"/>
      <c r="AZ30" s="34"/>
      <c r="BA30" s="34"/>
      <c r="BB30" s="34"/>
      <c r="BC30" s="34"/>
    </row>
    <row r="31" spans="2:56">
      <c r="AD31" s="34"/>
      <c r="AE31" s="34"/>
      <c r="AF31" s="34"/>
      <c r="AG31" s="34"/>
      <c r="AH31" s="34"/>
      <c r="AI31" s="34"/>
      <c r="AJ31" s="34"/>
      <c r="AK31" s="34"/>
      <c r="AL31" s="34"/>
      <c r="AM31" s="34"/>
      <c r="AN31" s="34"/>
      <c r="AO31" s="34"/>
      <c r="AP31" s="34"/>
      <c r="AQ31" s="34"/>
      <c r="AR31" s="34"/>
      <c r="AS31" s="34"/>
      <c r="AT31" s="430"/>
      <c r="AU31" s="34"/>
      <c r="AV31" s="34"/>
      <c r="AW31" s="34"/>
      <c r="AX31" s="34"/>
      <c r="AY31" s="34"/>
      <c r="AZ31" s="34"/>
      <c r="BA31" s="34"/>
      <c r="BB31" s="34"/>
      <c r="BC31" s="34"/>
    </row>
    <row r="32" spans="2:56">
      <c r="AD32" s="34"/>
      <c r="AE32" s="34"/>
      <c r="AF32" s="34"/>
      <c r="AG32" s="34"/>
      <c r="AH32" s="34"/>
      <c r="AI32" s="34"/>
      <c r="AJ32" s="34"/>
      <c r="AK32" s="34"/>
      <c r="AL32" s="34"/>
      <c r="AM32" s="34"/>
      <c r="AN32" s="34"/>
      <c r="AO32" s="34"/>
      <c r="AP32" s="34"/>
      <c r="AQ32" s="34"/>
      <c r="AR32" s="34"/>
      <c r="AS32" s="34"/>
      <c r="AT32" s="430"/>
      <c r="AU32" s="34"/>
      <c r="AV32" s="34"/>
      <c r="AW32" s="34"/>
      <c r="AX32" s="34"/>
      <c r="AY32" s="34"/>
      <c r="AZ32" s="34"/>
      <c r="BA32" s="34"/>
      <c r="BB32" s="34"/>
      <c r="BC32" s="34"/>
    </row>
    <row r="33" spans="30:55">
      <c r="AD33" s="34"/>
      <c r="AE33" s="34"/>
      <c r="AF33" s="34"/>
      <c r="AG33" s="34"/>
      <c r="AH33" s="34"/>
      <c r="AI33" s="34"/>
      <c r="AJ33" s="34"/>
      <c r="AK33" s="34"/>
      <c r="AL33" s="34"/>
      <c r="AM33" s="34"/>
      <c r="AN33" s="34"/>
      <c r="AO33" s="34"/>
      <c r="AP33" s="34"/>
      <c r="AQ33" s="34"/>
      <c r="AR33" s="34"/>
      <c r="AS33" s="34"/>
      <c r="AT33" s="430"/>
      <c r="AU33" s="34"/>
      <c r="AV33" s="34"/>
      <c r="AW33" s="34"/>
      <c r="AX33" s="34"/>
      <c r="AY33" s="34"/>
      <c r="AZ33" s="34"/>
      <c r="BA33" s="34"/>
      <c r="BB33" s="34"/>
      <c r="BC33" s="34"/>
    </row>
    <row r="34" spans="30:55">
      <c r="AD34" s="34"/>
      <c r="AE34" s="34"/>
      <c r="AF34" s="34"/>
      <c r="AG34" s="34"/>
      <c r="AH34" s="34"/>
      <c r="AI34" s="34"/>
      <c r="AJ34" s="34"/>
      <c r="AK34" s="34"/>
      <c r="AL34" s="34"/>
      <c r="AM34" s="34"/>
      <c r="AN34" s="34"/>
      <c r="AO34" s="34"/>
      <c r="AP34" s="34"/>
      <c r="AQ34" s="34"/>
      <c r="AR34" s="34"/>
      <c r="AS34" s="34"/>
      <c r="AT34" s="430"/>
      <c r="AU34" s="34"/>
      <c r="AV34" s="34"/>
      <c r="AW34" s="34"/>
      <c r="AX34" s="34"/>
      <c r="AY34" s="34"/>
      <c r="AZ34" s="34"/>
      <c r="BA34" s="34"/>
      <c r="BB34" s="34"/>
      <c r="BC34" s="34"/>
    </row>
    <row r="35" spans="30:55">
      <c r="AD35" s="34"/>
      <c r="AE35" s="34"/>
      <c r="AF35" s="34"/>
      <c r="AG35" s="34"/>
      <c r="AH35" s="34"/>
      <c r="AI35" s="34"/>
      <c r="AJ35" s="34"/>
      <c r="AK35" s="34"/>
      <c r="AL35" s="34"/>
      <c r="AM35" s="34"/>
      <c r="AN35" s="34"/>
      <c r="AO35" s="34"/>
      <c r="AP35" s="34"/>
      <c r="AQ35" s="34"/>
      <c r="AR35" s="34"/>
      <c r="AS35" s="34"/>
      <c r="AT35" s="430"/>
      <c r="AU35" s="34"/>
      <c r="AV35" s="34"/>
      <c r="AW35" s="34"/>
      <c r="AX35" s="34"/>
      <c r="AY35" s="34"/>
      <c r="AZ35" s="34"/>
      <c r="BA35" s="34"/>
      <c r="BB35" s="34"/>
      <c r="BC35" s="34"/>
    </row>
    <row r="36" spans="30:55">
      <c r="AD36" s="34"/>
      <c r="AE36" s="34"/>
      <c r="AF36" s="34"/>
      <c r="AG36" s="34"/>
      <c r="AH36" s="34"/>
      <c r="AI36" s="34"/>
      <c r="AJ36" s="34"/>
      <c r="AK36" s="34"/>
      <c r="AL36" s="34"/>
      <c r="AM36" s="34"/>
      <c r="AN36" s="34"/>
      <c r="AO36" s="34"/>
      <c r="AP36" s="34"/>
      <c r="AQ36" s="34"/>
      <c r="AR36" s="34"/>
      <c r="AS36" s="34"/>
      <c r="AT36" s="430"/>
      <c r="AU36" s="34"/>
      <c r="AV36" s="34"/>
      <c r="AW36" s="34"/>
      <c r="AX36" s="34"/>
      <c r="AY36" s="34"/>
      <c r="AZ36" s="34"/>
      <c r="BA36" s="34"/>
      <c r="BB36" s="34"/>
      <c r="BC36" s="34"/>
    </row>
    <row r="37" spans="30:55">
      <c r="AD37" s="34"/>
      <c r="AE37" s="34"/>
      <c r="AF37" s="34"/>
      <c r="AG37" s="34"/>
      <c r="AH37" s="34"/>
      <c r="AI37" s="34"/>
      <c r="AJ37" s="34"/>
      <c r="AK37" s="34"/>
      <c r="AL37" s="34"/>
      <c r="AM37" s="34"/>
      <c r="AN37" s="34"/>
      <c r="AO37" s="34"/>
      <c r="AP37" s="34"/>
      <c r="AQ37" s="34"/>
      <c r="AR37" s="34"/>
      <c r="AS37" s="34"/>
      <c r="AT37" s="430"/>
      <c r="AU37" s="34"/>
      <c r="AV37" s="34"/>
      <c r="AW37" s="34"/>
      <c r="AX37" s="34"/>
      <c r="AY37" s="34"/>
      <c r="AZ37" s="34"/>
      <c r="BA37" s="34"/>
      <c r="BB37" s="34"/>
      <c r="BC37" s="34"/>
    </row>
    <row r="38" spans="30:55">
      <c r="AD38" s="34"/>
      <c r="AE38" s="34"/>
      <c r="AF38" s="34"/>
      <c r="AG38" s="34"/>
      <c r="AH38" s="34"/>
      <c r="AI38" s="34"/>
      <c r="AJ38" s="34"/>
      <c r="AK38" s="34"/>
      <c r="AL38" s="34"/>
      <c r="AM38" s="34"/>
      <c r="AN38" s="34"/>
      <c r="AO38" s="34"/>
      <c r="AP38" s="34"/>
      <c r="AQ38" s="34"/>
      <c r="AR38" s="34"/>
      <c r="AS38" s="34"/>
      <c r="AT38" s="430"/>
      <c r="AU38" s="34"/>
      <c r="AV38" s="34"/>
      <c r="AW38" s="34"/>
      <c r="AX38" s="34"/>
      <c r="AY38" s="34"/>
      <c r="AZ38" s="34"/>
      <c r="BA38" s="34"/>
      <c r="BB38" s="34"/>
      <c r="BC38" s="34"/>
    </row>
    <row r="39" spans="30:55">
      <c r="AD39" s="34"/>
      <c r="AE39" s="34"/>
      <c r="AF39" s="34"/>
      <c r="AG39" s="34"/>
      <c r="AH39" s="34"/>
      <c r="AI39" s="34"/>
      <c r="AJ39" s="34"/>
      <c r="AK39" s="34"/>
      <c r="AL39" s="34"/>
      <c r="AM39" s="34"/>
      <c r="AN39" s="34"/>
      <c r="AO39" s="34"/>
      <c r="AP39" s="34"/>
      <c r="AQ39" s="34"/>
      <c r="AR39" s="34"/>
      <c r="AS39" s="34"/>
      <c r="AT39" s="430"/>
      <c r="AU39" s="34"/>
      <c r="AV39" s="34"/>
      <c r="AW39" s="34"/>
      <c r="AX39" s="34"/>
      <c r="AY39" s="34"/>
      <c r="AZ39" s="34"/>
      <c r="BA39" s="34"/>
      <c r="BB39" s="34"/>
      <c r="BC39" s="34"/>
    </row>
    <row r="40" spans="30:55">
      <c r="AD40" s="34"/>
      <c r="AE40" s="34"/>
      <c r="AF40" s="34"/>
      <c r="AG40" s="34"/>
      <c r="AH40" s="34"/>
      <c r="AI40" s="34"/>
      <c r="AJ40" s="34"/>
      <c r="AK40" s="34"/>
      <c r="AL40" s="34"/>
      <c r="AM40" s="34"/>
      <c r="AN40" s="34"/>
      <c r="AO40" s="34"/>
      <c r="AP40" s="34"/>
      <c r="AQ40" s="34"/>
      <c r="AR40" s="34"/>
      <c r="AS40" s="34"/>
      <c r="AT40" s="430"/>
      <c r="AU40" s="34"/>
      <c r="AV40" s="34"/>
      <c r="AW40" s="34"/>
      <c r="AX40" s="34"/>
      <c r="AY40" s="34"/>
      <c r="AZ40" s="34"/>
      <c r="BA40" s="34"/>
      <c r="BB40" s="34"/>
      <c r="BC40" s="34"/>
    </row>
    <row r="41" spans="30:55">
      <c r="AD41" s="34"/>
      <c r="AE41" s="34"/>
      <c r="AF41" s="34"/>
      <c r="AG41" s="34"/>
      <c r="AH41" s="34"/>
      <c r="AI41" s="34"/>
      <c r="AJ41" s="34"/>
      <c r="AK41" s="34"/>
      <c r="AL41" s="34"/>
      <c r="AM41" s="34"/>
      <c r="AN41" s="34"/>
      <c r="AO41" s="34"/>
      <c r="AP41" s="34"/>
      <c r="AQ41" s="34"/>
      <c r="AR41" s="34"/>
      <c r="AS41" s="34"/>
      <c r="AT41" s="430"/>
      <c r="AU41" s="34"/>
      <c r="AV41" s="34"/>
      <c r="AW41" s="34"/>
      <c r="AX41" s="34"/>
      <c r="AY41" s="34"/>
      <c r="AZ41" s="34"/>
      <c r="BA41" s="34"/>
      <c r="BB41" s="34"/>
      <c r="BC41" s="34"/>
    </row>
    <row r="42" spans="30:55">
      <c r="AD42" s="34"/>
      <c r="AE42" s="34"/>
      <c r="AF42" s="34"/>
      <c r="AG42" s="34"/>
      <c r="AH42" s="34"/>
      <c r="AI42" s="34"/>
      <c r="AJ42" s="34"/>
      <c r="AK42" s="34"/>
      <c r="AL42" s="34"/>
      <c r="AM42" s="34"/>
      <c r="AN42" s="34"/>
      <c r="AO42" s="34"/>
      <c r="AP42" s="34"/>
      <c r="AQ42" s="34"/>
      <c r="AR42" s="34"/>
      <c r="AS42" s="34"/>
      <c r="AT42" s="430"/>
      <c r="AU42" s="34"/>
      <c r="AV42" s="34"/>
      <c r="AW42" s="34"/>
      <c r="AX42" s="34"/>
      <c r="AY42" s="34"/>
      <c r="AZ42" s="34"/>
      <c r="BA42" s="34"/>
      <c r="BB42" s="34"/>
      <c r="BC42" s="34"/>
    </row>
    <row r="43" spans="30:55">
      <c r="AD43" s="34"/>
      <c r="AE43" s="34"/>
      <c r="AF43" s="34"/>
      <c r="AG43" s="34"/>
      <c r="AH43" s="34"/>
      <c r="AI43" s="34"/>
      <c r="AJ43" s="34"/>
      <c r="AK43" s="34"/>
      <c r="AL43" s="34"/>
      <c r="AM43" s="34"/>
      <c r="AN43" s="34"/>
      <c r="AO43" s="34"/>
      <c r="AP43" s="34"/>
      <c r="AQ43" s="34"/>
      <c r="AR43" s="34"/>
      <c r="AS43" s="34"/>
      <c r="AT43" s="430"/>
      <c r="AU43" s="34"/>
      <c r="AV43" s="34"/>
      <c r="AW43" s="34"/>
      <c r="AX43" s="34"/>
      <c r="AY43" s="34"/>
      <c r="AZ43" s="34"/>
      <c r="BA43" s="34"/>
      <c r="BB43" s="34"/>
      <c r="BC43" s="34"/>
    </row>
    <row r="44" spans="30:55">
      <c r="AD44" s="34"/>
      <c r="AE44" s="34"/>
      <c r="AF44" s="34"/>
      <c r="AG44" s="34"/>
      <c r="AH44" s="34"/>
      <c r="AI44" s="34"/>
      <c r="AJ44" s="34"/>
      <c r="AK44" s="34"/>
      <c r="AL44" s="34"/>
      <c r="AM44" s="34"/>
      <c r="AN44" s="34"/>
      <c r="AO44" s="34"/>
      <c r="AP44" s="34"/>
      <c r="AQ44" s="34"/>
      <c r="AR44" s="34"/>
      <c r="AS44" s="34"/>
      <c r="AT44" s="430"/>
      <c r="AU44" s="34"/>
      <c r="AV44" s="34"/>
      <c r="AW44" s="34"/>
      <c r="AX44" s="34"/>
      <c r="AY44" s="34"/>
      <c r="AZ44" s="34"/>
      <c r="BA44" s="34"/>
      <c r="BB44" s="34"/>
      <c r="BC44" s="34"/>
    </row>
    <row r="45" spans="30:55">
      <c r="AD45" s="34"/>
      <c r="AE45" s="34"/>
      <c r="AF45" s="34"/>
      <c r="AG45" s="34"/>
      <c r="AH45" s="34"/>
      <c r="AI45" s="34"/>
      <c r="AJ45" s="34"/>
      <c r="AK45" s="34"/>
      <c r="AL45" s="34"/>
      <c r="AM45" s="34"/>
      <c r="AN45" s="34"/>
      <c r="AO45" s="34"/>
      <c r="AP45" s="34"/>
      <c r="AQ45" s="34"/>
      <c r="AR45" s="34"/>
      <c r="AS45" s="34"/>
      <c r="AT45" s="430"/>
      <c r="AU45" s="34"/>
      <c r="AV45" s="34"/>
      <c r="AW45" s="34"/>
      <c r="AX45" s="34"/>
      <c r="AY45" s="34"/>
      <c r="AZ45" s="34"/>
      <c r="BA45" s="34"/>
      <c r="BB45" s="34"/>
      <c r="BC45" s="34"/>
    </row>
    <row r="46" spans="30:55">
      <c r="AD46" s="34"/>
      <c r="AE46" s="34"/>
      <c r="AF46" s="34"/>
      <c r="AG46" s="34"/>
      <c r="AH46" s="34"/>
      <c r="AI46" s="34"/>
      <c r="AJ46" s="34"/>
      <c r="AK46" s="34"/>
      <c r="AL46" s="34"/>
      <c r="AM46" s="34"/>
      <c r="AN46" s="34"/>
      <c r="AO46" s="34"/>
      <c r="AP46" s="34"/>
      <c r="AQ46" s="34"/>
      <c r="AR46" s="34"/>
      <c r="AS46" s="34"/>
      <c r="AT46" s="430"/>
      <c r="AU46" s="34"/>
      <c r="AV46" s="34"/>
      <c r="AW46" s="34"/>
      <c r="AX46" s="34"/>
      <c r="AY46" s="34"/>
      <c r="AZ46" s="34"/>
      <c r="BA46" s="34"/>
      <c r="BB46" s="34"/>
      <c r="BC46" s="34"/>
    </row>
    <row r="47" spans="30:55">
      <c r="AD47" s="34"/>
      <c r="AE47" s="34"/>
      <c r="AF47" s="34"/>
      <c r="AG47" s="34"/>
      <c r="AH47" s="34"/>
      <c r="AI47" s="34"/>
      <c r="AJ47" s="34"/>
      <c r="AK47" s="34"/>
      <c r="AL47" s="34"/>
      <c r="AM47" s="34"/>
      <c r="AN47" s="34"/>
      <c r="AO47" s="34"/>
      <c r="AP47" s="34"/>
      <c r="AQ47" s="34"/>
      <c r="AR47" s="34"/>
      <c r="AS47" s="34"/>
      <c r="AT47" s="430"/>
      <c r="AU47" s="34"/>
      <c r="AV47" s="34"/>
      <c r="AW47" s="34"/>
      <c r="AX47" s="34"/>
      <c r="AY47" s="34"/>
      <c r="AZ47" s="34"/>
      <c r="BA47" s="34"/>
      <c r="BB47" s="34"/>
      <c r="BC47" s="34"/>
    </row>
    <row r="48" spans="30:55">
      <c r="AD48" s="34"/>
      <c r="AE48" s="34"/>
      <c r="AF48" s="34"/>
      <c r="AG48" s="34"/>
      <c r="AH48" s="34"/>
      <c r="AI48" s="34"/>
      <c r="AJ48" s="34"/>
      <c r="AK48" s="34"/>
      <c r="AL48" s="34"/>
      <c r="AM48" s="34"/>
      <c r="AN48" s="34"/>
      <c r="AO48" s="34"/>
      <c r="AP48" s="34"/>
      <c r="AQ48" s="34"/>
      <c r="AR48" s="34"/>
      <c r="AS48" s="34"/>
      <c r="AT48" s="430"/>
      <c r="AU48" s="34"/>
      <c r="AV48" s="34"/>
      <c r="AW48" s="34"/>
      <c r="AX48" s="34"/>
      <c r="AY48" s="34"/>
      <c r="AZ48" s="34"/>
      <c r="BA48" s="34"/>
      <c r="BB48" s="34"/>
      <c r="BC48" s="34"/>
    </row>
    <row r="49" spans="30:55">
      <c r="AD49" s="34"/>
      <c r="AE49" s="34"/>
      <c r="AF49" s="34"/>
      <c r="AG49" s="34"/>
      <c r="AH49" s="34"/>
      <c r="AI49" s="34"/>
      <c r="AJ49" s="34"/>
      <c r="AK49" s="34"/>
      <c r="AL49" s="34"/>
      <c r="AM49" s="34"/>
      <c r="AN49" s="34"/>
      <c r="AO49" s="34"/>
      <c r="AP49" s="34"/>
      <c r="AQ49" s="34"/>
      <c r="AR49" s="34"/>
      <c r="AS49" s="34"/>
      <c r="AT49" s="430"/>
      <c r="AU49" s="34"/>
      <c r="AV49" s="34"/>
      <c r="AW49" s="34"/>
      <c r="AX49" s="34"/>
      <c r="AY49" s="34"/>
      <c r="AZ49" s="34"/>
      <c r="BA49" s="34"/>
      <c r="BB49" s="34"/>
      <c r="BC49" s="34"/>
    </row>
    <row r="50" spans="30:55">
      <c r="AD50" s="34"/>
      <c r="AE50" s="34"/>
      <c r="AF50" s="34"/>
      <c r="AG50" s="34"/>
      <c r="AH50" s="34"/>
      <c r="AI50" s="34"/>
      <c r="AJ50" s="34"/>
      <c r="AK50" s="34"/>
      <c r="AL50" s="34"/>
      <c r="AM50" s="34"/>
      <c r="AN50" s="34"/>
      <c r="AO50" s="34"/>
      <c r="AP50" s="34"/>
      <c r="AQ50" s="34"/>
      <c r="AR50" s="34"/>
      <c r="AS50" s="34"/>
      <c r="AT50" s="430"/>
      <c r="AU50" s="34"/>
      <c r="AV50" s="34"/>
      <c r="AW50" s="34"/>
      <c r="AX50" s="34"/>
      <c r="AY50" s="34"/>
      <c r="AZ50" s="34"/>
      <c r="BA50" s="34"/>
      <c r="BB50" s="34"/>
      <c r="BC50" s="34"/>
    </row>
    <row r="51" spans="30:55">
      <c r="AD51" s="34"/>
      <c r="AE51" s="34"/>
      <c r="AF51" s="34"/>
      <c r="AG51" s="34"/>
      <c r="AH51" s="34"/>
      <c r="AI51" s="34"/>
      <c r="AJ51" s="34"/>
      <c r="AK51" s="34"/>
      <c r="AL51" s="34"/>
      <c r="AM51" s="34"/>
      <c r="AN51" s="34"/>
      <c r="AO51" s="34"/>
      <c r="AP51" s="34"/>
      <c r="AQ51" s="34"/>
      <c r="AR51" s="34"/>
      <c r="AS51" s="34"/>
      <c r="AT51" s="430"/>
      <c r="AU51" s="34"/>
      <c r="AV51" s="34"/>
      <c r="AW51" s="34"/>
      <c r="AX51" s="34"/>
      <c r="AY51" s="34"/>
      <c r="AZ51" s="34"/>
      <c r="BA51" s="34"/>
      <c r="BB51" s="34"/>
      <c r="BC51" s="34"/>
    </row>
    <row r="52" spans="30:55">
      <c r="AD52" s="34"/>
      <c r="AE52" s="34"/>
      <c r="AF52" s="34"/>
      <c r="AG52" s="34"/>
      <c r="AH52" s="34"/>
      <c r="AI52" s="34"/>
      <c r="AJ52" s="34"/>
      <c r="AK52" s="34"/>
      <c r="AL52" s="34"/>
      <c r="AM52" s="34"/>
      <c r="AN52" s="34"/>
      <c r="AO52" s="34"/>
      <c r="AP52" s="34"/>
      <c r="AQ52" s="34"/>
      <c r="AR52" s="34"/>
      <c r="AS52" s="34"/>
      <c r="AT52" s="430"/>
      <c r="AU52" s="34"/>
      <c r="AV52" s="34"/>
      <c r="AW52" s="34"/>
      <c r="AX52" s="34"/>
      <c r="AY52" s="34"/>
      <c r="AZ52" s="34"/>
      <c r="BA52" s="34"/>
      <c r="BB52" s="34"/>
      <c r="BC52" s="34"/>
    </row>
    <row r="53" spans="30:55">
      <c r="AD53" s="34"/>
      <c r="AE53" s="34"/>
      <c r="AF53" s="34"/>
      <c r="AG53" s="34"/>
      <c r="AH53" s="34"/>
      <c r="AI53" s="34"/>
      <c r="AJ53" s="34"/>
      <c r="AK53" s="34"/>
      <c r="AL53" s="34"/>
      <c r="AM53" s="34"/>
      <c r="AN53" s="34"/>
      <c r="AO53" s="34"/>
      <c r="AP53" s="34"/>
      <c r="AQ53" s="34"/>
      <c r="AR53" s="34"/>
      <c r="AS53" s="34"/>
      <c r="AT53" s="430"/>
      <c r="AU53" s="34"/>
      <c r="AV53" s="34"/>
      <c r="AW53" s="34"/>
      <c r="AX53" s="34"/>
      <c r="AY53" s="34"/>
      <c r="AZ53" s="34"/>
      <c r="BA53" s="34"/>
      <c r="BB53" s="34"/>
      <c r="BC53" s="34"/>
    </row>
    <row r="54" spans="30:55">
      <c r="AD54" s="34"/>
      <c r="AE54" s="34"/>
      <c r="AF54" s="34"/>
      <c r="AG54" s="34"/>
      <c r="AH54" s="34"/>
      <c r="AI54" s="34"/>
      <c r="AJ54" s="34"/>
      <c r="AK54" s="34"/>
      <c r="AL54" s="34"/>
      <c r="AM54" s="34"/>
      <c r="AN54" s="34"/>
      <c r="AO54" s="34"/>
      <c r="AP54" s="34"/>
      <c r="AQ54" s="34"/>
      <c r="AR54" s="34"/>
      <c r="AS54" s="34"/>
      <c r="AT54" s="430"/>
      <c r="AU54" s="34"/>
      <c r="AV54" s="34"/>
      <c r="AW54" s="34"/>
      <c r="AX54" s="34"/>
      <c r="AY54" s="34"/>
      <c r="AZ54" s="34"/>
      <c r="BA54" s="34"/>
      <c r="BB54" s="34"/>
      <c r="BC54" s="34"/>
    </row>
    <row r="55" spans="30:55">
      <c r="AD55" s="34"/>
      <c r="AE55" s="34"/>
      <c r="AF55" s="34"/>
      <c r="AG55" s="34"/>
      <c r="AH55" s="34"/>
      <c r="AI55" s="34"/>
      <c r="AJ55" s="34"/>
      <c r="AK55" s="34"/>
      <c r="AL55" s="34"/>
      <c r="AM55" s="34"/>
      <c r="AN55" s="34"/>
      <c r="AO55" s="34"/>
      <c r="AP55" s="34"/>
      <c r="AQ55" s="34"/>
      <c r="AR55" s="34"/>
      <c r="AS55" s="34"/>
      <c r="AT55" s="430"/>
      <c r="AU55" s="34"/>
      <c r="AV55" s="34"/>
      <c r="AW55" s="34"/>
      <c r="AX55" s="34"/>
      <c r="AY55" s="34"/>
      <c r="AZ55" s="34"/>
      <c r="BA55" s="34"/>
      <c r="BB55" s="34"/>
      <c r="BC55" s="34"/>
    </row>
    <row r="56" spans="30:55">
      <c r="AD56" s="34"/>
      <c r="AE56" s="34"/>
      <c r="AF56" s="34"/>
      <c r="AG56" s="34"/>
      <c r="AH56" s="34"/>
      <c r="AI56" s="34"/>
      <c r="AJ56" s="34"/>
      <c r="AK56" s="34"/>
      <c r="AL56" s="34"/>
      <c r="AM56" s="34"/>
      <c r="AN56" s="34"/>
      <c r="AO56" s="34"/>
      <c r="AP56" s="34"/>
      <c r="AQ56" s="34"/>
      <c r="AR56" s="34"/>
      <c r="AS56" s="34"/>
      <c r="AT56" s="430"/>
      <c r="AU56" s="34"/>
      <c r="AV56" s="34"/>
      <c r="AW56" s="34"/>
      <c r="AX56" s="34"/>
      <c r="AY56" s="34"/>
      <c r="AZ56" s="34"/>
      <c r="BA56" s="34"/>
      <c r="BB56" s="34"/>
      <c r="BC56" s="34"/>
    </row>
    <row r="57" spans="30:55">
      <c r="AD57" s="34"/>
      <c r="AE57" s="34"/>
      <c r="AF57" s="34"/>
      <c r="AG57" s="34"/>
      <c r="AH57" s="34"/>
      <c r="AI57" s="34"/>
      <c r="AJ57" s="34"/>
      <c r="AK57" s="34"/>
      <c r="AL57" s="34"/>
      <c r="AM57" s="34"/>
      <c r="AN57" s="34"/>
      <c r="AO57" s="34"/>
      <c r="AP57" s="34"/>
      <c r="AQ57" s="34"/>
      <c r="AR57" s="34"/>
      <c r="AS57" s="34"/>
      <c r="AT57" s="430"/>
      <c r="AU57" s="34"/>
      <c r="AV57" s="34"/>
      <c r="AW57" s="34"/>
      <c r="AX57" s="34"/>
      <c r="AY57" s="34"/>
      <c r="AZ57" s="34"/>
      <c r="BA57" s="34"/>
      <c r="BB57" s="34"/>
      <c r="BC57" s="34"/>
    </row>
    <row r="58" spans="30:55">
      <c r="AD58" s="34"/>
      <c r="AE58" s="34"/>
      <c r="AF58" s="34"/>
      <c r="AG58" s="34"/>
      <c r="AH58" s="34"/>
      <c r="AI58" s="34"/>
      <c r="AJ58" s="34"/>
      <c r="AK58" s="34"/>
      <c r="AL58" s="34"/>
      <c r="AM58" s="34"/>
      <c r="AN58" s="34"/>
      <c r="AO58" s="34"/>
      <c r="AP58" s="34"/>
      <c r="AQ58" s="34"/>
      <c r="AR58" s="34"/>
      <c r="AS58" s="34"/>
      <c r="AT58" s="430"/>
      <c r="AU58" s="34"/>
      <c r="AV58" s="34"/>
      <c r="AW58" s="34"/>
      <c r="AX58" s="34"/>
      <c r="AY58" s="34"/>
      <c r="AZ58" s="34"/>
      <c r="BA58" s="34"/>
      <c r="BB58" s="34"/>
      <c r="BC58" s="34"/>
    </row>
    <row r="59" spans="30:55">
      <c r="AD59" s="34"/>
      <c r="AE59" s="34"/>
      <c r="AF59" s="34"/>
      <c r="AG59" s="34"/>
      <c r="AH59" s="34"/>
      <c r="AI59" s="34"/>
      <c r="AJ59" s="34"/>
      <c r="AK59" s="34"/>
      <c r="AL59" s="34"/>
      <c r="AM59" s="34"/>
      <c r="AN59" s="34"/>
      <c r="AO59" s="34"/>
      <c r="AP59" s="34"/>
      <c r="AQ59" s="34"/>
      <c r="AR59" s="34"/>
      <c r="AS59" s="34"/>
      <c r="AT59" s="430"/>
      <c r="AU59" s="34"/>
      <c r="AV59" s="34"/>
      <c r="AW59" s="34"/>
      <c r="AX59" s="34"/>
      <c r="AY59" s="34"/>
      <c r="AZ59" s="34"/>
      <c r="BA59" s="34"/>
      <c r="BB59" s="34"/>
      <c r="BC59" s="34"/>
    </row>
    <row r="60" spans="30:55">
      <c r="AD60" s="34"/>
      <c r="AE60" s="34"/>
      <c r="AF60" s="34"/>
      <c r="AG60" s="34"/>
      <c r="AH60" s="34"/>
      <c r="AI60" s="34"/>
      <c r="AJ60" s="34"/>
      <c r="AK60" s="34"/>
      <c r="AL60" s="34"/>
      <c r="AM60" s="34"/>
      <c r="AN60" s="34"/>
      <c r="AO60" s="34"/>
      <c r="AP60" s="34"/>
      <c r="AQ60" s="34"/>
      <c r="AR60" s="34"/>
      <c r="AS60" s="34"/>
      <c r="AT60" s="430"/>
      <c r="AU60" s="34"/>
      <c r="AV60" s="34"/>
      <c r="AW60" s="34"/>
      <c r="AX60" s="34"/>
      <c r="AY60" s="34"/>
      <c r="AZ60" s="34"/>
      <c r="BA60" s="34"/>
      <c r="BB60" s="34"/>
      <c r="BC60" s="34"/>
    </row>
    <row r="61" spans="30:55">
      <c r="AD61" s="34"/>
      <c r="AE61" s="34"/>
      <c r="AF61" s="34"/>
      <c r="AG61" s="34"/>
      <c r="AH61" s="34"/>
      <c r="AI61" s="34"/>
      <c r="AJ61" s="34"/>
      <c r="AK61" s="34"/>
      <c r="AL61" s="34"/>
      <c r="AM61" s="34"/>
      <c r="AN61" s="34"/>
      <c r="AO61" s="34"/>
      <c r="AP61" s="34"/>
      <c r="AQ61" s="34"/>
      <c r="AR61" s="34"/>
      <c r="AS61" s="34"/>
      <c r="AT61" s="430"/>
      <c r="AU61" s="34"/>
      <c r="AV61" s="34"/>
      <c r="AW61" s="34"/>
      <c r="AX61" s="34"/>
      <c r="AY61" s="34"/>
      <c r="AZ61" s="34"/>
      <c r="BA61" s="34"/>
      <c r="BB61" s="34"/>
      <c r="BC61" s="34"/>
    </row>
    <row r="62" spans="30:55">
      <c r="AD62" s="34"/>
      <c r="AE62" s="34"/>
      <c r="AF62" s="34"/>
      <c r="AG62" s="34"/>
      <c r="AH62" s="34"/>
      <c r="AI62" s="34"/>
      <c r="AJ62" s="34"/>
      <c r="AK62" s="34"/>
      <c r="AL62" s="34"/>
      <c r="AM62" s="34"/>
      <c r="AN62" s="34"/>
      <c r="AO62" s="34"/>
      <c r="AP62" s="34"/>
      <c r="AQ62" s="34"/>
      <c r="AR62" s="34"/>
      <c r="AS62" s="34"/>
      <c r="AT62" s="430"/>
      <c r="AU62" s="34"/>
      <c r="AV62" s="34"/>
      <c r="AW62" s="34"/>
      <c r="AX62" s="34"/>
      <c r="AY62" s="34"/>
      <c r="AZ62" s="34"/>
      <c r="BA62" s="34"/>
      <c r="BB62" s="34"/>
      <c r="BC62" s="34"/>
    </row>
    <row r="63" spans="30:55">
      <c r="AD63" s="34"/>
      <c r="AE63" s="34"/>
      <c r="AF63" s="34"/>
      <c r="AG63" s="34"/>
      <c r="AH63" s="34"/>
      <c r="AI63" s="34"/>
      <c r="AJ63" s="34"/>
      <c r="AK63" s="34"/>
      <c r="AL63" s="34"/>
      <c r="AM63" s="34"/>
      <c r="AN63" s="34"/>
      <c r="AO63" s="34"/>
      <c r="AP63" s="34"/>
      <c r="AQ63" s="34"/>
      <c r="AR63" s="34"/>
      <c r="AS63" s="34"/>
      <c r="AT63" s="430"/>
      <c r="AU63" s="34"/>
      <c r="AV63" s="34"/>
      <c r="AW63" s="34"/>
      <c r="AX63" s="34"/>
      <c r="AY63" s="34"/>
      <c r="AZ63" s="34"/>
      <c r="BA63" s="34"/>
      <c r="BB63" s="34"/>
      <c r="BC63" s="34"/>
    </row>
    <row r="64" spans="30:55">
      <c r="AD64" s="34"/>
      <c r="AE64" s="34"/>
      <c r="AF64" s="34"/>
      <c r="AG64" s="34"/>
      <c r="AH64" s="34"/>
      <c r="AI64" s="34"/>
      <c r="AJ64" s="34"/>
      <c r="AK64" s="34"/>
      <c r="AL64" s="34"/>
      <c r="AM64" s="34"/>
      <c r="AN64" s="34"/>
      <c r="AO64" s="34"/>
      <c r="AP64" s="34"/>
      <c r="AQ64" s="34"/>
      <c r="AR64" s="34"/>
      <c r="AS64" s="34"/>
      <c r="AT64" s="430"/>
      <c r="AU64" s="34"/>
      <c r="AV64" s="34"/>
      <c r="AW64" s="34"/>
      <c r="AX64" s="34"/>
      <c r="AY64" s="34"/>
      <c r="AZ64" s="34"/>
      <c r="BA64" s="34"/>
      <c r="BB64" s="34"/>
      <c r="BC64" s="34"/>
    </row>
    <row r="65" spans="30:55">
      <c r="AD65" s="34"/>
      <c r="AE65" s="34"/>
      <c r="AF65" s="34"/>
      <c r="AG65" s="34"/>
      <c r="AH65" s="34"/>
      <c r="AI65" s="34"/>
      <c r="AJ65" s="34"/>
      <c r="AK65" s="34"/>
      <c r="AL65" s="34"/>
      <c r="AM65" s="34"/>
      <c r="AN65" s="34"/>
      <c r="AO65" s="34"/>
      <c r="AP65" s="34"/>
      <c r="AQ65" s="34"/>
      <c r="AR65" s="34"/>
      <c r="AS65" s="34"/>
      <c r="AT65" s="430"/>
      <c r="AU65" s="34"/>
      <c r="AV65" s="34"/>
      <c r="AW65" s="34"/>
      <c r="AX65" s="34"/>
      <c r="AY65" s="34"/>
      <c r="AZ65" s="34"/>
      <c r="BA65" s="34"/>
      <c r="BB65" s="34"/>
      <c r="BC65" s="34"/>
    </row>
    <row r="66" spans="30:55">
      <c r="AD66" s="34"/>
      <c r="AE66" s="34"/>
      <c r="AF66" s="34"/>
      <c r="AG66" s="34"/>
      <c r="AH66" s="34"/>
      <c r="AI66" s="34"/>
      <c r="AJ66" s="34"/>
      <c r="AK66" s="34"/>
      <c r="AL66" s="34"/>
      <c r="AM66" s="34"/>
      <c r="AN66" s="34"/>
      <c r="AO66" s="34"/>
      <c r="AP66" s="34"/>
      <c r="AQ66" s="34"/>
      <c r="AR66" s="34"/>
      <c r="AS66" s="34"/>
      <c r="AT66" s="430"/>
      <c r="AU66" s="34"/>
      <c r="AV66" s="34"/>
      <c r="AW66" s="34"/>
      <c r="AX66" s="34"/>
      <c r="AY66" s="34"/>
      <c r="AZ66" s="34"/>
      <c r="BA66" s="34"/>
      <c r="BB66" s="34"/>
      <c r="BC66" s="34"/>
    </row>
    <row r="67" spans="30:55">
      <c r="AD67" s="34"/>
      <c r="AE67" s="34"/>
      <c r="AF67" s="34"/>
      <c r="AG67" s="34"/>
      <c r="AH67" s="34"/>
      <c r="AI67" s="34"/>
      <c r="AJ67" s="34"/>
      <c r="AK67" s="34"/>
      <c r="AL67" s="34"/>
      <c r="AM67" s="34"/>
      <c r="AN67" s="34"/>
      <c r="AO67" s="34"/>
      <c r="AP67" s="34"/>
      <c r="AQ67" s="34"/>
      <c r="AR67" s="34"/>
      <c r="AS67" s="34"/>
      <c r="AT67" s="430"/>
      <c r="AU67" s="34"/>
      <c r="AV67" s="34"/>
      <c r="AW67" s="34"/>
      <c r="AX67" s="34"/>
      <c r="AY67" s="34"/>
      <c r="AZ67" s="34"/>
      <c r="BA67" s="34"/>
      <c r="BB67" s="34"/>
      <c r="BC67" s="34"/>
    </row>
    <row r="68" spans="30:55">
      <c r="AD68" s="34"/>
      <c r="AE68" s="34"/>
      <c r="AF68" s="34"/>
      <c r="AG68" s="34"/>
      <c r="AH68" s="34"/>
      <c r="AI68" s="34"/>
      <c r="AJ68" s="34"/>
      <c r="AK68" s="34"/>
      <c r="AL68" s="34"/>
      <c r="AM68" s="34"/>
      <c r="AN68" s="34"/>
      <c r="AO68" s="34"/>
      <c r="AP68" s="34"/>
      <c r="AQ68" s="34"/>
      <c r="AR68" s="34"/>
      <c r="AS68" s="34"/>
      <c r="AT68" s="430"/>
      <c r="AU68" s="34"/>
      <c r="AV68" s="34"/>
      <c r="AW68" s="34"/>
      <c r="AX68" s="34"/>
      <c r="AY68" s="34"/>
      <c r="AZ68" s="34"/>
      <c r="BA68" s="34"/>
      <c r="BB68" s="34"/>
      <c r="BC68" s="34"/>
    </row>
    <row r="69" spans="30:55">
      <c r="AD69" s="34"/>
      <c r="AE69" s="34"/>
      <c r="AF69" s="34"/>
      <c r="AG69" s="34"/>
      <c r="AH69" s="34"/>
      <c r="AI69" s="34"/>
      <c r="AJ69" s="34"/>
      <c r="AK69" s="34"/>
      <c r="AL69" s="34"/>
      <c r="AM69" s="34"/>
      <c r="AN69" s="34"/>
      <c r="AO69" s="34"/>
      <c r="AP69" s="34"/>
      <c r="AQ69" s="34"/>
      <c r="AR69" s="34"/>
      <c r="AS69" s="34"/>
      <c r="AT69" s="430"/>
      <c r="AU69" s="34"/>
      <c r="AV69" s="34"/>
      <c r="AW69" s="34"/>
      <c r="AX69" s="34"/>
      <c r="AY69" s="34"/>
      <c r="AZ69" s="34"/>
      <c r="BA69" s="34"/>
      <c r="BB69" s="34"/>
      <c r="BC69" s="34"/>
    </row>
    <row r="70" spans="30:55">
      <c r="AD70" s="34"/>
      <c r="AE70" s="34"/>
      <c r="AF70" s="34"/>
      <c r="AG70" s="34"/>
      <c r="AH70" s="34"/>
      <c r="AI70" s="34"/>
      <c r="AJ70" s="34"/>
      <c r="AK70" s="34"/>
      <c r="AL70" s="34"/>
      <c r="AM70" s="34"/>
      <c r="AN70" s="34"/>
      <c r="AO70" s="34"/>
      <c r="AP70" s="34"/>
      <c r="AQ70" s="34"/>
      <c r="AR70" s="34"/>
      <c r="AS70" s="34"/>
      <c r="AT70" s="430"/>
      <c r="AU70" s="34"/>
      <c r="AV70" s="34"/>
      <c r="AW70" s="34"/>
      <c r="AX70" s="34"/>
      <c r="AY70" s="34"/>
      <c r="AZ70" s="34"/>
      <c r="BA70" s="34"/>
      <c r="BB70" s="34"/>
      <c r="BC70" s="34"/>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BD65"/>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31" customWidth="1"/>
    <col min="47" max="50" width="5.6328125" style="35" customWidth="1"/>
    <col min="51" max="55" width="5.6328125" style="35" hidden="1" customWidth="1"/>
  </cols>
  <sheetData>
    <row r="1" spans="1:56" ht="9" customHeight="1" thickBot="1">
      <c r="A1" s="130">
        <v>1</v>
      </c>
      <c r="B1" s="32"/>
      <c r="AD1"/>
      <c r="AE1"/>
      <c r="AF1"/>
      <c r="AG1"/>
      <c r="AH1"/>
      <c r="AI1"/>
      <c r="AJ1"/>
      <c r="AK1"/>
      <c r="AL1"/>
      <c r="AM1"/>
      <c r="AN1"/>
      <c r="AO1"/>
      <c r="AP1"/>
      <c r="AQ1"/>
      <c r="AR1"/>
      <c r="AS1"/>
      <c r="AT1" s="274"/>
      <c r="AU1"/>
      <c r="AV1"/>
      <c r="AW1"/>
      <c r="AX1"/>
      <c r="AY1"/>
      <c r="AZ1"/>
      <c r="BA1"/>
      <c r="BB1"/>
      <c r="BC1"/>
    </row>
    <row r="2" spans="1:56" ht="16" thickTop="1">
      <c r="B2" s="565" t="s">
        <v>23</v>
      </c>
      <c r="C2" s="568" t="s">
        <v>61</v>
      </c>
      <c r="D2" s="569"/>
      <c r="E2" s="569"/>
      <c r="F2" s="569"/>
      <c r="G2" s="569"/>
      <c r="H2" s="569"/>
      <c r="I2" s="569"/>
      <c r="J2" s="569"/>
      <c r="K2" s="569"/>
      <c r="L2" s="569"/>
      <c r="M2" s="569"/>
      <c r="N2" s="569"/>
      <c r="O2" s="569"/>
      <c r="P2" s="569"/>
      <c r="Q2" s="569"/>
      <c r="R2" s="569"/>
      <c r="S2" s="569"/>
      <c r="T2" s="569"/>
      <c r="U2" s="569"/>
      <c r="V2" s="569"/>
      <c r="W2" s="569"/>
      <c r="X2" s="569"/>
      <c r="Y2" s="569"/>
      <c r="Z2" s="569"/>
      <c r="AA2" s="569"/>
      <c r="AB2" s="570"/>
      <c r="AC2" s="3"/>
      <c r="AD2" s="551" t="s">
        <v>4</v>
      </c>
      <c r="AE2" s="552"/>
      <c r="AF2" s="552"/>
      <c r="AG2" s="552"/>
      <c r="AH2" s="552"/>
      <c r="AI2" s="552"/>
      <c r="AJ2" s="552"/>
      <c r="AK2" s="552"/>
      <c r="AL2" s="552"/>
      <c r="AM2" s="552"/>
      <c r="AN2" s="552"/>
      <c r="AO2" s="552"/>
      <c r="AP2" s="552"/>
      <c r="AQ2" s="552"/>
      <c r="AR2" s="552"/>
      <c r="AS2" s="552"/>
      <c r="AT2" s="552"/>
      <c r="AU2" s="552"/>
      <c r="AV2" s="552"/>
      <c r="AW2" s="552"/>
      <c r="AX2" s="552"/>
      <c r="AY2" s="552"/>
      <c r="AZ2" s="552"/>
      <c r="BA2" s="552"/>
      <c r="BB2" s="552"/>
      <c r="BC2" s="553"/>
      <c r="BD2" s="259"/>
    </row>
    <row r="3" spans="1:56" ht="13" thickBot="1">
      <c r="B3" s="566"/>
      <c r="C3" s="571" t="s">
        <v>3</v>
      </c>
      <c r="D3" s="572"/>
      <c r="E3" s="572"/>
      <c r="F3" s="572"/>
      <c r="G3" s="572"/>
      <c r="H3" s="572"/>
      <c r="I3" s="572"/>
      <c r="J3" s="572"/>
      <c r="K3" s="572"/>
      <c r="L3" s="572"/>
      <c r="M3" s="572"/>
      <c r="N3" s="572"/>
      <c r="O3" s="572"/>
      <c r="P3" s="572"/>
      <c r="Q3" s="572"/>
      <c r="R3" s="572"/>
      <c r="S3" s="572"/>
      <c r="T3" s="572"/>
      <c r="U3" s="572"/>
      <c r="V3" s="572"/>
      <c r="W3" s="572"/>
      <c r="X3" s="572"/>
      <c r="Y3" s="572"/>
      <c r="Z3" s="572"/>
      <c r="AA3" s="572"/>
      <c r="AB3" s="573"/>
      <c r="AC3" s="4"/>
      <c r="AD3" s="545" t="s">
        <v>98</v>
      </c>
      <c r="AE3" s="546"/>
      <c r="AF3" s="546"/>
      <c r="AG3" s="546"/>
      <c r="AH3" s="546"/>
      <c r="AI3" s="546"/>
      <c r="AJ3" s="546"/>
      <c r="AK3" s="546"/>
      <c r="AL3" s="546"/>
      <c r="AM3" s="546"/>
      <c r="AN3" s="546"/>
      <c r="AO3" s="546"/>
      <c r="AP3" s="546"/>
      <c r="AQ3" s="546"/>
      <c r="AR3" s="546"/>
      <c r="AS3" s="546"/>
      <c r="AT3" s="546"/>
      <c r="AU3" s="546"/>
      <c r="AV3" s="546"/>
      <c r="AW3" s="546"/>
      <c r="AX3" s="546"/>
      <c r="AY3" s="546"/>
      <c r="AZ3" s="546"/>
      <c r="BA3" s="546"/>
      <c r="BB3" s="546"/>
      <c r="BC3" s="547"/>
      <c r="BD3" s="259"/>
    </row>
    <row r="4" spans="1:56" ht="20" customHeight="1" thickTop="1" thickBot="1">
      <c r="B4" s="567"/>
      <c r="C4" s="62">
        <v>2000</v>
      </c>
      <c r="D4" s="63">
        <v>2001</v>
      </c>
      <c r="E4" s="63">
        <v>2002</v>
      </c>
      <c r="F4" s="63">
        <v>2003</v>
      </c>
      <c r="G4" s="63">
        <v>2004</v>
      </c>
      <c r="H4" s="63">
        <v>2005</v>
      </c>
      <c r="I4" s="63">
        <v>2006</v>
      </c>
      <c r="J4" s="64">
        <v>2007</v>
      </c>
      <c r="K4" s="134">
        <f>1+J4</f>
        <v>2008</v>
      </c>
      <c r="L4" s="134">
        <f>1+K4</f>
        <v>2009</v>
      </c>
      <c r="M4" s="134">
        <f>1+L4</f>
        <v>2010</v>
      </c>
      <c r="N4" s="245">
        <f>1+M4</f>
        <v>2011</v>
      </c>
      <c r="O4" s="245">
        <f t="shared" ref="O4:AA4" si="0">1+N4</f>
        <v>2012</v>
      </c>
      <c r="P4" s="245">
        <f t="shared" si="0"/>
        <v>2013</v>
      </c>
      <c r="Q4" s="245">
        <f t="shared" si="0"/>
        <v>2014</v>
      </c>
      <c r="R4" s="245">
        <f t="shared" si="0"/>
        <v>2015</v>
      </c>
      <c r="S4" s="245">
        <f t="shared" si="0"/>
        <v>2016</v>
      </c>
      <c r="T4" s="245">
        <f t="shared" si="0"/>
        <v>2017</v>
      </c>
      <c r="U4" s="245">
        <f t="shared" si="0"/>
        <v>2018</v>
      </c>
      <c r="V4" s="245">
        <f t="shared" si="0"/>
        <v>2019</v>
      </c>
      <c r="W4" s="245">
        <f t="shared" si="0"/>
        <v>2020</v>
      </c>
      <c r="X4" s="245">
        <f t="shared" si="0"/>
        <v>2021</v>
      </c>
      <c r="Y4" s="245">
        <f t="shared" si="0"/>
        <v>2022</v>
      </c>
      <c r="Z4" s="245">
        <f t="shared" si="0"/>
        <v>2023</v>
      </c>
      <c r="AA4" s="245">
        <f t="shared" si="0"/>
        <v>2024</v>
      </c>
      <c r="AB4" s="66">
        <f>1+AA4</f>
        <v>2025</v>
      </c>
      <c r="AC4" s="65"/>
      <c r="AD4" s="133">
        <v>2000</v>
      </c>
      <c r="AE4" s="63">
        <f>1+AD4</f>
        <v>2001</v>
      </c>
      <c r="AF4" s="63">
        <f t="shared" ref="AF4:BC4" si="1">1+AE4</f>
        <v>2002</v>
      </c>
      <c r="AG4" s="63">
        <f t="shared" si="1"/>
        <v>2003</v>
      </c>
      <c r="AH4" s="63">
        <f t="shared" si="1"/>
        <v>2004</v>
      </c>
      <c r="AI4" s="63">
        <f t="shared" si="1"/>
        <v>2005</v>
      </c>
      <c r="AJ4" s="63">
        <f t="shared" si="1"/>
        <v>2006</v>
      </c>
      <c r="AK4" s="63">
        <f t="shared" si="1"/>
        <v>2007</v>
      </c>
      <c r="AL4" s="63">
        <f t="shared" si="1"/>
        <v>2008</v>
      </c>
      <c r="AM4" s="63">
        <f t="shared" si="1"/>
        <v>2009</v>
      </c>
      <c r="AN4" s="63">
        <f t="shared" si="1"/>
        <v>2010</v>
      </c>
      <c r="AO4" s="63">
        <f t="shared" si="1"/>
        <v>2011</v>
      </c>
      <c r="AP4" s="63">
        <f t="shared" si="1"/>
        <v>2012</v>
      </c>
      <c r="AQ4" s="63">
        <f t="shared" si="1"/>
        <v>2013</v>
      </c>
      <c r="AR4" s="63">
        <f t="shared" si="1"/>
        <v>2014</v>
      </c>
      <c r="AS4" s="63">
        <f t="shared" si="1"/>
        <v>2015</v>
      </c>
      <c r="AT4" s="63">
        <f t="shared" si="1"/>
        <v>2016</v>
      </c>
      <c r="AU4" s="63">
        <f t="shared" si="1"/>
        <v>2017</v>
      </c>
      <c r="AV4" s="63">
        <f t="shared" si="1"/>
        <v>2018</v>
      </c>
      <c r="AW4" s="63">
        <f t="shared" si="1"/>
        <v>2019</v>
      </c>
      <c r="AX4" s="63">
        <f t="shared" si="1"/>
        <v>2020</v>
      </c>
      <c r="AY4" s="63">
        <f t="shared" si="1"/>
        <v>2021</v>
      </c>
      <c r="AZ4" s="63">
        <f t="shared" si="1"/>
        <v>2022</v>
      </c>
      <c r="BA4" s="63">
        <f t="shared" si="1"/>
        <v>2023</v>
      </c>
      <c r="BB4" s="63">
        <f t="shared" si="1"/>
        <v>2024</v>
      </c>
      <c r="BC4" s="263">
        <f t="shared" si="1"/>
        <v>2025</v>
      </c>
      <c r="BD4" s="259"/>
    </row>
    <row r="5" spans="1:56" ht="20" customHeight="1" thickTop="1" thickBot="1">
      <c r="B5" s="30" t="s">
        <v>14</v>
      </c>
      <c r="C5" s="121">
        <f>1/$A$1*'[1]44094418Imp'!$B$263</f>
        <v>1.0671578679999998E-2</v>
      </c>
      <c r="D5" s="122">
        <f>1/$A$1*'[1]44094418Imp'!$C$263</f>
        <v>2.3204909419999999E-2</v>
      </c>
      <c r="E5" s="122">
        <f>1/$A$1*'[1]44094418Imp'!$D$263</f>
        <v>1.5331501219999997E-2</v>
      </c>
      <c r="F5" s="122">
        <f>1/$A$1*'[1]44094418Imp'!$E$263</f>
        <v>2.3331929599999992E-2</v>
      </c>
      <c r="G5" s="122">
        <f>1/$A$1*'[1]44094418Imp'!$F$263</f>
        <v>2.9063613739999994E-2</v>
      </c>
      <c r="H5" s="122">
        <f>1/$A$1*'[1]44094418Imp'!$G$263</f>
        <v>9.6857111400000008E-3</v>
      </c>
      <c r="I5" s="122">
        <f>1/$A$1*'[1]44094418Imp'!$H$263</f>
        <v>1.5719150859999996E-2</v>
      </c>
      <c r="J5" s="123">
        <f>1/$A$1*'[1]44094418Imp'!$I$263</f>
        <v>2.1763764539999998E-2</v>
      </c>
      <c r="K5" s="123">
        <f>1/$A$1*'[1]44094418Imp'!$J$263</f>
        <v>2.912723884E-2</v>
      </c>
      <c r="L5" s="123">
        <f>1/$A$1*'[1]44094418Imp'!K$263</f>
        <v>2.3993451300000003E-2</v>
      </c>
      <c r="M5" s="123">
        <f>1/$A$1*'[1]44094418Imp'!L$263</f>
        <v>2.6895420440000001E-2</v>
      </c>
      <c r="N5" s="122">
        <f>1/$A$1*'[1]44094418Imp'!M$263</f>
        <v>2.3622671100000003E-2</v>
      </c>
      <c r="O5" s="122">
        <f>1/$A$1*'[1]44094418Imp'!N$263</f>
        <v>2.2228270540000001E-2</v>
      </c>
      <c r="P5" s="122">
        <f>1/$A$1*'[1]44094418Imp'!O$263</f>
        <v>6.5866499719999999E-2</v>
      </c>
      <c r="Q5" s="122">
        <f>1/$A$1*'[1]44094418Imp'!P$263</f>
        <v>7.7028965859999993E-2</v>
      </c>
      <c r="R5" s="122">
        <f>1/$A$1*'[1]44094418Imp'!Q$263</f>
        <v>7.431564966000001E-2</v>
      </c>
      <c r="S5" s="122">
        <f>1/$A$1*'[1]44094418Imp'!R$263</f>
        <v>7.5838146160000008E-2</v>
      </c>
      <c r="T5" s="122">
        <f>1/$A$1*'[1]44094418Imp'!S$263</f>
        <v>9.1644240799999985E-2</v>
      </c>
      <c r="U5" s="122">
        <f>1/$A$1*'[1]44094418Imp'!T$263</f>
        <v>0.11612415275999996</v>
      </c>
      <c r="V5" s="122">
        <f>1/$A$1*'[1]44094418Imp'!U$263</f>
        <v>0.11907813946</v>
      </c>
      <c r="W5" s="122">
        <f>1/$A$1*'[1]44094418Imp'!V$263</f>
        <v>0.12695749849999999</v>
      </c>
      <c r="X5" s="122">
        <f>1/$A$1*'[1]44094418Imp'!W$263</f>
        <v>0</v>
      </c>
      <c r="Y5" s="122">
        <f>1/$A$1*'[1]44094418Imp'!X$263</f>
        <v>0</v>
      </c>
      <c r="Z5" s="122">
        <f>1/$A$1*'[1]44094418Imp'!Y$263</f>
        <v>0</v>
      </c>
      <c r="AA5" s="122">
        <f>1/$A$1*'[1]44094418Imp'!Z$263</f>
        <v>0</v>
      </c>
      <c r="AB5" s="124">
        <f>1/$A$1*'[1]44094418Imp'!AA$263</f>
        <v>0</v>
      </c>
      <c r="AC5" s="19"/>
      <c r="AD5" s="200">
        <f>'[1]44094418Imp'!AB$263</f>
        <v>3.5268999999999999</v>
      </c>
      <c r="AE5" s="182">
        <f>'[1]44094418Imp'!AC$263</f>
        <v>2.4557000000000002</v>
      </c>
      <c r="AF5" s="182">
        <f>'[1]44094418Imp'!AD$263</f>
        <v>2.6719000000000004</v>
      </c>
      <c r="AG5" s="182">
        <f>'[1]44094418Imp'!AE$263</f>
        <v>6.6581999999999999</v>
      </c>
      <c r="AH5" s="182">
        <f>'[1]44094418Imp'!AF$263</f>
        <v>14.009899999999998</v>
      </c>
      <c r="AI5" s="182">
        <f>'[1]44094418Imp'!AG$263</f>
        <v>4.0266000000000002</v>
      </c>
      <c r="AJ5" s="182">
        <f>'[1]44094418Imp'!AH$263</f>
        <v>7.4255000000000013</v>
      </c>
      <c r="AK5" s="182">
        <f>'[1]44094418Imp'!AI$263</f>
        <v>11.4993</v>
      </c>
      <c r="AL5" s="182">
        <f>'[1]44094418Imp'!AJ$263</f>
        <v>19.404799999999998</v>
      </c>
      <c r="AM5" s="182">
        <f>'[1]44094418Imp'!AK$263</f>
        <v>13.309299999999999</v>
      </c>
      <c r="AN5" s="182">
        <f>'[1]44094418Imp'!AL$263</f>
        <v>15.238400000000002</v>
      </c>
      <c r="AO5" s="182">
        <f>'[1]44094418Imp'!AM$263</f>
        <v>15.903499999999999</v>
      </c>
      <c r="AP5" s="182">
        <f>'[1]44094418Imp'!AN$263</f>
        <v>12.0152</v>
      </c>
      <c r="AQ5" s="182">
        <f>'[1]44094418Imp'!AO$263</f>
        <v>36.709299999999999</v>
      </c>
      <c r="AR5" s="182">
        <f>'[1]44094418Imp'!AP$263</f>
        <v>37.824199999999998</v>
      </c>
      <c r="AS5" s="182">
        <f>'[1]44094418Imp'!AQ$263</f>
        <v>28.485300000000002</v>
      </c>
      <c r="AT5" s="182">
        <f>'[1]44094418Imp'!AR$263</f>
        <v>27.598499999999998</v>
      </c>
      <c r="AU5" s="182">
        <f>'[1]44094418Imp'!AS$263</f>
        <v>35.855700000000006</v>
      </c>
      <c r="AV5" s="182">
        <f>'[1]44094418Imp'!AT$263</f>
        <v>45.461500000000001</v>
      </c>
      <c r="AW5" s="182">
        <f>'[1]44094418Imp'!AU$263</f>
        <v>47.031100000000009</v>
      </c>
      <c r="AX5" s="182">
        <f>'[1]44094418Imp'!AV$263</f>
        <v>44.393799999999985</v>
      </c>
      <c r="AY5" s="182">
        <f>'[1]44094418Imp'!AW$263</f>
        <v>0</v>
      </c>
      <c r="AZ5" s="182">
        <f>'[1]44094418Imp'!AX$263</f>
        <v>0</v>
      </c>
      <c r="BA5" s="182">
        <f>'[1]44094418Imp'!AY$263</f>
        <v>0</v>
      </c>
      <c r="BB5" s="182">
        <f>'[1]44094418Imp'!AZ$263</f>
        <v>0</v>
      </c>
      <c r="BC5" s="184">
        <f>'[1]44094418Imp'!BA$263</f>
        <v>0</v>
      </c>
      <c r="BD5" s="368"/>
    </row>
    <row r="6" spans="1:56" ht="17.149999999999999" customHeight="1" thickTop="1">
      <c r="B6" s="143" t="s">
        <v>92</v>
      </c>
      <c r="C6" s="144">
        <f>1/$A$1*'[1]44094418Imp'!$B$266</f>
        <v>0</v>
      </c>
      <c r="D6" s="145">
        <f>1/$A$1*'[1]44094418Imp'!$C$266</f>
        <v>3.1625999999999996E-4</v>
      </c>
      <c r="E6" s="145">
        <f>1/$A$1*'[1]44094418Imp'!$D$266</f>
        <v>1.1375E-4</v>
      </c>
      <c r="F6" s="145">
        <f>1/$A$1*'[1]44094418Imp'!$E$266</f>
        <v>0</v>
      </c>
      <c r="G6" s="145">
        <f>1/$A$1*'[1]44094418Imp'!$F$266</f>
        <v>0</v>
      </c>
      <c r="H6" s="145">
        <f>1/$A$1*'[1]44094418Imp'!$G$266</f>
        <v>0</v>
      </c>
      <c r="I6" s="145">
        <f>1/$A$1*'[1]44094418Imp'!$H$266</f>
        <v>0</v>
      </c>
      <c r="J6" s="146">
        <f>1/$A$1*'[1]44094418Imp'!$I$266</f>
        <v>0</v>
      </c>
      <c r="K6" s="146">
        <f>1/$A$1*'[1]44094418Imp'!$J$266</f>
        <v>0</v>
      </c>
      <c r="L6" s="146">
        <f>1/$A$1*'[1]44094418Imp'!K$266</f>
        <v>4.0442639999999994E-5</v>
      </c>
      <c r="M6" s="145">
        <f>1/$A$1*'[1]44094418Imp'!L$266</f>
        <v>3.4265139999999988E-5</v>
      </c>
      <c r="N6" s="145">
        <f>1/$A$1*'[1]44094418Imp'!M$266</f>
        <v>0</v>
      </c>
      <c r="O6" s="145">
        <f>1/$A$1*'[1]44094418Imp'!N$266</f>
        <v>0</v>
      </c>
      <c r="P6" s="145">
        <f>1/$A$1*'[1]44094418Imp'!O$266</f>
        <v>1.1739909999999997E-4</v>
      </c>
      <c r="Q6" s="145">
        <f>1/$A$1*'[1]44094418Imp'!P$266</f>
        <v>4.3411199999999995E-4</v>
      </c>
      <c r="R6" s="145">
        <f>1/$A$1*'[1]44094418Imp'!Q$266</f>
        <v>0</v>
      </c>
      <c r="S6" s="145">
        <f>1/$A$1*'[1]44094418Imp'!R$266</f>
        <v>5.5660499999999987E-5</v>
      </c>
      <c r="T6" s="145">
        <f>1/$A$1*'[1]44094418Imp'!S$266</f>
        <v>5.901993999999999E-5</v>
      </c>
      <c r="U6" s="145">
        <f>1/$A$1*'[1]44094418Imp'!T$266</f>
        <v>5.8030000000000002E-6</v>
      </c>
      <c r="V6" s="145">
        <f>1/$A$1*'[1]44094418Imp'!U$266</f>
        <v>1.0255E-6</v>
      </c>
      <c r="W6" s="145">
        <f>1/$A$1*'[1]44094418Imp'!V$266</f>
        <v>8.1199999999999991E-7</v>
      </c>
      <c r="X6" s="145">
        <f>1/$A$1*'[1]44094418Imp'!W$266</f>
        <v>0</v>
      </c>
      <c r="Y6" s="145">
        <f>1/$A$1*'[1]44094418Imp'!X$266</f>
        <v>0</v>
      </c>
      <c r="Z6" s="145">
        <f>1/$A$1*'[1]44094418Imp'!Y$266</f>
        <v>0</v>
      </c>
      <c r="AA6" s="145">
        <f>1/$A$1*'[1]44094418Imp'!Z$266</f>
        <v>0</v>
      </c>
      <c r="AB6" s="147">
        <f>1/$A$1*'[1]44094418Imp'!AA$266</f>
        <v>0</v>
      </c>
      <c r="AC6" s="37"/>
      <c r="AD6" s="202">
        <f>'[1]44094418Imp'!AB$266</f>
        <v>0</v>
      </c>
      <c r="AE6" s="203">
        <f>'[1]44094418Imp'!AC$266</f>
        <v>6.8999999999999999E-3</v>
      </c>
      <c r="AF6" s="203">
        <f>'[1]44094418Imp'!AD$266</f>
        <v>2.1999999999999997E-3</v>
      </c>
      <c r="AG6" s="203">
        <f>'[1]44094418Imp'!AE$266</f>
        <v>0</v>
      </c>
      <c r="AH6" s="203">
        <f>'[1]44094418Imp'!AF$266</f>
        <v>0</v>
      </c>
      <c r="AI6" s="203">
        <f>'[1]44094418Imp'!AG$266</f>
        <v>0</v>
      </c>
      <c r="AJ6" s="203">
        <f>'[1]44094418Imp'!AH$266</f>
        <v>0</v>
      </c>
      <c r="AK6" s="203">
        <f>'[1]44094418Imp'!AI$266</f>
        <v>0</v>
      </c>
      <c r="AL6" s="203">
        <f>'[1]44094418Imp'!AJ$266</f>
        <v>0</v>
      </c>
      <c r="AM6" s="203">
        <f>'[1]44094418Imp'!AK$266</f>
        <v>3.1699999999999999E-2</v>
      </c>
      <c r="AN6" s="203">
        <f>'[1]44094418Imp'!AL$266</f>
        <v>3.7400000000000003E-2</v>
      </c>
      <c r="AO6" s="203">
        <f>'[1]44094418Imp'!AM$266</f>
        <v>0</v>
      </c>
      <c r="AP6" s="203">
        <f>'[1]44094418Imp'!AN$266</f>
        <v>0</v>
      </c>
      <c r="AQ6" s="203">
        <f>'[1]44094418Imp'!AO$266</f>
        <v>3.5799999999999998E-2</v>
      </c>
      <c r="AR6" s="203">
        <f>'[1]44094418Imp'!AP$266</f>
        <v>0.13539999999999999</v>
      </c>
      <c r="AS6" s="203">
        <f>'[1]44094418Imp'!AQ$266</f>
        <v>0</v>
      </c>
      <c r="AT6" s="203">
        <f>'[1]44094418Imp'!AR$266</f>
        <v>1.49E-2</v>
      </c>
      <c r="AU6" s="203">
        <f>'[1]44094418Imp'!AS$266</f>
        <v>1.3699999999999999E-2</v>
      </c>
      <c r="AV6" s="203">
        <f>'[1]44094418Imp'!AT$266</f>
        <v>2.0999999999999999E-3</v>
      </c>
      <c r="AW6" s="203">
        <f>'[1]44094418Imp'!AU$266</f>
        <v>6.9999999999999999E-4</v>
      </c>
      <c r="AX6" s="203">
        <f>'[1]44094418Imp'!AV$266</f>
        <v>2.9999999999999997E-4</v>
      </c>
      <c r="AY6" s="203">
        <f>'[1]44094418Imp'!AW$266</f>
        <v>0</v>
      </c>
      <c r="AZ6" s="203">
        <f>'[1]44094418Imp'!AX$266</f>
        <v>0</v>
      </c>
      <c r="BA6" s="203">
        <f>'[1]44094418Imp'!AY$266</f>
        <v>0</v>
      </c>
      <c r="BB6" s="203">
        <f>'[1]44094418Imp'!AZ$266</f>
        <v>0</v>
      </c>
      <c r="BC6" s="249">
        <f>'[1]44094418Imp'!BA$266</f>
        <v>0</v>
      </c>
      <c r="BD6" s="368"/>
    </row>
    <row r="7" spans="1:56" ht="17.149999999999999" customHeight="1">
      <c r="B7" s="136" t="s">
        <v>95</v>
      </c>
      <c r="C7" s="137">
        <f>1/$A$1*'[1]44094418Imp'!$B$268</f>
        <v>6.2824999999999996E-6</v>
      </c>
      <c r="D7" s="138">
        <f>1/$A$1*'[1]44094418Imp'!$C$268</f>
        <v>2.5899999999999998E-6</v>
      </c>
      <c r="E7" s="138">
        <f>1/$A$1*'[1]44094418Imp'!$D$268</f>
        <v>5.4249999999999999E-7</v>
      </c>
      <c r="F7" s="138">
        <f>1/$A$1*'[1]44094418Imp'!$E$268</f>
        <v>9.2930599999999981E-6</v>
      </c>
      <c r="G7" s="138">
        <f>1/$A$1*'[1]44094418Imp'!$F$268</f>
        <v>1.6945319999999997E-5</v>
      </c>
      <c r="H7" s="138">
        <f>1/$A$1*'[1]44094418Imp'!$G$268</f>
        <v>6.2655319999999998E-5</v>
      </c>
      <c r="I7" s="138">
        <f>1/$A$1*'[1]44094418Imp'!$H$268</f>
        <v>5.0321179999999994E-5</v>
      </c>
      <c r="J7" s="139">
        <f>1/$A$1*'[1]44094418Imp'!$I$268</f>
        <v>1.9848500000000001E-5</v>
      </c>
      <c r="K7" s="139">
        <f>1/$A$1*'[1]44094418Imp'!$J$268</f>
        <v>6.3699999999999989E-7</v>
      </c>
      <c r="L7" s="139">
        <f>1/$A$1*'[1]44094418Imp'!K$268</f>
        <v>3.9805499999999997E-5</v>
      </c>
      <c r="M7" s="138">
        <f>1/$A$1*'[1]44094418Imp'!L$268</f>
        <v>1.0332349999999999E-4</v>
      </c>
      <c r="N7" s="138">
        <f>1/$A$1*'[1]44094418Imp'!M$268</f>
        <v>1.3895E-6</v>
      </c>
      <c r="O7" s="138">
        <f>1/$A$1*'[1]44094418Imp'!N$268</f>
        <v>2.7999999999999999E-8</v>
      </c>
      <c r="P7" s="138">
        <f>1/$A$1*'[1]44094418Imp'!O$268</f>
        <v>5.1216199999999993E-5</v>
      </c>
      <c r="Q7" s="138">
        <f>1/$A$1*'[1]44094418Imp'!P$268</f>
        <v>5.3454659999999999E-5</v>
      </c>
      <c r="R7" s="138">
        <f>1/$A$1*'[1]44094418Imp'!Q$268</f>
        <v>0</v>
      </c>
      <c r="S7" s="138">
        <f>1/$A$1*'[1]44094418Imp'!R$268</f>
        <v>7.2516919999999991E-5</v>
      </c>
      <c r="T7" s="138">
        <f>1/$A$1*'[1]44094418Imp'!S$268</f>
        <v>1.3854959999999998E-4</v>
      </c>
      <c r="U7" s="138">
        <f>1/$A$1*'[1]44094418Imp'!T$268</f>
        <v>1.6730405999999999E-4</v>
      </c>
      <c r="V7" s="138">
        <f>1/$A$1*'[1]44094418Imp'!U$268</f>
        <v>1.0133647999999999E-4</v>
      </c>
      <c r="W7" s="138">
        <f>1/$A$1*'[1]44094418Imp'!V$268</f>
        <v>1.1220677999999999E-4</v>
      </c>
      <c r="X7" s="138">
        <f>1/$A$1*'[1]44094418Imp'!W$268</f>
        <v>0</v>
      </c>
      <c r="Y7" s="138">
        <f>1/$A$1*'[1]44094418Imp'!X$268</f>
        <v>0</v>
      </c>
      <c r="Z7" s="138">
        <f>1/$A$1*'[1]44094418Imp'!Y$268</f>
        <v>0</v>
      </c>
      <c r="AA7" s="138">
        <f>1/$A$1*'[1]44094418Imp'!Z$268</f>
        <v>0</v>
      </c>
      <c r="AB7" s="140">
        <f>1/$A$1*'[1]44094418Imp'!AA$268</f>
        <v>0</v>
      </c>
      <c r="AC7" s="37"/>
      <c r="AD7" s="268">
        <f>'[1]44094418Imp'!AB$268</f>
        <v>1.4E-3</v>
      </c>
      <c r="AE7" s="206">
        <f>'[1]44094418Imp'!AC$268</f>
        <v>8.9999999999999998E-4</v>
      </c>
      <c r="AF7" s="206">
        <f>'[1]44094418Imp'!AD$268</f>
        <v>1.5E-3</v>
      </c>
      <c r="AG7" s="206">
        <f>'[1]44094418Imp'!AE$268</f>
        <v>3.2999999999999995E-3</v>
      </c>
      <c r="AH7" s="206">
        <f>'[1]44094418Imp'!AF$268</f>
        <v>6.8999999999999999E-3</v>
      </c>
      <c r="AI7" s="206">
        <f>'[1]44094418Imp'!AG$268</f>
        <v>3.1800000000000002E-2</v>
      </c>
      <c r="AJ7" s="206">
        <f>'[1]44094418Imp'!AH$268</f>
        <v>1.67E-2</v>
      </c>
      <c r="AK7" s="206">
        <f>'[1]44094418Imp'!AI$268</f>
        <v>1.09E-2</v>
      </c>
      <c r="AL7" s="206">
        <f>'[1]44094418Imp'!AJ$268</f>
        <v>5.0000000000000001E-4</v>
      </c>
      <c r="AM7" s="206">
        <f>'[1]44094418Imp'!AK$268</f>
        <v>3.2099999999999997E-2</v>
      </c>
      <c r="AN7" s="206">
        <f>'[1]44094418Imp'!AL$268</f>
        <v>0.217</v>
      </c>
      <c r="AO7" s="206">
        <f>'[1]44094418Imp'!AM$268</f>
        <v>4.3E-3</v>
      </c>
      <c r="AP7" s="206">
        <f>'[1]44094418Imp'!AN$268</f>
        <v>9.9999999999999991E-5</v>
      </c>
      <c r="AQ7" s="206">
        <f>'[1]44094418Imp'!AO$268</f>
        <v>1.29E-2</v>
      </c>
      <c r="AR7" s="206">
        <f>'[1]44094418Imp'!AP$268</f>
        <v>1.9099999999999999E-2</v>
      </c>
      <c r="AS7" s="206">
        <f>'[1]44094418Imp'!AQ$268</f>
        <v>0</v>
      </c>
      <c r="AT7" s="206">
        <f>'[1]44094418Imp'!AR$268</f>
        <v>4.07E-2</v>
      </c>
      <c r="AU7" s="206">
        <f>'[1]44094418Imp'!AS$268</f>
        <v>0.11509999999999999</v>
      </c>
      <c r="AV7" s="206">
        <f>'[1]44094418Imp'!AT$268</f>
        <v>6.0599999999999994E-2</v>
      </c>
      <c r="AW7" s="206">
        <f>'[1]44094418Imp'!AU$268</f>
        <v>5.5099999999999996E-2</v>
      </c>
      <c r="AX7" s="206">
        <f>'[1]44094418Imp'!AV$268</f>
        <v>4.9399999999999999E-2</v>
      </c>
      <c r="AY7" s="206">
        <f>'[1]44094418Imp'!AW$268</f>
        <v>0</v>
      </c>
      <c r="AZ7" s="206">
        <f>'[1]44094418Imp'!AX$268</f>
        <v>0</v>
      </c>
      <c r="BA7" s="206">
        <f>'[1]44094418Imp'!AY$268</f>
        <v>0</v>
      </c>
      <c r="BB7" s="206">
        <f>'[1]44094418Imp'!AZ$268</f>
        <v>0</v>
      </c>
      <c r="BC7" s="251">
        <f>'[1]44094418Imp'!BA$268</f>
        <v>0</v>
      </c>
      <c r="BD7" s="368"/>
    </row>
    <row r="8" spans="1:56" ht="17.149999999999999" customHeight="1">
      <c r="B8" s="21" t="s">
        <v>96</v>
      </c>
      <c r="C8" s="74">
        <f>1/$A$1*'[1]44094418Imp'!$B$269</f>
        <v>0</v>
      </c>
      <c r="D8" s="75">
        <f>1/$A$1*'[1]44094418Imp'!$C$269</f>
        <v>0</v>
      </c>
      <c r="E8" s="75">
        <f>1/$A$1*'[1]44094418Imp'!$D$269</f>
        <v>0</v>
      </c>
      <c r="F8" s="75">
        <f>1/$A$1*'[1]44094418Imp'!$E$269</f>
        <v>0</v>
      </c>
      <c r="G8" s="75">
        <f>1/$A$1*'[1]44094418Imp'!$F$269</f>
        <v>0</v>
      </c>
      <c r="H8" s="75">
        <f>1/$A$1*'[1]44094418Imp'!$G$269</f>
        <v>0</v>
      </c>
      <c r="I8" s="75">
        <f>1/$A$1*'[1]44094418Imp'!$H$269</f>
        <v>1.3300000000000001E-7</v>
      </c>
      <c r="J8" s="76">
        <f>1/$A$1*'[1]44094418Imp'!$I$269</f>
        <v>6.1053299999999994E-5</v>
      </c>
      <c r="K8" s="76">
        <f>1/$A$1*'[1]44094418Imp'!$J$269</f>
        <v>3.8569999999999991E-7</v>
      </c>
      <c r="L8" s="76">
        <f>1/$A$1*'[1]44094418Imp'!K$269</f>
        <v>6.8809999999999998E-6</v>
      </c>
      <c r="M8" s="75">
        <f>1/$A$1*'[1]44094418Imp'!L$269</f>
        <v>6.5675399999999998E-5</v>
      </c>
      <c r="N8" s="75">
        <f>1/$A$1*'[1]44094418Imp'!M$269</f>
        <v>1.1378541999999998E-4</v>
      </c>
      <c r="O8" s="75">
        <f>1/$A$1*'[1]44094418Imp'!N$269</f>
        <v>2.1669955999999998E-4</v>
      </c>
      <c r="P8" s="75">
        <f>1/$A$1*'[1]44094418Imp'!O$269</f>
        <v>6.467523999999999E-5</v>
      </c>
      <c r="Q8" s="75">
        <f>1/$A$1*'[1]44094418Imp'!P$269</f>
        <v>0</v>
      </c>
      <c r="R8" s="75">
        <f>1/$A$1*'[1]44094418Imp'!Q$269</f>
        <v>0</v>
      </c>
      <c r="S8" s="75">
        <f>1/$A$1*'[1]44094418Imp'!R$269</f>
        <v>0</v>
      </c>
      <c r="T8" s="75">
        <f>1/$A$1*'[1]44094418Imp'!S$269</f>
        <v>3.3968199999999998E-5</v>
      </c>
      <c r="U8" s="75">
        <f>1/$A$1*'[1]44094418Imp'!T$269</f>
        <v>1.768102E-5</v>
      </c>
      <c r="V8" s="75">
        <f>1/$A$1*'[1]44094418Imp'!U$269</f>
        <v>0</v>
      </c>
      <c r="W8" s="75">
        <f>1/$A$1*'[1]44094418Imp'!V$269</f>
        <v>5.5232239999999992E-5</v>
      </c>
      <c r="X8" s="75">
        <f>1/$A$1*'[1]44094418Imp'!W$269</f>
        <v>0</v>
      </c>
      <c r="Y8" s="75">
        <f>1/$A$1*'[1]44094418Imp'!X$269</f>
        <v>0</v>
      </c>
      <c r="Z8" s="75">
        <f>1/$A$1*'[1]44094418Imp'!Y$269</f>
        <v>0</v>
      </c>
      <c r="AA8" s="75">
        <f>1/$A$1*'[1]44094418Imp'!Z$269</f>
        <v>0</v>
      </c>
      <c r="AB8" s="77">
        <f>1/$A$1*'[1]44094418Imp'!AA$269</f>
        <v>0</v>
      </c>
      <c r="AC8" s="37"/>
      <c r="AD8" s="269">
        <f>'[1]44094418Imp'!AB$269</f>
        <v>0</v>
      </c>
      <c r="AE8" s="207">
        <f>'[1]44094418Imp'!AC$269</f>
        <v>0</v>
      </c>
      <c r="AF8" s="207">
        <f>'[1]44094418Imp'!AD$269</f>
        <v>0</v>
      </c>
      <c r="AG8" s="207">
        <f>'[1]44094418Imp'!AE$269</f>
        <v>0</v>
      </c>
      <c r="AH8" s="207">
        <f>'[1]44094418Imp'!AF$269</f>
        <v>0</v>
      </c>
      <c r="AI8" s="207">
        <f>'[1]44094418Imp'!AG$269</f>
        <v>0</v>
      </c>
      <c r="AJ8" s="207">
        <f>'[1]44094418Imp'!AH$269</f>
        <v>3.9999999999999996E-4</v>
      </c>
      <c r="AK8" s="207">
        <f>'[1]44094418Imp'!AI$269</f>
        <v>7.5299999999999992E-2</v>
      </c>
      <c r="AL8" s="207">
        <f>'[1]44094418Imp'!AJ$269</f>
        <v>1.0999999999999998E-3</v>
      </c>
      <c r="AM8" s="207">
        <f>'[1]44094418Imp'!AK$269</f>
        <v>6.9999999999999993E-3</v>
      </c>
      <c r="AN8" s="207">
        <f>'[1]44094418Imp'!AL$269</f>
        <v>5.8199999999999995E-2</v>
      </c>
      <c r="AO8" s="207">
        <f>'[1]44094418Imp'!AM$269</f>
        <v>8.2900000000000001E-2</v>
      </c>
      <c r="AP8" s="207">
        <f>'[1]44094418Imp'!AN$269</f>
        <v>0.13119999999999998</v>
      </c>
      <c r="AQ8" s="207">
        <f>'[1]44094418Imp'!AO$269</f>
        <v>4.1099999999999998E-2</v>
      </c>
      <c r="AR8" s="207">
        <f>'[1]44094418Imp'!AP$269</f>
        <v>0</v>
      </c>
      <c r="AS8" s="207">
        <f>'[1]44094418Imp'!AQ$269</f>
        <v>0</v>
      </c>
      <c r="AT8" s="207">
        <f>'[1]44094418Imp'!AR$269</f>
        <v>0</v>
      </c>
      <c r="AU8" s="207">
        <f>'[1]44094418Imp'!AS$269</f>
        <v>2.63E-2</v>
      </c>
      <c r="AV8" s="207">
        <f>'[1]44094418Imp'!AT$269</f>
        <v>1.0199999999999999E-2</v>
      </c>
      <c r="AW8" s="207">
        <f>'[1]44094418Imp'!AU$269</f>
        <v>0</v>
      </c>
      <c r="AX8" s="207">
        <f>'[1]44094418Imp'!AV$269</f>
        <v>3.3599999999999998E-2</v>
      </c>
      <c r="AY8" s="207">
        <f>'[1]44094418Imp'!AW$269</f>
        <v>0</v>
      </c>
      <c r="AZ8" s="207">
        <f>'[1]44094418Imp'!AX$269</f>
        <v>0</v>
      </c>
      <c r="BA8" s="207">
        <f>'[1]44094418Imp'!AY$269</f>
        <v>0</v>
      </c>
      <c r="BB8" s="207">
        <f>'[1]44094418Imp'!AZ$269</f>
        <v>0</v>
      </c>
      <c r="BC8" s="252">
        <f>'[1]44094418Imp'!BA$269</f>
        <v>0</v>
      </c>
      <c r="BD8" s="368"/>
    </row>
    <row r="9" spans="1:56" ht="17.149999999999999" customHeight="1">
      <c r="B9" s="136" t="s">
        <v>94</v>
      </c>
      <c r="C9" s="137">
        <f>1/$A$1*'[1]44094418Imp'!$B$267</f>
        <v>0</v>
      </c>
      <c r="D9" s="138">
        <f>1/$A$1*'[1]44094418Imp'!$C$267</f>
        <v>4.8788880000000002E-5</v>
      </c>
      <c r="E9" s="138">
        <f>1/$A$1*'[1]44094418Imp'!$D$267</f>
        <v>6.8893999999999982E-7</v>
      </c>
      <c r="F9" s="138">
        <f>1/$A$1*'[1]44094418Imp'!$E$267</f>
        <v>3.2864999999999991E-5</v>
      </c>
      <c r="G9" s="138">
        <f>1/$A$1*'[1]44094418Imp'!$F$267</f>
        <v>6.0886699999999992E-4</v>
      </c>
      <c r="H9" s="138">
        <f>1/$A$1*'[1]44094418Imp'!$G$267</f>
        <v>7.7625716000000004E-4</v>
      </c>
      <c r="I9" s="138">
        <f>1/$A$1*'[1]44094418Imp'!$H$267</f>
        <v>1.4906114999999999E-3</v>
      </c>
      <c r="J9" s="139">
        <f>1/$A$1*'[1]44094418Imp'!$I$267</f>
        <v>1.4928573799999996E-3</v>
      </c>
      <c r="K9" s="139">
        <f>1/$A$1*'[1]44094418Imp'!$J$267</f>
        <v>2.4210554199999997E-3</v>
      </c>
      <c r="L9" s="139">
        <f>1/$A$1*'[1]44094418Imp'!K$267</f>
        <v>1.4598558799999999E-3</v>
      </c>
      <c r="M9" s="138">
        <f>1/$A$1*'[1]44094418Imp'!L$267</f>
        <v>1.1085628399999999E-3</v>
      </c>
      <c r="N9" s="138">
        <f>1/$A$1*'[1]44094418Imp'!M$267</f>
        <v>1.64135776E-3</v>
      </c>
      <c r="O9" s="138">
        <f>1/$A$1*'[1]44094418Imp'!N$267</f>
        <v>1.6501171400000001E-3</v>
      </c>
      <c r="P9" s="138">
        <f>1/$A$1*'[1]44094418Imp'!O$267</f>
        <v>2.3257116400000003E-3</v>
      </c>
      <c r="Q9" s="138">
        <f>1/$A$1*'[1]44094418Imp'!P$267</f>
        <v>1.1043298000000001E-3</v>
      </c>
      <c r="R9" s="138">
        <f>1/$A$1*'[1]44094418Imp'!Q$267</f>
        <v>1.7321978799999997E-3</v>
      </c>
      <c r="S9" s="138">
        <f>1/$A$1*'[1]44094418Imp'!R$267</f>
        <v>6.3403185999999989E-4</v>
      </c>
      <c r="T9" s="138">
        <f>1/$A$1*'[1]44094418Imp'!S$267</f>
        <v>1.8122420399999998E-3</v>
      </c>
      <c r="U9" s="138">
        <f>1/$A$1*'[1]44094418Imp'!T$267</f>
        <v>9.1307075999999998E-4</v>
      </c>
      <c r="V9" s="138">
        <f>1/$A$1*'[1]44094418Imp'!U$267</f>
        <v>1.1261888399999999E-3</v>
      </c>
      <c r="W9" s="138">
        <f>1/$A$1*'[1]44094418Imp'!V$267</f>
        <v>2.2073387000000003E-3</v>
      </c>
      <c r="X9" s="138">
        <f>1/$A$1*'[1]44094418Imp'!W$267</f>
        <v>0</v>
      </c>
      <c r="Y9" s="138">
        <f>1/$A$1*'[1]44094418Imp'!X$267</f>
        <v>0</v>
      </c>
      <c r="Z9" s="138">
        <f>1/$A$1*'[1]44094418Imp'!Y$267</f>
        <v>0</v>
      </c>
      <c r="AA9" s="138">
        <f>1/$A$1*'[1]44094418Imp'!Z$267</f>
        <v>0</v>
      </c>
      <c r="AB9" s="140">
        <f>1/$A$1*'[1]44094418Imp'!AA$267</f>
        <v>0</v>
      </c>
      <c r="AC9" s="451"/>
      <c r="AD9" s="268">
        <f>'[1]44094418Imp'!AB$267</f>
        <v>0</v>
      </c>
      <c r="AE9" s="206">
        <f>'[1]44094418Imp'!AC$267</f>
        <v>1.3599999999999999E-2</v>
      </c>
      <c r="AF9" s="206">
        <f>'[1]44094418Imp'!AD$267</f>
        <v>7.9999999999999993E-4</v>
      </c>
      <c r="AG9" s="206">
        <f>'[1]44094418Imp'!AE$267</f>
        <v>1.1399999999999999E-2</v>
      </c>
      <c r="AH9" s="206">
        <f>'[1]44094418Imp'!AF$267</f>
        <v>0.2374</v>
      </c>
      <c r="AI9" s="206">
        <f>'[1]44094418Imp'!AG$267</f>
        <v>0.35850000000000004</v>
      </c>
      <c r="AJ9" s="206">
        <f>'[1]44094418Imp'!AH$267</f>
        <v>0.75169999999999992</v>
      </c>
      <c r="AK9" s="206">
        <f>'[1]44094418Imp'!AI$267</f>
        <v>0.82179999999999986</v>
      </c>
      <c r="AL9" s="206">
        <f>'[1]44094418Imp'!AJ$267</f>
        <v>1.3299999999999996</v>
      </c>
      <c r="AM9" s="206">
        <f>'[1]44094418Imp'!AK$267</f>
        <v>0.84550000000000003</v>
      </c>
      <c r="AN9" s="206">
        <f>'[1]44094418Imp'!AL$267</f>
        <v>0.73760000000000003</v>
      </c>
      <c r="AO9" s="206">
        <f>'[1]44094418Imp'!AM$267</f>
        <v>0.98549999999999993</v>
      </c>
      <c r="AP9" s="206">
        <f>'[1]44094418Imp'!AN$267</f>
        <v>1.0007999999999999</v>
      </c>
      <c r="AQ9" s="206">
        <f>'[1]44094418Imp'!AO$267</f>
        <v>1.6229</v>
      </c>
      <c r="AR9" s="206">
        <f>'[1]44094418Imp'!AP$267</f>
        <v>1.0282</v>
      </c>
      <c r="AS9" s="206">
        <f>'[1]44094418Imp'!AQ$267</f>
        <v>0.72660000000000002</v>
      </c>
      <c r="AT9" s="206">
        <f>'[1]44094418Imp'!AR$267</f>
        <v>0.24479999999999999</v>
      </c>
      <c r="AU9" s="206">
        <f>'[1]44094418Imp'!AS$267</f>
        <v>0.54830000000000001</v>
      </c>
      <c r="AV9" s="206">
        <f>'[1]44094418Imp'!AT$267</f>
        <v>0.78169999999999984</v>
      </c>
      <c r="AW9" s="206">
        <f>'[1]44094418Imp'!AU$267</f>
        <v>0.38019999999999993</v>
      </c>
      <c r="AX9" s="206">
        <f>'[1]44094418Imp'!AV$267</f>
        <v>0.61830000000000007</v>
      </c>
      <c r="AY9" s="206">
        <f>'[1]44094418Imp'!AW$267</f>
        <v>0</v>
      </c>
      <c r="AZ9" s="206">
        <f>'[1]44094418Imp'!AX$267</f>
        <v>0</v>
      </c>
      <c r="BA9" s="206">
        <f>'[1]44094418Imp'!AY$267</f>
        <v>0</v>
      </c>
      <c r="BB9" s="206">
        <f>'[1]44094418Imp'!AZ$267</f>
        <v>0</v>
      </c>
      <c r="BC9" s="251">
        <f>'[1]44094418Imp'!BA$267</f>
        <v>0</v>
      </c>
      <c r="BD9" s="368"/>
    </row>
    <row r="10" spans="1:56" ht="17.149999999999999" customHeight="1">
      <c r="B10" s="285" t="s">
        <v>113</v>
      </c>
      <c r="C10" s="286">
        <f>1/$A$1*'[1]44094418Imp'!$B$264</f>
        <v>1.1119906E-3</v>
      </c>
      <c r="D10" s="287">
        <f>1/$A$1*'[1]44094418Imp'!$C$264</f>
        <v>6.0266080000000004E-4</v>
      </c>
      <c r="E10" s="287">
        <f>1/$A$1*'[1]44094418Imp'!$D$264</f>
        <v>1.0973558399999998E-3</v>
      </c>
      <c r="F10" s="287">
        <f>1/$A$1*'[1]44094418Imp'!$E$264</f>
        <v>1.6728011999999997E-3</v>
      </c>
      <c r="G10" s="287">
        <f>1/$A$1*'[1]44094418Imp'!$F$264</f>
        <v>2.6568494400000002E-3</v>
      </c>
      <c r="H10" s="287">
        <f>1/$A$1*'[1]44094418Imp'!$G$264</f>
        <v>2.5685599800000011E-3</v>
      </c>
      <c r="I10" s="287">
        <f>1/$A$1*'[1]44094418Imp'!$H$264</f>
        <v>3.2099934999999993E-3</v>
      </c>
      <c r="J10" s="288">
        <f>1/$A$1*'[1]44094418Imp'!$I$264</f>
        <v>4.235108080000001E-3</v>
      </c>
      <c r="K10" s="288">
        <f>1/$A$1*'[1]44094418Imp'!$J$264</f>
        <v>5.7084759200000008E-3</v>
      </c>
      <c r="L10" s="288">
        <f>1/$A$1*'[1]44094418Imp'!K$264</f>
        <v>5.5292260800000005E-3</v>
      </c>
      <c r="M10" s="287">
        <f>1/$A$1*'[1]44094418Imp'!L$264</f>
        <v>8.0470643400000017E-3</v>
      </c>
      <c r="N10" s="287">
        <f>1/$A$1*'[1]44094418Imp'!M$264</f>
        <v>6.4160452999999992E-3</v>
      </c>
      <c r="O10" s="287">
        <f>1/$A$1*'[1]44094418Imp'!N$264</f>
        <v>7.0894912200000007E-3</v>
      </c>
      <c r="P10" s="287">
        <f>1/$A$1*'[1]44094418Imp'!O$264</f>
        <v>9.2651563199999988E-3</v>
      </c>
      <c r="Q10" s="287">
        <f>1/$A$1*'[1]44094418Imp'!P$264</f>
        <v>8.1042644200000017E-3</v>
      </c>
      <c r="R10" s="287">
        <f>1/$A$1*'[1]44094418Imp'!Q$264</f>
        <v>3.5673405599999995E-3</v>
      </c>
      <c r="S10" s="287">
        <f>1/$A$1*'[1]44094418Imp'!R$264</f>
        <v>4.9363858599999998E-3</v>
      </c>
      <c r="T10" s="287">
        <f>1/$A$1*'[1]44094418Imp'!S$264</f>
        <v>7.0752064599999996E-3</v>
      </c>
      <c r="U10" s="287">
        <f>1/$A$1*'[1]44094418Imp'!T$264</f>
        <v>1.096633818E-2</v>
      </c>
      <c r="V10" s="287">
        <f>1/$A$1*'[1]44094418Imp'!U$264</f>
        <v>1.0497956980000002E-2</v>
      </c>
      <c r="W10" s="287">
        <f>1/$A$1*'[1]44094418Imp'!V$264</f>
        <v>9.8553810599999979E-3</v>
      </c>
      <c r="X10" s="287">
        <f>1/$A$1*'[1]44094418Imp'!W$264</f>
        <v>0</v>
      </c>
      <c r="Y10" s="287">
        <f>1/$A$1*'[1]44094418Imp'!X$264</f>
        <v>0</v>
      </c>
      <c r="Z10" s="287">
        <f>1/$A$1*'[1]44094418Imp'!Y$264</f>
        <v>0</v>
      </c>
      <c r="AA10" s="287">
        <f>1/$A$1*'[1]44094418Imp'!Z$264</f>
        <v>0</v>
      </c>
      <c r="AB10" s="289">
        <f>1/$A$1*'[1]44094418Imp'!AA$264</f>
        <v>0</v>
      </c>
      <c r="AC10" s="135"/>
      <c r="AD10" s="290">
        <f>'[1]44094418Imp'!AB$264</f>
        <v>1.5803999999999994</v>
      </c>
      <c r="AE10" s="291">
        <f>'[1]44094418Imp'!AC$264</f>
        <v>0.40040000000000003</v>
      </c>
      <c r="AF10" s="291">
        <f>'[1]44094418Imp'!AD$264</f>
        <v>0.53959999999999986</v>
      </c>
      <c r="AG10" s="291">
        <f>'[1]44094418Imp'!AE$264</f>
        <v>1.264</v>
      </c>
      <c r="AH10" s="291">
        <f>'[1]44094418Imp'!AF$264</f>
        <v>1.9340999999999997</v>
      </c>
      <c r="AI10" s="291">
        <f>'[1]44094418Imp'!AG$264</f>
        <v>1.8357999999999997</v>
      </c>
      <c r="AJ10" s="291">
        <f>'[1]44094418Imp'!AH$264</f>
        <v>2.7533000000000003</v>
      </c>
      <c r="AK10" s="291">
        <f>'[1]44094418Imp'!AI$264</f>
        <v>3.5559999999999992</v>
      </c>
      <c r="AL10" s="291">
        <f>'[1]44094418Imp'!AJ$264</f>
        <v>7.2070999999999996</v>
      </c>
      <c r="AM10" s="291">
        <f>'[1]44094418Imp'!AK$264</f>
        <v>4.6666999999999996</v>
      </c>
      <c r="AN10" s="291">
        <f>'[1]44094418Imp'!AL$264</f>
        <v>6.1132999999999997</v>
      </c>
      <c r="AO10" s="291">
        <f>'[1]44094418Imp'!AM$264</f>
        <v>5.1992000000000003</v>
      </c>
      <c r="AP10" s="291">
        <f>'[1]44094418Imp'!AN$264</f>
        <v>5.2920999999999996</v>
      </c>
      <c r="AQ10" s="291">
        <f>'[1]44094418Imp'!AO$264</f>
        <v>8.3550999999999984</v>
      </c>
      <c r="AR10" s="291">
        <f>'[1]44094418Imp'!AP$264</f>
        <v>8.0560999999999989</v>
      </c>
      <c r="AS10" s="291">
        <f>'[1]44094418Imp'!AQ$264</f>
        <v>5.2584</v>
      </c>
      <c r="AT10" s="291">
        <f>'[1]44094418Imp'!AR$264</f>
        <v>4.1044</v>
      </c>
      <c r="AU10" s="291">
        <f>'[1]44094418Imp'!AS$264</f>
        <v>4.6849999999999987</v>
      </c>
      <c r="AV10" s="291">
        <f>'[1]44094418Imp'!AT$264</f>
        <v>6.6189000000000009</v>
      </c>
      <c r="AW10" s="291">
        <f>'[1]44094418Imp'!AU$264</f>
        <v>8.9891000000000005</v>
      </c>
      <c r="AX10" s="291">
        <f>'[1]44094418Imp'!AV$264</f>
        <v>6.1808000000000005</v>
      </c>
      <c r="AY10" s="291">
        <f>'[1]44094418Imp'!AW$264</f>
        <v>0</v>
      </c>
      <c r="AZ10" s="291">
        <f>'[1]44094418Imp'!AX$264</f>
        <v>0</v>
      </c>
      <c r="BA10" s="291">
        <f>'[1]44094418Imp'!AY$264</f>
        <v>0</v>
      </c>
      <c r="BB10" s="291">
        <f>'[1]44094418Imp'!AZ$264</f>
        <v>0</v>
      </c>
      <c r="BC10" s="292">
        <f>'[1]44094418Imp'!BA$264</f>
        <v>0</v>
      </c>
      <c r="BD10" s="368"/>
    </row>
    <row r="11" spans="1:56" ht="17.149999999999999" customHeight="1">
      <c r="B11" s="164" t="s">
        <v>93</v>
      </c>
      <c r="C11" s="165">
        <f>1/$A$1*'[1]44094418Imp'!$B$271</f>
        <v>0</v>
      </c>
      <c r="D11" s="166">
        <f>1/$A$1*'[1]44094418Imp'!$C$271</f>
        <v>0</v>
      </c>
      <c r="E11" s="166">
        <f>1/$A$1*'[1]44094418Imp'!$D$271</f>
        <v>0</v>
      </c>
      <c r="F11" s="166">
        <f>1/$A$1*'[1]44094418Imp'!$E$271</f>
        <v>4.7879999999999989E-6</v>
      </c>
      <c r="G11" s="166">
        <f>1/$A$1*'[1]44094418Imp'!$F$271</f>
        <v>6.1039999999999986E-6</v>
      </c>
      <c r="H11" s="166">
        <f>1/$A$1*'[1]44094418Imp'!$G$271</f>
        <v>3.0019499999999999E-5</v>
      </c>
      <c r="I11" s="166">
        <f>1/$A$1*'[1]44094418Imp'!$H$271</f>
        <v>1.1168849999999999E-4</v>
      </c>
      <c r="J11" s="167">
        <f>1/$A$1*'[1]44094418Imp'!$I$271</f>
        <v>4.0273869999999995E-4</v>
      </c>
      <c r="K11" s="167">
        <f>1/$A$1*'[1]44094418Imp'!$J$271</f>
        <v>1.9574471000000002E-3</v>
      </c>
      <c r="L11" s="167">
        <f>1/$A$1*'[1]44094418Imp'!K$271</f>
        <v>2.3144129399999998E-3</v>
      </c>
      <c r="M11" s="166">
        <f>1/$A$1*'[1]44094418Imp'!L$271</f>
        <v>2.9475698E-3</v>
      </c>
      <c r="N11" s="166">
        <f>1/$A$1*'[1]44094418Imp'!M$271</f>
        <v>3.4519505999999998E-3</v>
      </c>
      <c r="O11" s="166">
        <f>1/$A$1*'[1]44094418Imp'!N$271</f>
        <v>1.9549458600000001E-3</v>
      </c>
      <c r="P11" s="166">
        <f>1/$A$1*'[1]44094418Imp'!O$271</f>
        <v>2.3555858200000001E-3</v>
      </c>
      <c r="Q11" s="166">
        <f>1/$A$1*'[1]44094418Imp'!P$271</f>
        <v>2.5523933400000004E-3</v>
      </c>
      <c r="R11" s="166">
        <f>1/$A$1*'[1]44094418Imp'!Q$271</f>
        <v>1.55371076E-3</v>
      </c>
      <c r="S11" s="166">
        <f>1/$A$1*'[1]44094418Imp'!R$271</f>
        <v>1.1427555999999998E-3</v>
      </c>
      <c r="T11" s="166">
        <f>1/$A$1*'[1]44094418Imp'!S$271</f>
        <v>1.1657532879999998E-2</v>
      </c>
      <c r="U11" s="166">
        <f>1/$A$1*'[1]44094418Imp'!T$271</f>
        <v>1.7391197600000002E-2</v>
      </c>
      <c r="V11" s="166">
        <f>1/$A$1*'[1]44094418Imp'!U$271</f>
        <v>1.3285566000000002E-2</v>
      </c>
      <c r="W11" s="166">
        <f>1/$A$1*'[1]44094418Imp'!V$271</f>
        <v>9.3085827799999996E-3</v>
      </c>
      <c r="X11" s="166">
        <f>1/$A$1*'[1]44094418Imp'!W$271</f>
        <v>0</v>
      </c>
      <c r="Y11" s="166">
        <f>1/$A$1*'[1]44094418Imp'!X$271</f>
        <v>0</v>
      </c>
      <c r="Z11" s="166">
        <f>1/$A$1*'[1]44094418Imp'!Y$271</f>
        <v>0</v>
      </c>
      <c r="AA11" s="166">
        <f>1/$A$1*'[1]44094418Imp'!Z$271</f>
        <v>0</v>
      </c>
      <c r="AB11" s="168">
        <f>1/$A$1*'[1]44094418Imp'!AA$271</f>
        <v>0</v>
      </c>
      <c r="AC11" s="169"/>
      <c r="AD11" s="270">
        <f>'[1]44094418Imp'!AB$271</f>
        <v>0</v>
      </c>
      <c r="AE11" s="209">
        <f>'[1]44094418Imp'!AC$271</f>
        <v>0</v>
      </c>
      <c r="AF11" s="209">
        <f>'[1]44094418Imp'!AD$271</f>
        <v>0</v>
      </c>
      <c r="AG11" s="209">
        <f>'[1]44094418Imp'!AE$271</f>
        <v>9.9999999999999991E-5</v>
      </c>
      <c r="AH11" s="209">
        <f>'[1]44094418Imp'!AF$271</f>
        <v>2.3999999999999998E-3</v>
      </c>
      <c r="AI11" s="209">
        <f>'[1]44094418Imp'!AG$271</f>
        <v>3.61E-2</v>
      </c>
      <c r="AJ11" s="209">
        <f>'[1]44094418Imp'!AH$271</f>
        <v>0.14129999999999998</v>
      </c>
      <c r="AK11" s="209">
        <f>'[1]44094418Imp'!AI$271</f>
        <v>0.45779999999999993</v>
      </c>
      <c r="AL11" s="209">
        <f>'[1]44094418Imp'!AJ$271</f>
        <v>1.7955000000000001</v>
      </c>
      <c r="AM11" s="209">
        <f>'[1]44094418Imp'!AK$271</f>
        <v>2.2281</v>
      </c>
      <c r="AN11" s="209">
        <f>'[1]44094418Imp'!AL$271</f>
        <v>2.5914999999999999</v>
      </c>
      <c r="AO11" s="209">
        <f>'[1]44094418Imp'!AM$271</f>
        <v>3.3319999999999999</v>
      </c>
      <c r="AP11" s="209">
        <f>'[1]44094418Imp'!AN$271</f>
        <v>1.5700999999999998</v>
      </c>
      <c r="AQ11" s="209">
        <f>'[1]44094418Imp'!AO$271</f>
        <v>2.0709999999999997</v>
      </c>
      <c r="AR11" s="209">
        <f>'[1]44094418Imp'!AP$271</f>
        <v>2.1498999999999997</v>
      </c>
      <c r="AS11" s="209">
        <f>'[1]44094418Imp'!AQ$271</f>
        <v>0.97619999999999996</v>
      </c>
      <c r="AT11" s="209">
        <f>'[1]44094418Imp'!AR$271</f>
        <v>0.79059999999999997</v>
      </c>
      <c r="AU11" s="209">
        <f>'[1]44094418Imp'!AS$271</f>
        <v>5.1606000000000005</v>
      </c>
      <c r="AV11" s="209">
        <f>'[1]44094418Imp'!AT$271</f>
        <v>7.7069000000000001</v>
      </c>
      <c r="AW11" s="209">
        <f>'[1]44094418Imp'!AU$271</f>
        <v>5.8225999999999996</v>
      </c>
      <c r="AX11" s="209">
        <f>'[1]44094418Imp'!AV$271</f>
        <v>4.3752999999999993</v>
      </c>
      <c r="AY11" s="209">
        <f>'[1]44094418Imp'!AW$271</f>
        <v>0</v>
      </c>
      <c r="AZ11" s="209">
        <f>'[1]44094418Imp'!AX$271</f>
        <v>0</v>
      </c>
      <c r="BA11" s="209">
        <f>'[1]44094418Imp'!AY$271</f>
        <v>0</v>
      </c>
      <c r="BB11" s="209">
        <f>'[1]44094418Imp'!AZ$271</f>
        <v>0</v>
      </c>
      <c r="BC11" s="253">
        <f>'[1]44094418Imp'!BA$271</f>
        <v>0</v>
      </c>
      <c r="BD11" s="368"/>
    </row>
    <row r="12" spans="1:56" ht="17.149999999999999" customHeight="1">
      <c r="B12" s="10" t="s">
        <v>77</v>
      </c>
      <c r="C12" s="68">
        <f t="shared" ref="C12:AB12" si="2">C5-SUM(C6,C7,C8,C9,C10,C11)</f>
        <v>9.5533055799999975E-3</v>
      </c>
      <c r="D12" s="27">
        <f t="shared" si="2"/>
        <v>2.2234609739999998E-2</v>
      </c>
      <c r="E12" s="27">
        <f t="shared" si="2"/>
        <v>1.4119163939999997E-2</v>
      </c>
      <c r="F12" s="27">
        <f t="shared" si="2"/>
        <v>2.1612182339999994E-2</v>
      </c>
      <c r="G12" s="27">
        <f t="shared" si="2"/>
        <v>2.5774847979999994E-2</v>
      </c>
      <c r="H12" s="27">
        <f t="shared" si="2"/>
        <v>6.2482191800000003E-3</v>
      </c>
      <c r="I12" s="27">
        <f t="shared" si="2"/>
        <v>1.0856403179999996E-2</v>
      </c>
      <c r="J12" s="48">
        <f t="shared" si="2"/>
        <v>1.5552158579999998E-2</v>
      </c>
      <c r="K12" s="48">
        <f t="shared" si="2"/>
        <v>1.9039237699999996E-2</v>
      </c>
      <c r="L12" s="48">
        <f t="shared" si="2"/>
        <v>1.4602827260000003E-2</v>
      </c>
      <c r="M12" s="27">
        <f t="shared" si="2"/>
        <v>1.4588959419999999E-2</v>
      </c>
      <c r="N12" s="27">
        <f t="shared" si="2"/>
        <v>1.1998142520000003E-2</v>
      </c>
      <c r="O12" s="27">
        <f t="shared" si="2"/>
        <v>1.131698876E-2</v>
      </c>
      <c r="P12" s="27">
        <f t="shared" si="2"/>
        <v>5.1686755399999999E-2</v>
      </c>
      <c r="Q12" s="27">
        <f t="shared" si="2"/>
        <v>6.4780411639999994E-2</v>
      </c>
      <c r="R12" s="27">
        <f t="shared" si="2"/>
        <v>6.7462400460000016E-2</v>
      </c>
      <c r="S12" s="27">
        <f t="shared" si="2"/>
        <v>6.8996795420000007E-2</v>
      </c>
      <c r="T12" s="27">
        <f t="shared" si="2"/>
        <v>7.0867721679999995E-2</v>
      </c>
      <c r="U12" s="27">
        <f t="shared" si="2"/>
        <v>8.6662758139999962E-2</v>
      </c>
      <c r="V12" s="27">
        <f t="shared" si="2"/>
        <v>9.4066065659999989E-2</v>
      </c>
      <c r="W12" s="27">
        <f t="shared" si="2"/>
        <v>0.10541794493999999</v>
      </c>
      <c r="X12" s="27">
        <f t="shared" si="2"/>
        <v>0</v>
      </c>
      <c r="Y12" s="27">
        <f t="shared" si="2"/>
        <v>0</v>
      </c>
      <c r="Z12" s="27">
        <f t="shared" si="2"/>
        <v>0</v>
      </c>
      <c r="AA12" s="27">
        <f t="shared" si="2"/>
        <v>0</v>
      </c>
      <c r="AB12" s="28">
        <f t="shared" si="2"/>
        <v>0</v>
      </c>
      <c r="AC12" s="4"/>
      <c r="AD12" s="89">
        <f t="shared" ref="AD12:BC12" si="3">AD5-SUM(AD6,AD7,AD8,AD9,AD10,AD11)</f>
        <v>1.9451000000000005</v>
      </c>
      <c r="AE12" s="90">
        <f t="shared" si="3"/>
        <v>2.0339</v>
      </c>
      <c r="AF12" s="90">
        <f t="shared" si="3"/>
        <v>2.1278000000000006</v>
      </c>
      <c r="AG12" s="90">
        <f t="shared" si="3"/>
        <v>5.3794000000000004</v>
      </c>
      <c r="AH12" s="90">
        <f t="shared" si="3"/>
        <v>11.829099999999999</v>
      </c>
      <c r="AI12" s="90">
        <f t="shared" si="3"/>
        <v>1.7644000000000006</v>
      </c>
      <c r="AJ12" s="90">
        <f t="shared" si="3"/>
        <v>3.7621000000000011</v>
      </c>
      <c r="AK12" s="90">
        <f t="shared" si="3"/>
        <v>6.5775000000000015</v>
      </c>
      <c r="AL12" s="90">
        <f t="shared" si="3"/>
        <v>9.0705999999999989</v>
      </c>
      <c r="AM12" s="90">
        <f t="shared" si="3"/>
        <v>5.4981999999999989</v>
      </c>
      <c r="AN12" s="90">
        <f t="shared" si="3"/>
        <v>5.4834000000000032</v>
      </c>
      <c r="AO12" s="90">
        <f t="shared" si="3"/>
        <v>6.2995999999999999</v>
      </c>
      <c r="AP12" s="90">
        <f t="shared" si="3"/>
        <v>4.020900000000001</v>
      </c>
      <c r="AQ12" s="90">
        <f t="shared" si="3"/>
        <v>24.570500000000003</v>
      </c>
      <c r="AR12" s="90">
        <f t="shared" si="3"/>
        <v>26.435499999999998</v>
      </c>
      <c r="AS12" s="90">
        <f t="shared" si="3"/>
        <v>21.524100000000004</v>
      </c>
      <c r="AT12" s="90">
        <f t="shared" si="3"/>
        <v>22.403099999999998</v>
      </c>
      <c r="AU12" s="90">
        <f t="shared" si="3"/>
        <v>25.306700000000006</v>
      </c>
      <c r="AV12" s="90">
        <f t="shared" si="3"/>
        <v>30.281100000000002</v>
      </c>
      <c r="AW12" s="90">
        <f t="shared" si="3"/>
        <v>31.783400000000007</v>
      </c>
      <c r="AX12" s="90">
        <f t="shared" si="3"/>
        <v>33.136099999999985</v>
      </c>
      <c r="AY12" s="90">
        <f t="shared" si="3"/>
        <v>0</v>
      </c>
      <c r="AZ12" s="90">
        <f t="shared" si="3"/>
        <v>0</v>
      </c>
      <c r="BA12" s="90">
        <f t="shared" si="3"/>
        <v>0</v>
      </c>
      <c r="BB12" s="90">
        <f t="shared" si="3"/>
        <v>0</v>
      </c>
      <c r="BC12" s="91">
        <f t="shared" si="3"/>
        <v>0</v>
      </c>
      <c r="BD12" s="368"/>
    </row>
    <row r="13" spans="1:56">
      <c r="B13" s="5" t="s">
        <v>122</v>
      </c>
      <c r="C13" s="49">
        <f>1/$A$1*'[1]44094418Imp'!$B$194</f>
        <v>9.4910755799999993E-3</v>
      </c>
      <c r="D13" s="12">
        <f>1/$A$1*'[1]44094418Imp'!$C$194</f>
        <v>2.208934546E-2</v>
      </c>
      <c r="E13" s="12">
        <f>1/$A$1*'[1]44094418Imp'!$D$194</f>
        <v>1.3950200179999997E-2</v>
      </c>
      <c r="F13" s="12">
        <f>1/$A$1*'[1]44094418Imp'!$E$194</f>
        <v>2.1605784339999996E-2</v>
      </c>
      <c r="G13" s="12">
        <f>1/$A$1*'[1]44094418Imp'!$F$194</f>
        <v>2.5767695519999995E-2</v>
      </c>
      <c r="H13" s="12">
        <f>1/$A$1*'[1]44094418Imp'!$G$194</f>
        <v>6.1650808799999998E-3</v>
      </c>
      <c r="I13" s="12">
        <f>1/$A$1*'[1]44094418Imp'!$H$194</f>
        <v>1.0674348719999997E-2</v>
      </c>
      <c r="J13" s="39">
        <f>1/$A$1*'[1]44094418Imp'!$I$194</f>
        <v>1.542100364E-2</v>
      </c>
      <c r="K13" s="39">
        <f>1/$A$1*'[1]44094418Imp'!$J$194</f>
        <v>1.8908666139999999E-2</v>
      </c>
      <c r="L13" s="39">
        <f>1/$A$1*'[1]44094418Imp'!K$194</f>
        <v>1.4219899119999999E-2</v>
      </c>
      <c r="M13" s="12">
        <f>1/$A$1*'[1]44094418Imp'!L$194</f>
        <v>1.4407672999999999E-2</v>
      </c>
      <c r="N13" s="12">
        <f>1/$A$1*'[1]44094418Imp'!M$194</f>
        <v>1.1580629199999999E-2</v>
      </c>
      <c r="O13" s="12">
        <f>1/$A$1*'[1]44094418Imp'!N$194</f>
        <v>1.076069218E-2</v>
      </c>
      <c r="P13" s="12">
        <f>1/$A$1*'[1]44094418Imp'!O$194</f>
        <v>5.0765227519999997E-2</v>
      </c>
      <c r="Q13" s="12">
        <f>1/$A$1*'[1]44094418Imp'!P$194</f>
        <v>6.3849466659999993E-2</v>
      </c>
      <c r="R13" s="12">
        <f>1/$A$1*'[1]44094418Imp'!Q$194</f>
        <v>6.6886831059999985E-2</v>
      </c>
      <c r="S13" s="14">
        <f>1/$A$1*'[1]44094418Imp'!R$194</f>
        <v>6.799579318E-2</v>
      </c>
      <c r="T13" s="12">
        <f>1/$A$1*'[1]44094418Imp'!S$194</f>
        <v>7.0291745159999988E-2</v>
      </c>
      <c r="U13" s="12">
        <f>1/$A$1*'[1]44094418Imp'!T$194</f>
        <v>8.6149925119999998E-2</v>
      </c>
      <c r="V13" s="12">
        <f>1/$A$1*'[1]44094418Imp'!U$194</f>
        <v>9.3710432060000001E-2</v>
      </c>
      <c r="W13" s="12">
        <f>1/$A$1*'[1]44094418Imp'!V$194</f>
        <v>0.10443757422</v>
      </c>
      <c r="X13" s="12">
        <f>1/$A$1*'[1]44094418Imp'!W$194</f>
        <v>0</v>
      </c>
      <c r="Y13" s="12">
        <f>1/$A$1*'[1]44094418Imp'!X$194</f>
        <v>0</v>
      </c>
      <c r="Z13" s="12">
        <f>1/$A$1*'[1]44094418Imp'!Y$194</f>
        <v>0</v>
      </c>
      <c r="AA13" s="12">
        <f>1/$A$1*'[1]44094418Imp'!Z$194</f>
        <v>0</v>
      </c>
      <c r="AB13" s="11">
        <f>1/$A$1*'[1]44094418Imp'!AA$194</f>
        <v>0</v>
      </c>
      <c r="AC13" s="4"/>
      <c r="AD13" s="267">
        <f>'[1]44094418Imp'!AB$194</f>
        <v>1.9388000000000001</v>
      </c>
      <c r="AE13" s="187">
        <f>'[1]44094418Imp'!AC$194</f>
        <v>1.8809</v>
      </c>
      <c r="AF13" s="187">
        <f>'[1]44094418Imp'!AD$194</f>
        <v>1.9258999999999999</v>
      </c>
      <c r="AG13" s="187">
        <f>'[1]44094418Imp'!AE$194</f>
        <v>5.3761999999999999</v>
      </c>
      <c r="AH13" s="187">
        <f>'[1]44094418Imp'!AF$194</f>
        <v>11.8188</v>
      </c>
      <c r="AI13" s="187">
        <f>'[1]44094418Imp'!AG$194</f>
        <v>1.6798999999999999</v>
      </c>
      <c r="AJ13" s="187">
        <f>'[1]44094418Imp'!AH$194</f>
        <v>3.597</v>
      </c>
      <c r="AK13" s="187">
        <f>'[1]44094418Imp'!AI$194</f>
        <v>6.4401999999999999</v>
      </c>
      <c r="AL13" s="187">
        <f>'[1]44094418Imp'!AJ$194</f>
        <v>8.873899999999999</v>
      </c>
      <c r="AM13" s="187">
        <f>'[1]44094418Imp'!AK$194</f>
        <v>5.158199999999999</v>
      </c>
      <c r="AN13" s="187">
        <f>'[1]44094418Imp'!AL$194</f>
        <v>5.2686999999999999</v>
      </c>
      <c r="AO13" s="187">
        <f>'[1]44094418Imp'!AM$194</f>
        <v>5.9258999999999995</v>
      </c>
      <c r="AP13" s="187">
        <f>'[1]44094418Imp'!AN$194</f>
        <v>3.2103999999999999</v>
      </c>
      <c r="AQ13" s="187">
        <f>'[1]44094418Imp'!AO$194</f>
        <v>22.729699999999998</v>
      </c>
      <c r="AR13" s="187">
        <f>'[1]44094418Imp'!AP$194</f>
        <v>24.740599999999997</v>
      </c>
      <c r="AS13" s="187">
        <f>'[1]44094418Imp'!AQ$194</f>
        <v>20.7546</v>
      </c>
      <c r="AT13" s="427">
        <f>'[1]44094418Imp'!AR$194</f>
        <v>20.2075</v>
      </c>
      <c r="AU13" s="187">
        <f>'[1]44094418Imp'!AS$194</f>
        <v>24.941199999999998</v>
      </c>
      <c r="AV13" s="187">
        <f>'[1]44094418Imp'!AT$194</f>
        <v>29.812299999999997</v>
      </c>
      <c r="AW13" s="187">
        <f>'[1]44094418Imp'!AU$194</f>
        <v>31.182899999999997</v>
      </c>
      <c r="AX13" s="187">
        <f>'[1]44094418Imp'!AV$194</f>
        <v>31.785499999999999</v>
      </c>
      <c r="AY13" s="187">
        <f>'[1]44094418Imp'!AW$194</f>
        <v>0</v>
      </c>
      <c r="AZ13" s="187">
        <f>'[1]44094418Imp'!AX$194</f>
        <v>0</v>
      </c>
      <c r="BA13" s="187">
        <f>'[1]44094418Imp'!AY$194</f>
        <v>0</v>
      </c>
      <c r="BB13" s="187">
        <f>'[1]44094418Imp'!AZ$194</f>
        <v>0</v>
      </c>
      <c r="BC13" s="188">
        <f>'[1]44094418Imp'!BA$194</f>
        <v>0</v>
      </c>
      <c r="BD13" s="368"/>
    </row>
    <row r="14" spans="1:56" ht="13" thickBot="1">
      <c r="B14" s="6" t="s">
        <v>78</v>
      </c>
      <c r="C14" s="125">
        <f t="shared" ref="C14:M14" si="4">SUM(C12:C12)-SUM(C13:C13)</f>
        <v>6.222999999999819E-5</v>
      </c>
      <c r="D14" s="126">
        <f t="shared" si="4"/>
        <v>1.45264279999998E-4</v>
      </c>
      <c r="E14" s="126">
        <f t="shared" si="4"/>
        <v>1.6896375999999984E-4</v>
      </c>
      <c r="F14" s="126">
        <f t="shared" si="4"/>
        <v>6.3979999999977388E-6</v>
      </c>
      <c r="G14" s="126">
        <f t="shared" si="4"/>
        <v>7.1524599999997496E-6</v>
      </c>
      <c r="H14" s="126">
        <f t="shared" si="4"/>
        <v>8.3138300000000498E-5</v>
      </c>
      <c r="I14" s="126">
        <f t="shared" si="4"/>
        <v>1.820544599999991E-4</v>
      </c>
      <c r="J14" s="127">
        <f t="shared" si="4"/>
        <v>1.3115493999999762E-4</v>
      </c>
      <c r="K14" s="127">
        <f t="shared" si="4"/>
        <v>1.3057155999999723E-4</v>
      </c>
      <c r="L14" s="127">
        <f t="shared" si="4"/>
        <v>3.8292814000000404E-4</v>
      </c>
      <c r="M14" s="126">
        <f t="shared" si="4"/>
        <v>1.8128641999999931E-4</v>
      </c>
      <c r="N14" s="126">
        <f>SUM(N12:N12)-SUM(N13:N13)</f>
        <v>4.1751332000000349E-4</v>
      </c>
      <c r="O14" s="126">
        <f t="shared" ref="O14:AA14" si="5">SUM(O12:O12)-SUM(O13:O13)</f>
        <v>5.5629658000000068E-4</v>
      </c>
      <c r="P14" s="126">
        <f t="shared" si="5"/>
        <v>9.215278800000018E-4</v>
      </c>
      <c r="Q14" s="126">
        <f t="shared" si="5"/>
        <v>9.3094498000000081E-4</v>
      </c>
      <c r="R14" s="126">
        <f t="shared" si="5"/>
        <v>5.755694000000311E-4</v>
      </c>
      <c r="S14" s="358">
        <f t="shared" si="5"/>
        <v>1.0010022400000068E-3</v>
      </c>
      <c r="T14" s="126">
        <f t="shared" si="5"/>
        <v>5.7597652000000721E-4</v>
      </c>
      <c r="U14" s="126">
        <f t="shared" si="5"/>
        <v>5.1283301999996422E-4</v>
      </c>
      <c r="V14" s="126">
        <f t="shared" si="5"/>
        <v>3.5563359999998823E-4</v>
      </c>
      <c r="W14" s="126">
        <f t="shared" si="5"/>
        <v>9.8037071999999836E-4</v>
      </c>
      <c r="X14" s="126">
        <f t="shared" si="5"/>
        <v>0</v>
      </c>
      <c r="Y14" s="126">
        <f t="shared" si="5"/>
        <v>0</v>
      </c>
      <c r="Z14" s="126">
        <f t="shared" si="5"/>
        <v>0</v>
      </c>
      <c r="AA14" s="126">
        <f t="shared" si="5"/>
        <v>0</v>
      </c>
      <c r="AB14" s="128">
        <f>SUM(AB12:AB12)-SUM(AB13:AB13)</f>
        <v>0</v>
      </c>
      <c r="AC14" s="38"/>
      <c r="AD14" s="369">
        <f t="shared" ref="AD14:BC14" si="6">SUM(AD12:AD12)-SUM(AD13:AD13)</f>
        <v>6.3000000000004164E-3</v>
      </c>
      <c r="AE14" s="370">
        <f t="shared" si="6"/>
        <v>0.15300000000000002</v>
      </c>
      <c r="AF14" s="370">
        <f t="shared" si="6"/>
        <v>0.20190000000000063</v>
      </c>
      <c r="AG14" s="370">
        <f t="shared" si="6"/>
        <v>3.2000000000005357E-3</v>
      </c>
      <c r="AH14" s="370">
        <f t="shared" si="6"/>
        <v>1.0299999999999088E-2</v>
      </c>
      <c r="AI14" s="370">
        <f t="shared" si="6"/>
        <v>8.4500000000000686E-2</v>
      </c>
      <c r="AJ14" s="370">
        <f t="shared" si="6"/>
        <v>0.16510000000000113</v>
      </c>
      <c r="AK14" s="370">
        <f t="shared" si="6"/>
        <v>0.13730000000000153</v>
      </c>
      <c r="AL14" s="370">
        <f t="shared" si="6"/>
        <v>0.19669999999999987</v>
      </c>
      <c r="AM14" s="370">
        <f t="shared" si="6"/>
        <v>0.33999999999999986</v>
      </c>
      <c r="AN14" s="370">
        <f t="shared" si="6"/>
        <v>0.21470000000000322</v>
      </c>
      <c r="AO14" s="370">
        <f t="shared" si="6"/>
        <v>0.37370000000000037</v>
      </c>
      <c r="AP14" s="370">
        <f t="shared" si="6"/>
        <v>0.81050000000000111</v>
      </c>
      <c r="AQ14" s="370">
        <f t="shared" si="6"/>
        <v>1.8408000000000051</v>
      </c>
      <c r="AR14" s="370">
        <f t="shared" si="6"/>
        <v>1.6949000000000005</v>
      </c>
      <c r="AS14" s="370">
        <f t="shared" si="6"/>
        <v>0.76950000000000429</v>
      </c>
      <c r="AT14" s="429">
        <f t="shared" si="6"/>
        <v>2.1955999999999989</v>
      </c>
      <c r="AU14" s="370">
        <f t="shared" si="6"/>
        <v>0.36550000000000793</v>
      </c>
      <c r="AV14" s="370">
        <f t="shared" si="6"/>
        <v>0.46880000000000521</v>
      </c>
      <c r="AW14" s="370">
        <f t="shared" si="6"/>
        <v>0.60050000000001091</v>
      </c>
      <c r="AX14" s="370">
        <f t="shared" si="6"/>
        <v>1.3505999999999858</v>
      </c>
      <c r="AY14" s="370">
        <f t="shared" si="6"/>
        <v>0</v>
      </c>
      <c r="AZ14" s="370">
        <f t="shared" si="6"/>
        <v>0</v>
      </c>
      <c r="BA14" s="370">
        <f t="shared" si="6"/>
        <v>0</v>
      </c>
      <c r="BB14" s="370">
        <f t="shared" si="6"/>
        <v>0</v>
      </c>
      <c r="BC14" s="371">
        <f t="shared" si="6"/>
        <v>0</v>
      </c>
      <c r="BD14" s="368"/>
    </row>
    <row r="15" spans="1:56" ht="13" thickTop="1">
      <c r="C15" s="47"/>
      <c r="D15" s="47"/>
      <c r="E15" s="47"/>
      <c r="F15" s="47"/>
      <c r="G15" s="47"/>
      <c r="H15" s="47"/>
      <c r="I15" s="47"/>
      <c r="J15" s="47"/>
      <c r="K15" s="47"/>
      <c r="L15" s="47"/>
      <c r="M15" s="47"/>
      <c r="N15" s="47"/>
      <c r="O15" s="47"/>
      <c r="P15" s="47"/>
      <c r="Q15" s="47"/>
      <c r="R15" s="47"/>
      <c r="S15" s="423"/>
      <c r="T15" s="47"/>
      <c r="U15" s="47"/>
      <c r="V15" s="47"/>
      <c r="W15" s="47"/>
      <c r="X15" s="47"/>
      <c r="Y15" s="47"/>
      <c r="Z15" s="47"/>
      <c r="AA15" s="47"/>
      <c r="AB15" s="47"/>
      <c r="AD15" s="47"/>
      <c r="AE15" s="47"/>
      <c r="AF15" s="47"/>
      <c r="AG15" s="47"/>
      <c r="AH15" s="47"/>
      <c r="AI15" s="47"/>
      <c r="AJ15" s="47"/>
      <c r="AK15" s="47"/>
      <c r="AL15" s="47"/>
      <c r="AM15" s="47"/>
      <c r="AN15" s="47"/>
      <c r="AO15" s="47"/>
      <c r="AP15" s="47"/>
      <c r="AQ15" s="47"/>
      <c r="AR15" s="47"/>
      <c r="AS15" s="47"/>
      <c r="AT15" s="438"/>
      <c r="AU15" s="47"/>
      <c r="AV15" s="47"/>
      <c r="AW15" s="47"/>
      <c r="AX15" s="47"/>
      <c r="AY15" s="47"/>
      <c r="AZ15" s="47"/>
      <c r="BA15" s="47"/>
      <c r="BB15" s="47"/>
      <c r="BC15" s="47"/>
    </row>
    <row r="16" spans="1:56">
      <c r="AD16" s="34"/>
      <c r="AE16" s="34"/>
      <c r="AF16" s="34"/>
      <c r="AG16" s="34"/>
      <c r="AH16" s="34"/>
      <c r="AI16" s="34"/>
      <c r="AJ16" s="34"/>
      <c r="AK16" s="34"/>
      <c r="AL16" s="34"/>
      <c r="AM16" s="34"/>
      <c r="AN16" s="34"/>
      <c r="AO16" s="34"/>
      <c r="AP16" s="34"/>
      <c r="AQ16" s="34"/>
      <c r="AR16" s="34"/>
      <c r="AS16" s="34"/>
      <c r="AT16" s="430"/>
      <c r="AU16" s="34"/>
      <c r="AV16" s="34"/>
      <c r="AW16" s="34"/>
      <c r="AX16" s="34"/>
      <c r="AY16" s="34"/>
      <c r="AZ16" s="34"/>
      <c r="BA16" s="34"/>
      <c r="BB16" s="34"/>
      <c r="BC16" s="34"/>
    </row>
    <row r="17" spans="30:55">
      <c r="AD17" s="34"/>
      <c r="AE17" s="34"/>
      <c r="AF17" s="34"/>
      <c r="AG17" s="34"/>
      <c r="AH17" s="34"/>
      <c r="AI17" s="34"/>
      <c r="AJ17" s="34"/>
      <c r="AK17" s="34"/>
      <c r="AL17" s="34"/>
      <c r="AM17" s="34"/>
      <c r="AN17" s="34"/>
      <c r="AO17" s="34"/>
      <c r="AP17" s="34"/>
      <c r="AQ17" s="34"/>
      <c r="AR17" s="34"/>
      <c r="AS17" s="34"/>
      <c r="AT17" s="430"/>
      <c r="AU17" s="34"/>
      <c r="AV17" s="34"/>
      <c r="AW17" s="34"/>
      <c r="AX17" s="34"/>
      <c r="AY17" s="34"/>
      <c r="AZ17" s="34"/>
      <c r="BA17" s="34"/>
      <c r="BB17" s="34"/>
      <c r="BC17" s="34"/>
    </row>
    <row r="18" spans="30:55">
      <c r="AD18" s="34"/>
      <c r="AE18" s="34"/>
      <c r="AF18" s="34"/>
      <c r="AG18" s="34"/>
      <c r="AH18" s="34"/>
      <c r="AI18" s="34"/>
      <c r="AJ18" s="34"/>
      <c r="AK18" s="34"/>
      <c r="AL18" s="34"/>
      <c r="AM18" s="34"/>
      <c r="AN18" s="34"/>
      <c r="AO18" s="34"/>
      <c r="AP18" s="34"/>
      <c r="AQ18" s="34"/>
      <c r="AR18" s="34"/>
      <c r="AS18" s="34"/>
      <c r="AT18" s="430"/>
      <c r="AU18" s="34"/>
      <c r="AV18" s="34"/>
      <c r="AW18" s="34"/>
      <c r="AX18" s="34"/>
      <c r="AY18" s="34"/>
      <c r="AZ18" s="34"/>
      <c r="BA18" s="34"/>
      <c r="BB18" s="34"/>
      <c r="BC18" s="34"/>
    </row>
    <row r="19" spans="30:55">
      <c r="AD19" s="34"/>
      <c r="AE19" s="34"/>
      <c r="AF19" s="34"/>
      <c r="AG19" s="34"/>
      <c r="AH19" s="34"/>
      <c r="AI19" s="34"/>
      <c r="AJ19" s="34"/>
      <c r="AK19" s="34"/>
      <c r="AL19" s="34"/>
      <c r="AM19" s="34"/>
      <c r="AN19" s="34"/>
      <c r="AO19" s="34"/>
      <c r="AP19" s="34"/>
      <c r="AQ19" s="34"/>
      <c r="AR19" s="34"/>
      <c r="AS19" s="34"/>
      <c r="AT19" s="430"/>
      <c r="AU19" s="34"/>
      <c r="AV19" s="34"/>
      <c r="AW19" s="34"/>
      <c r="AX19" s="34"/>
      <c r="AY19" s="34"/>
      <c r="AZ19" s="34"/>
      <c r="BA19" s="34"/>
      <c r="BB19" s="34"/>
      <c r="BC19" s="34"/>
    </row>
    <row r="20" spans="30:55">
      <c r="AD20" s="34"/>
      <c r="AE20" s="34"/>
      <c r="AF20" s="34"/>
      <c r="AG20" s="34"/>
      <c r="AH20" s="34"/>
      <c r="AI20" s="34"/>
      <c r="AJ20" s="34"/>
      <c r="AK20" s="34"/>
      <c r="AL20" s="34"/>
      <c r="AM20" s="34"/>
      <c r="AN20" s="34"/>
      <c r="AO20" s="34"/>
      <c r="AP20" s="34"/>
      <c r="AQ20" s="34"/>
      <c r="AR20" s="34"/>
      <c r="AS20" s="34"/>
      <c r="AT20" s="430"/>
      <c r="AU20" s="34"/>
      <c r="AV20" s="34"/>
      <c r="AW20" s="34"/>
      <c r="AX20" s="34"/>
      <c r="AY20" s="34"/>
      <c r="AZ20" s="34"/>
      <c r="BA20" s="34"/>
      <c r="BB20" s="34"/>
      <c r="BC20" s="34"/>
    </row>
    <row r="21" spans="30:55">
      <c r="AD21" s="34"/>
      <c r="AE21" s="34"/>
      <c r="AF21" s="34"/>
      <c r="AG21" s="34"/>
      <c r="AH21" s="34"/>
      <c r="AI21" s="34"/>
      <c r="AJ21" s="34"/>
      <c r="AK21" s="34"/>
      <c r="AL21" s="34"/>
      <c r="AM21" s="34"/>
      <c r="AN21" s="34"/>
      <c r="AO21" s="34"/>
      <c r="AP21" s="34"/>
      <c r="AQ21" s="34"/>
      <c r="AR21" s="34"/>
      <c r="AS21" s="34"/>
      <c r="AT21" s="430"/>
      <c r="AU21" s="34"/>
      <c r="AV21" s="34"/>
      <c r="AW21" s="34"/>
      <c r="AX21" s="34"/>
      <c r="AY21" s="34"/>
      <c r="AZ21" s="34"/>
      <c r="BA21" s="34"/>
      <c r="BB21" s="34"/>
      <c r="BC21" s="34"/>
    </row>
    <row r="22" spans="30:55">
      <c r="AD22" s="34"/>
      <c r="AE22" s="34"/>
      <c r="AF22" s="34"/>
      <c r="AG22" s="34"/>
      <c r="AH22" s="34"/>
      <c r="AI22" s="34"/>
      <c r="AJ22" s="34"/>
      <c r="AK22" s="34"/>
      <c r="AL22" s="34"/>
      <c r="AM22" s="34"/>
      <c r="AN22" s="34"/>
      <c r="AO22" s="34"/>
      <c r="AP22" s="34"/>
      <c r="AQ22" s="34"/>
      <c r="AR22" s="34"/>
      <c r="AS22" s="34"/>
      <c r="AT22" s="430"/>
      <c r="AU22" s="34"/>
      <c r="AV22" s="34"/>
      <c r="AW22" s="34"/>
      <c r="AX22" s="34"/>
      <c r="AY22" s="34"/>
      <c r="AZ22" s="34"/>
      <c r="BA22" s="34"/>
      <c r="BB22" s="34"/>
      <c r="BC22" s="34"/>
    </row>
    <row r="23" spans="30:55">
      <c r="AD23" s="34"/>
      <c r="AE23" s="34"/>
      <c r="AF23" s="34"/>
      <c r="AG23" s="34"/>
      <c r="AH23" s="34"/>
      <c r="AI23" s="34"/>
      <c r="AJ23" s="34"/>
      <c r="AK23" s="34"/>
      <c r="AL23" s="34"/>
      <c r="AM23" s="34"/>
      <c r="AN23" s="34"/>
      <c r="AO23" s="34"/>
      <c r="AP23" s="34"/>
      <c r="AQ23" s="34"/>
      <c r="AR23" s="34"/>
      <c r="AS23" s="34"/>
      <c r="AT23" s="430"/>
      <c r="AU23" s="34"/>
      <c r="AV23" s="34"/>
      <c r="AW23" s="34"/>
      <c r="AX23" s="34"/>
      <c r="AY23" s="34"/>
      <c r="AZ23" s="34"/>
      <c r="BA23" s="34"/>
      <c r="BB23" s="34"/>
      <c r="BC23" s="34"/>
    </row>
    <row r="24" spans="30:55">
      <c r="AD24" s="34"/>
      <c r="AE24" s="34"/>
      <c r="AF24" s="34"/>
      <c r="AG24" s="34"/>
      <c r="AH24" s="34"/>
      <c r="AI24" s="34"/>
      <c r="AJ24" s="34"/>
      <c r="AK24" s="34"/>
      <c r="AL24" s="34"/>
      <c r="AM24" s="34"/>
      <c r="AN24" s="34"/>
      <c r="AO24" s="34"/>
      <c r="AP24" s="34"/>
      <c r="AQ24" s="34"/>
      <c r="AR24" s="34"/>
      <c r="AS24" s="34"/>
      <c r="AT24" s="430"/>
      <c r="AU24" s="34"/>
      <c r="AV24" s="34"/>
      <c r="AW24" s="34"/>
      <c r="AX24" s="34"/>
      <c r="AY24" s="34"/>
      <c r="AZ24" s="34"/>
      <c r="BA24" s="34"/>
      <c r="BB24" s="34"/>
      <c r="BC24" s="34"/>
    </row>
    <row r="25" spans="30:55">
      <c r="AD25" s="34"/>
      <c r="AE25" s="34"/>
      <c r="AF25" s="34"/>
      <c r="AG25" s="34"/>
      <c r="AH25" s="34"/>
      <c r="AI25" s="34"/>
      <c r="AJ25" s="34"/>
      <c r="AK25" s="34"/>
      <c r="AL25" s="34"/>
      <c r="AM25" s="34"/>
      <c r="AN25" s="34"/>
      <c r="AO25" s="34"/>
      <c r="AP25" s="34"/>
      <c r="AQ25" s="34"/>
      <c r="AR25" s="34"/>
      <c r="AS25" s="34"/>
      <c r="AT25" s="430"/>
      <c r="AU25" s="34"/>
      <c r="AV25" s="34"/>
      <c r="AW25" s="34"/>
      <c r="AX25" s="34"/>
      <c r="AY25" s="34"/>
      <c r="AZ25" s="34"/>
      <c r="BA25" s="34"/>
      <c r="BB25" s="34"/>
      <c r="BC25" s="34"/>
    </row>
    <row r="26" spans="30:55">
      <c r="AD26" s="34"/>
      <c r="AE26" s="34"/>
      <c r="AF26" s="34"/>
      <c r="AG26" s="34"/>
      <c r="AH26" s="34"/>
      <c r="AI26" s="34"/>
      <c r="AJ26" s="34"/>
      <c r="AK26" s="34"/>
      <c r="AL26" s="34"/>
      <c r="AM26" s="34"/>
      <c r="AN26" s="34"/>
      <c r="AO26" s="34"/>
      <c r="AP26" s="34"/>
      <c r="AQ26" s="34"/>
      <c r="AR26" s="34"/>
      <c r="AS26" s="34"/>
      <c r="AT26" s="430"/>
      <c r="AU26" s="34"/>
      <c r="AV26" s="34"/>
      <c r="AW26" s="34"/>
      <c r="AX26" s="34"/>
      <c r="AY26" s="34"/>
      <c r="AZ26" s="34"/>
      <c r="BA26" s="34"/>
      <c r="BB26" s="34"/>
      <c r="BC26" s="34"/>
    </row>
    <row r="27" spans="30:55">
      <c r="AD27" s="34"/>
      <c r="AE27" s="34"/>
      <c r="AF27" s="34"/>
      <c r="AG27" s="34"/>
      <c r="AH27" s="34"/>
      <c r="AI27" s="34"/>
      <c r="AJ27" s="34"/>
      <c r="AK27" s="34"/>
      <c r="AL27" s="34"/>
      <c r="AM27" s="34"/>
      <c r="AN27" s="34"/>
      <c r="AO27" s="34"/>
      <c r="AP27" s="34"/>
      <c r="AQ27" s="34"/>
      <c r="AR27" s="34"/>
      <c r="AS27" s="34"/>
      <c r="AT27" s="430"/>
      <c r="AU27" s="34"/>
      <c r="AV27" s="34"/>
      <c r="AW27" s="34"/>
      <c r="AX27" s="34"/>
      <c r="AY27" s="34"/>
      <c r="AZ27" s="34"/>
      <c r="BA27" s="34"/>
      <c r="BB27" s="34"/>
      <c r="BC27" s="34"/>
    </row>
    <row r="28" spans="30:55">
      <c r="AD28" s="34"/>
      <c r="AE28" s="34"/>
      <c r="AF28" s="34"/>
      <c r="AG28" s="34"/>
      <c r="AH28" s="34"/>
      <c r="AI28" s="34"/>
      <c r="AJ28" s="34"/>
      <c r="AK28" s="34"/>
      <c r="AL28" s="34"/>
      <c r="AM28" s="34"/>
      <c r="AN28" s="34"/>
      <c r="AO28" s="34"/>
      <c r="AP28" s="34"/>
      <c r="AQ28" s="34"/>
      <c r="AR28" s="34"/>
      <c r="AS28" s="34"/>
      <c r="AT28" s="430"/>
      <c r="AU28" s="34"/>
      <c r="AV28" s="34"/>
      <c r="AW28" s="34"/>
      <c r="AX28" s="34"/>
      <c r="AY28" s="34"/>
      <c r="AZ28" s="34"/>
      <c r="BA28" s="34"/>
      <c r="BB28" s="34"/>
      <c r="BC28" s="34"/>
    </row>
    <row r="29" spans="30:55">
      <c r="AD29" s="34"/>
      <c r="AE29" s="34"/>
      <c r="AF29" s="34"/>
      <c r="AG29" s="34"/>
      <c r="AH29" s="34"/>
      <c r="AI29" s="34"/>
      <c r="AJ29" s="34"/>
      <c r="AK29" s="34"/>
      <c r="AL29" s="34"/>
      <c r="AM29" s="34"/>
      <c r="AN29" s="34"/>
      <c r="AO29" s="34"/>
      <c r="AP29" s="34"/>
      <c r="AQ29" s="34"/>
      <c r="AR29" s="34"/>
      <c r="AS29" s="34"/>
      <c r="AT29" s="430"/>
      <c r="AU29" s="34"/>
      <c r="AV29" s="34"/>
      <c r="AW29" s="34"/>
      <c r="AX29" s="34"/>
      <c r="AY29" s="34"/>
      <c r="AZ29" s="34"/>
      <c r="BA29" s="34"/>
      <c r="BB29" s="34"/>
      <c r="BC29" s="34"/>
    </row>
    <row r="30" spans="30:55">
      <c r="AD30" s="34"/>
      <c r="AE30" s="34"/>
      <c r="AF30" s="34"/>
      <c r="AG30" s="34"/>
      <c r="AH30" s="34"/>
      <c r="AI30" s="34"/>
      <c r="AJ30" s="34"/>
      <c r="AK30" s="34"/>
      <c r="AL30" s="34"/>
      <c r="AM30" s="34"/>
      <c r="AN30" s="34"/>
      <c r="AO30" s="34"/>
      <c r="AP30" s="34"/>
      <c r="AQ30" s="34"/>
      <c r="AR30" s="34"/>
      <c r="AS30" s="34"/>
      <c r="AT30" s="430"/>
      <c r="AU30" s="34"/>
      <c r="AV30" s="34"/>
      <c r="AW30" s="34"/>
      <c r="AX30" s="34"/>
      <c r="AY30" s="34"/>
      <c r="AZ30" s="34"/>
      <c r="BA30" s="34"/>
      <c r="BB30" s="34"/>
      <c r="BC30" s="34"/>
    </row>
    <row r="31" spans="30:55">
      <c r="AD31" s="34"/>
      <c r="AE31" s="34"/>
      <c r="AF31" s="34"/>
      <c r="AG31" s="34"/>
      <c r="AH31" s="34"/>
      <c r="AI31" s="34"/>
      <c r="AJ31" s="34"/>
      <c r="AK31" s="34"/>
      <c r="AL31" s="34"/>
      <c r="AM31" s="34"/>
      <c r="AN31" s="34"/>
      <c r="AO31" s="34"/>
      <c r="AP31" s="34"/>
      <c r="AQ31" s="34"/>
      <c r="AR31" s="34"/>
      <c r="AS31" s="34"/>
      <c r="AT31" s="430"/>
      <c r="AU31" s="34"/>
      <c r="AV31" s="34"/>
      <c r="AW31" s="34"/>
      <c r="AX31" s="34"/>
      <c r="AY31" s="34"/>
      <c r="AZ31" s="34"/>
      <c r="BA31" s="34"/>
      <c r="BB31" s="34"/>
      <c r="BC31" s="34"/>
    </row>
    <row r="32" spans="30:55">
      <c r="AD32" s="34"/>
      <c r="AE32" s="34"/>
      <c r="AF32" s="34"/>
      <c r="AG32" s="34"/>
      <c r="AH32" s="34"/>
      <c r="AI32" s="34"/>
      <c r="AJ32" s="34"/>
      <c r="AK32" s="34"/>
      <c r="AL32" s="34"/>
      <c r="AM32" s="34"/>
      <c r="AN32" s="34"/>
      <c r="AO32" s="34"/>
      <c r="AP32" s="34"/>
      <c r="AQ32" s="34"/>
      <c r="AR32" s="34"/>
      <c r="AS32" s="34"/>
      <c r="AT32" s="430"/>
      <c r="AU32" s="34"/>
      <c r="AV32" s="34"/>
      <c r="AW32" s="34"/>
      <c r="AX32" s="34"/>
      <c r="AY32" s="34"/>
      <c r="AZ32" s="34"/>
      <c r="BA32" s="34"/>
      <c r="BB32" s="34"/>
      <c r="BC32" s="34"/>
    </row>
    <row r="33" spans="30:55">
      <c r="AD33" s="34"/>
      <c r="AE33" s="34"/>
      <c r="AF33" s="34"/>
      <c r="AG33" s="34"/>
      <c r="AH33" s="34"/>
      <c r="AI33" s="34"/>
      <c r="AJ33" s="34"/>
      <c r="AK33" s="34"/>
      <c r="AL33" s="34"/>
      <c r="AM33" s="34"/>
      <c r="AN33" s="34"/>
      <c r="AO33" s="34"/>
      <c r="AP33" s="34"/>
      <c r="AQ33" s="34"/>
      <c r="AR33" s="34"/>
      <c r="AS33" s="34"/>
      <c r="AT33" s="430"/>
      <c r="AU33" s="34"/>
      <c r="AV33" s="34"/>
      <c r="AW33" s="34"/>
      <c r="AX33" s="34"/>
      <c r="AY33" s="34"/>
      <c r="AZ33" s="34"/>
      <c r="BA33" s="34"/>
      <c r="BB33" s="34"/>
      <c r="BC33" s="34"/>
    </row>
    <row r="34" spans="30:55">
      <c r="AD34" s="34"/>
      <c r="AE34" s="34"/>
      <c r="AF34" s="34"/>
      <c r="AG34" s="34"/>
      <c r="AH34" s="34"/>
      <c r="AI34" s="34"/>
      <c r="AJ34" s="34"/>
      <c r="AK34" s="34"/>
      <c r="AL34" s="34"/>
      <c r="AM34" s="34"/>
      <c r="AN34" s="34"/>
      <c r="AO34" s="34"/>
      <c r="AP34" s="34"/>
      <c r="AQ34" s="34"/>
      <c r="AR34" s="34"/>
      <c r="AS34" s="34"/>
      <c r="AT34" s="430"/>
      <c r="AU34" s="34"/>
      <c r="AV34" s="34"/>
      <c r="AW34" s="34"/>
      <c r="AX34" s="34"/>
      <c r="AY34" s="34"/>
      <c r="AZ34" s="34"/>
      <c r="BA34" s="34"/>
      <c r="BB34" s="34"/>
      <c r="BC34" s="34"/>
    </row>
    <row r="35" spans="30:55">
      <c r="AD35" s="34"/>
      <c r="AE35" s="34"/>
      <c r="AF35" s="34"/>
      <c r="AG35" s="34"/>
      <c r="AH35" s="34"/>
      <c r="AI35" s="34"/>
      <c r="AJ35" s="34"/>
      <c r="AK35" s="34"/>
      <c r="AL35" s="34"/>
      <c r="AM35" s="34"/>
      <c r="AN35" s="34"/>
      <c r="AO35" s="34"/>
      <c r="AP35" s="34"/>
      <c r="AQ35" s="34"/>
      <c r="AR35" s="34"/>
      <c r="AS35" s="34"/>
      <c r="AT35" s="430"/>
      <c r="AU35" s="34"/>
      <c r="AV35" s="34"/>
      <c r="AW35" s="34"/>
      <c r="AX35" s="34"/>
      <c r="AY35" s="34"/>
      <c r="AZ35" s="34"/>
      <c r="BA35" s="34"/>
      <c r="BB35" s="34"/>
      <c r="BC35" s="34"/>
    </row>
    <row r="36" spans="30:55">
      <c r="AD36" s="34"/>
      <c r="AE36" s="34"/>
      <c r="AF36" s="34"/>
      <c r="AG36" s="34"/>
      <c r="AH36" s="34"/>
      <c r="AI36" s="34"/>
      <c r="AJ36" s="34"/>
      <c r="AK36" s="34"/>
      <c r="AL36" s="34"/>
      <c r="AM36" s="34"/>
      <c r="AN36" s="34"/>
      <c r="AO36" s="34"/>
      <c r="AP36" s="34"/>
      <c r="AQ36" s="34"/>
      <c r="AR36" s="34"/>
      <c r="AS36" s="34"/>
      <c r="AT36" s="430"/>
      <c r="AU36" s="34"/>
      <c r="AV36" s="34"/>
      <c r="AW36" s="34"/>
      <c r="AX36" s="34"/>
      <c r="AY36" s="34"/>
      <c r="AZ36" s="34"/>
      <c r="BA36" s="34"/>
      <c r="BB36" s="34"/>
      <c r="BC36" s="34"/>
    </row>
    <row r="37" spans="30:55">
      <c r="AD37" s="34"/>
      <c r="AE37" s="34"/>
      <c r="AF37" s="34"/>
      <c r="AG37" s="34"/>
      <c r="AH37" s="34"/>
      <c r="AI37" s="34"/>
      <c r="AJ37" s="34"/>
      <c r="AK37" s="34"/>
      <c r="AL37" s="34"/>
      <c r="AM37" s="34"/>
      <c r="AN37" s="34"/>
      <c r="AO37" s="34"/>
      <c r="AP37" s="34"/>
      <c r="AQ37" s="34"/>
      <c r="AR37" s="34"/>
      <c r="AS37" s="34"/>
      <c r="AT37" s="430"/>
      <c r="AU37" s="34"/>
      <c r="AV37" s="34"/>
      <c r="AW37" s="34"/>
      <c r="AX37" s="34"/>
      <c r="AY37" s="34"/>
      <c r="AZ37" s="34"/>
      <c r="BA37" s="34"/>
      <c r="BB37" s="34"/>
      <c r="BC37" s="34"/>
    </row>
    <row r="38" spans="30:55">
      <c r="AD38" s="34"/>
      <c r="AE38" s="34"/>
      <c r="AF38" s="34"/>
      <c r="AG38" s="34"/>
      <c r="AH38" s="34"/>
      <c r="AI38" s="34"/>
      <c r="AJ38" s="34"/>
      <c r="AK38" s="34"/>
      <c r="AL38" s="34"/>
      <c r="AM38" s="34"/>
      <c r="AN38" s="34"/>
      <c r="AO38" s="34"/>
      <c r="AP38" s="34"/>
      <c r="AQ38" s="34"/>
      <c r="AR38" s="34"/>
      <c r="AS38" s="34"/>
      <c r="AT38" s="430"/>
      <c r="AU38" s="34"/>
      <c r="AV38" s="34"/>
      <c r="AW38" s="34"/>
      <c r="AX38" s="34"/>
      <c r="AY38" s="34"/>
      <c r="AZ38" s="34"/>
      <c r="BA38" s="34"/>
      <c r="BB38" s="34"/>
      <c r="BC38" s="34"/>
    </row>
    <row r="39" spans="30:55">
      <c r="AD39" s="34"/>
      <c r="AE39" s="34"/>
      <c r="AF39" s="34"/>
      <c r="AG39" s="34"/>
      <c r="AH39" s="34"/>
      <c r="AI39" s="34"/>
      <c r="AJ39" s="34"/>
      <c r="AK39" s="34"/>
      <c r="AL39" s="34"/>
      <c r="AM39" s="34"/>
      <c r="AN39" s="34"/>
      <c r="AO39" s="34"/>
      <c r="AP39" s="34"/>
      <c r="AQ39" s="34"/>
      <c r="AR39" s="34"/>
      <c r="AS39" s="34"/>
      <c r="AT39" s="430"/>
      <c r="AU39" s="34"/>
      <c r="AV39" s="34"/>
      <c r="AW39" s="34"/>
      <c r="AX39" s="34"/>
      <c r="AY39" s="34"/>
      <c r="AZ39" s="34"/>
      <c r="BA39" s="34"/>
      <c r="BB39" s="34"/>
      <c r="BC39" s="34"/>
    </row>
    <row r="40" spans="30:55">
      <c r="AD40" s="34"/>
      <c r="AE40" s="34"/>
      <c r="AF40" s="34"/>
      <c r="AG40" s="34"/>
      <c r="AH40" s="34"/>
      <c r="AI40" s="34"/>
      <c r="AJ40" s="34"/>
      <c r="AK40" s="34"/>
      <c r="AL40" s="34"/>
      <c r="AM40" s="34"/>
      <c r="AN40" s="34"/>
      <c r="AO40" s="34"/>
      <c r="AP40" s="34"/>
      <c r="AQ40" s="34"/>
      <c r="AR40" s="34"/>
      <c r="AS40" s="34"/>
      <c r="AT40" s="430"/>
      <c r="AU40" s="34"/>
      <c r="AV40" s="34"/>
      <c r="AW40" s="34"/>
      <c r="AX40" s="34"/>
      <c r="AY40" s="34"/>
      <c r="AZ40" s="34"/>
      <c r="BA40" s="34"/>
      <c r="BB40" s="34"/>
      <c r="BC40" s="34"/>
    </row>
    <row r="41" spans="30:55">
      <c r="AD41" s="34"/>
      <c r="AE41" s="34"/>
      <c r="AF41" s="34"/>
      <c r="AG41" s="34"/>
      <c r="AH41" s="34"/>
      <c r="AI41" s="34"/>
      <c r="AJ41" s="34"/>
      <c r="AK41" s="34"/>
      <c r="AL41" s="34"/>
      <c r="AM41" s="34"/>
      <c r="AN41" s="34"/>
      <c r="AO41" s="34"/>
      <c r="AP41" s="34"/>
      <c r="AQ41" s="34"/>
      <c r="AR41" s="34"/>
      <c r="AS41" s="34"/>
      <c r="AT41" s="430"/>
      <c r="AU41" s="34"/>
      <c r="AV41" s="34"/>
      <c r="AW41" s="34"/>
      <c r="AX41" s="34"/>
      <c r="AY41" s="34"/>
      <c r="AZ41" s="34"/>
      <c r="BA41" s="34"/>
      <c r="BB41" s="34"/>
      <c r="BC41" s="34"/>
    </row>
    <row r="42" spans="30:55">
      <c r="AD42" s="34"/>
      <c r="AE42" s="34"/>
      <c r="AF42" s="34"/>
      <c r="AG42" s="34"/>
      <c r="AH42" s="34"/>
      <c r="AI42" s="34"/>
      <c r="AJ42" s="34"/>
      <c r="AK42" s="34"/>
      <c r="AL42" s="34"/>
      <c r="AM42" s="34"/>
      <c r="AN42" s="34"/>
      <c r="AO42" s="34"/>
      <c r="AP42" s="34"/>
      <c r="AQ42" s="34"/>
      <c r="AR42" s="34"/>
      <c r="AS42" s="34"/>
      <c r="AT42" s="430"/>
      <c r="AU42" s="34"/>
      <c r="AV42" s="34"/>
      <c r="AW42" s="34"/>
      <c r="AX42" s="34"/>
      <c r="AY42" s="34"/>
      <c r="AZ42" s="34"/>
      <c r="BA42" s="34"/>
      <c r="BB42" s="34"/>
      <c r="BC42" s="34"/>
    </row>
    <row r="43" spans="30:55">
      <c r="AD43" s="34"/>
      <c r="AE43" s="34"/>
      <c r="AF43" s="34"/>
      <c r="AG43" s="34"/>
      <c r="AH43" s="34"/>
      <c r="AI43" s="34"/>
      <c r="AJ43" s="34"/>
      <c r="AK43" s="34"/>
      <c r="AL43" s="34"/>
      <c r="AM43" s="34"/>
      <c r="AN43" s="34"/>
      <c r="AO43" s="34"/>
      <c r="AP43" s="34"/>
      <c r="AQ43" s="34"/>
      <c r="AR43" s="34"/>
      <c r="AS43" s="34"/>
      <c r="AT43" s="430"/>
      <c r="AU43" s="34"/>
      <c r="AV43" s="34"/>
      <c r="AW43" s="34"/>
      <c r="AX43" s="34"/>
      <c r="AY43" s="34"/>
      <c r="AZ43" s="34"/>
      <c r="BA43" s="34"/>
      <c r="BB43" s="34"/>
      <c r="BC43" s="34"/>
    </row>
    <row r="44" spans="30:55">
      <c r="AD44" s="34"/>
      <c r="AE44" s="34"/>
      <c r="AF44" s="34"/>
      <c r="AG44" s="34"/>
      <c r="AH44" s="34"/>
      <c r="AI44" s="34"/>
      <c r="AJ44" s="34"/>
      <c r="AK44" s="34"/>
      <c r="AL44" s="34"/>
      <c r="AM44" s="34"/>
      <c r="AN44" s="34"/>
      <c r="AO44" s="34"/>
      <c r="AP44" s="34"/>
      <c r="AQ44" s="34"/>
      <c r="AR44" s="34"/>
      <c r="AS44" s="34"/>
      <c r="AT44" s="430"/>
      <c r="AU44" s="34"/>
      <c r="AV44" s="34"/>
      <c r="AW44" s="34"/>
      <c r="AX44" s="34"/>
      <c r="AY44" s="34"/>
      <c r="AZ44" s="34"/>
      <c r="BA44" s="34"/>
      <c r="BB44" s="34"/>
      <c r="BC44" s="34"/>
    </row>
    <row r="45" spans="30:55">
      <c r="AD45" s="34"/>
      <c r="AE45" s="34"/>
      <c r="AF45" s="34"/>
      <c r="AG45" s="34"/>
      <c r="AH45" s="34"/>
      <c r="AI45" s="34"/>
      <c r="AJ45" s="34"/>
      <c r="AK45" s="34"/>
      <c r="AL45" s="34"/>
      <c r="AM45" s="34"/>
      <c r="AN45" s="34"/>
      <c r="AO45" s="34"/>
      <c r="AP45" s="34"/>
      <c r="AQ45" s="34"/>
      <c r="AR45" s="34"/>
      <c r="AS45" s="34"/>
      <c r="AT45" s="430"/>
      <c r="AU45" s="34"/>
      <c r="AV45" s="34"/>
      <c r="AW45" s="34"/>
      <c r="AX45" s="34"/>
      <c r="AY45" s="34"/>
      <c r="AZ45" s="34"/>
      <c r="BA45" s="34"/>
      <c r="BB45" s="34"/>
      <c r="BC45" s="34"/>
    </row>
    <row r="46" spans="30:55">
      <c r="AD46" s="34"/>
      <c r="AE46" s="34"/>
      <c r="AF46" s="34"/>
      <c r="AG46" s="34"/>
      <c r="AH46" s="34"/>
      <c r="AI46" s="34"/>
      <c r="AJ46" s="34"/>
      <c r="AK46" s="34"/>
      <c r="AL46" s="34"/>
      <c r="AM46" s="34"/>
      <c r="AN46" s="34"/>
      <c r="AO46" s="34"/>
      <c r="AP46" s="34"/>
      <c r="AQ46" s="34"/>
      <c r="AR46" s="34"/>
      <c r="AS46" s="34"/>
      <c r="AT46" s="430"/>
      <c r="AU46" s="34"/>
      <c r="AV46" s="34"/>
      <c r="AW46" s="34"/>
      <c r="AX46" s="34"/>
      <c r="AY46" s="34"/>
      <c r="AZ46" s="34"/>
      <c r="BA46" s="34"/>
      <c r="BB46" s="34"/>
      <c r="BC46" s="34"/>
    </row>
    <row r="47" spans="30:55">
      <c r="AD47" s="34"/>
      <c r="AE47" s="34"/>
      <c r="AF47" s="34"/>
      <c r="AG47" s="34"/>
      <c r="AH47" s="34"/>
      <c r="AI47" s="34"/>
      <c r="AJ47" s="34"/>
      <c r="AK47" s="34"/>
      <c r="AL47" s="34"/>
      <c r="AM47" s="34"/>
      <c r="AN47" s="34"/>
      <c r="AO47" s="34"/>
      <c r="AP47" s="34"/>
      <c r="AQ47" s="34"/>
      <c r="AR47" s="34"/>
      <c r="AS47" s="34"/>
      <c r="AT47" s="430"/>
      <c r="AU47" s="34"/>
      <c r="AV47" s="34"/>
      <c r="AW47" s="34"/>
      <c r="AX47" s="34"/>
      <c r="AY47" s="34"/>
      <c r="AZ47" s="34"/>
      <c r="BA47" s="34"/>
      <c r="BB47" s="34"/>
      <c r="BC47" s="34"/>
    </row>
    <row r="48" spans="30:55">
      <c r="AD48" s="34"/>
      <c r="AE48" s="34"/>
      <c r="AF48" s="34"/>
      <c r="AG48" s="34"/>
      <c r="AH48" s="34"/>
      <c r="AI48" s="34"/>
      <c r="AJ48" s="34"/>
      <c r="AK48" s="34"/>
      <c r="AL48" s="34"/>
      <c r="AM48" s="34"/>
      <c r="AN48" s="34"/>
      <c r="AO48" s="34"/>
      <c r="AP48" s="34"/>
      <c r="AQ48" s="34"/>
      <c r="AR48" s="34"/>
      <c r="AS48" s="34"/>
      <c r="AT48" s="430"/>
      <c r="AU48" s="34"/>
      <c r="AV48" s="34"/>
      <c r="AW48" s="34"/>
      <c r="AX48" s="34"/>
      <c r="AY48" s="34"/>
      <c r="AZ48" s="34"/>
      <c r="BA48" s="34"/>
      <c r="BB48" s="34"/>
      <c r="BC48" s="34"/>
    </row>
    <row r="49" spans="30:55">
      <c r="AD49" s="34"/>
      <c r="AE49" s="34"/>
      <c r="AF49" s="34"/>
      <c r="AG49" s="34"/>
      <c r="AH49" s="34"/>
      <c r="AI49" s="34"/>
      <c r="AJ49" s="34"/>
      <c r="AK49" s="34"/>
      <c r="AL49" s="34"/>
      <c r="AM49" s="34"/>
      <c r="AN49" s="34"/>
      <c r="AO49" s="34"/>
      <c r="AP49" s="34"/>
      <c r="AQ49" s="34"/>
      <c r="AR49" s="34"/>
      <c r="AS49" s="34"/>
      <c r="AT49" s="430"/>
      <c r="AU49" s="34"/>
      <c r="AV49" s="34"/>
      <c r="AW49" s="34"/>
      <c r="AX49" s="34"/>
      <c r="AY49" s="34"/>
      <c r="AZ49" s="34"/>
      <c r="BA49" s="34"/>
      <c r="BB49" s="34"/>
      <c r="BC49" s="34"/>
    </row>
    <row r="50" spans="30:55">
      <c r="AD50" s="34"/>
      <c r="AE50" s="34"/>
      <c r="AF50" s="34"/>
      <c r="AG50" s="34"/>
      <c r="AH50" s="34"/>
      <c r="AI50" s="34"/>
      <c r="AJ50" s="34"/>
      <c r="AK50" s="34"/>
      <c r="AL50" s="34"/>
      <c r="AM50" s="34"/>
      <c r="AN50" s="34"/>
      <c r="AO50" s="34"/>
      <c r="AP50" s="34"/>
      <c r="AQ50" s="34"/>
      <c r="AR50" s="34"/>
      <c r="AS50" s="34"/>
      <c r="AT50" s="430"/>
      <c r="AU50" s="34"/>
      <c r="AV50" s="34"/>
      <c r="AW50" s="34"/>
      <c r="AX50" s="34"/>
      <c r="AY50" s="34"/>
      <c r="AZ50" s="34"/>
      <c r="BA50" s="34"/>
      <c r="BB50" s="34"/>
      <c r="BC50" s="34"/>
    </row>
    <row r="51" spans="30:55">
      <c r="AD51" s="34"/>
      <c r="AE51" s="34"/>
      <c r="AF51" s="34"/>
      <c r="AG51" s="34"/>
      <c r="AH51" s="34"/>
      <c r="AI51" s="34"/>
      <c r="AJ51" s="34"/>
      <c r="AK51" s="34"/>
      <c r="AL51" s="34"/>
      <c r="AM51" s="34"/>
      <c r="AN51" s="34"/>
      <c r="AO51" s="34"/>
      <c r="AP51" s="34"/>
      <c r="AQ51" s="34"/>
      <c r="AR51" s="34"/>
      <c r="AS51" s="34"/>
      <c r="AT51" s="430"/>
      <c r="AU51" s="34"/>
      <c r="AV51" s="34"/>
      <c r="AW51" s="34"/>
      <c r="AX51" s="34"/>
      <c r="AY51" s="34"/>
      <c r="AZ51" s="34"/>
      <c r="BA51" s="34"/>
      <c r="BB51" s="34"/>
      <c r="BC51" s="34"/>
    </row>
    <row r="52" spans="30:55">
      <c r="AD52" s="34"/>
      <c r="AE52" s="34"/>
      <c r="AF52" s="34"/>
      <c r="AG52" s="34"/>
      <c r="AH52" s="34"/>
      <c r="AI52" s="34"/>
      <c r="AJ52" s="34"/>
      <c r="AK52" s="34"/>
      <c r="AL52" s="34"/>
      <c r="AM52" s="34"/>
      <c r="AN52" s="34"/>
      <c r="AO52" s="34"/>
      <c r="AP52" s="34"/>
      <c r="AQ52" s="34"/>
      <c r="AR52" s="34"/>
      <c r="AS52" s="34"/>
      <c r="AT52" s="430"/>
      <c r="AU52" s="34"/>
      <c r="AV52" s="34"/>
      <c r="AW52" s="34"/>
      <c r="AX52" s="34"/>
      <c r="AY52" s="34"/>
      <c r="AZ52" s="34"/>
      <c r="BA52" s="34"/>
      <c r="BB52" s="34"/>
      <c r="BC52" s="34"/>
    </row>
    <row r="53" spans="30:55">
      <c r="AD53" s="34"/>
      <c r="AE53" s="34"/>
      <c r="AF53" s="34"/>
      <c r="AG53" s="34"/>
      <c r="AH53" s="34"/>
      <c r="AI53" s="34"/>
      <c r="AJ53" s="34"/>
      <c r="AK53" s="34"/>
      <c r="AL53" s="34"/>
      <c r="AM53" s="34"/>
      <c r="AN53" s="34"/>
      <c r="AO53" s="34"/>
      <c r="AP53" s="34"/>
      <c r="AQ53" s="34"/>
      <c r="AR53" s="34"/>
      <c r="AS53" s="34"/>
      <c r="AT53" s="430"/>
      <c r="AU53" s="34"/>
      <c r="AV53" s="34"/>
      <c r="AW53" s="34"/>
      <c r="AX53" s="34"/>
      <c r="AY53" s="34"/>
      <c r="AZ53" s="34"/>
      <c r="BA53" s="34"/>
      <c r="BB53" s="34"/>
      <c r="BC53" s="34"/>
    </row>
    <row r="54" spans="30:55">
      <c r="AD54" s="34"/>
      <c r="AE54" s="34"/>
      <c r="AF54" s="34"/>
      <c r="AG54" s="34"/>
      <c r="AH54" s="34"/>
      <c r="AI54" s="34"/>
      <c r="AJ54" s="34"/>
      <c r="AK54" s="34"/>
      <c r="AL54" s="34"/>
      <c r="AM54" s="34"/>
      <c r="AN54" s="34"/>
      <c r="AO54" s="34"/>
      <c r="AP54" s="34"/>
      <c r="AQ54" s="34"/>
      <c r="AR54" s="34"/>
      <c r="AS54" s="34"/>
      <c r="AT54" s="430"/>
      <c r="AU54" s="34"/>
      <c r="AV54" s="34"/>
      <c r="AW54" s="34"/>
      <c r="AX54" s="34"/>
      <c r="AY54" s="34"/>
      <c r="AZ54" s="34"/>
      <c r="BA54" s="34"/>
      <c r="BB54" s="34"/>
      <c r="BC54" s="34"/>
    </row>
    <row r="55" spans="30:55">
      <c r="AD55" s="34"/>
      <c r="AE55" s="34"/>
      <c r="AF55" s="34"/>
      <c r="AG55" s="34"/>
      <c r="AH55" s="34"/>
      <c r="AI55" s="34"/>
      <c r="AJ55" s="34"/>
      <c r="AK55" s="34"/>
      <c r="AL55" s="34"/>
      <c r="AM55" s="34"/>
      <c r="AN55" s="34"/>
      <c r="AO55" s="34"/>
      <c r="AP55" s="34"/>
      <c r="AQ55" s="34"/>
      <c r="AR55" s="34"/>
      <c r="AS55" s="34"/>
      <c r="AT55" s="430"/>
      <c r="AU55" s="34"/>
      <c r="AV55" s="34"/>
      <c r="AW55" s="34"/>
      <c r="AX55" s="34"/>
      <c r="AY55" s="34"/>
      <c r="AZ55" s="34"/>
      <c r="BA55" s="34"/>
      <c r="BB55" s="34"/>
      <c r="BC55" s="34"/>
    </row>
    <row r="56" spans="30:55">
      <c r="AD56" s="34"/>
      <c r="AE56" s="34"/>
      <c r="AF56" s="34"/>
      <c r="AG56" s="34"/>
      <c r="AH56" s="34"/>
      <c r="AI56" s="34"/>
      <c r="AJ56" s="34"/>
      <c r="AK56" s="34"/>
      <c r="AL56" s="34"/>
      <c r="AM56" s="34"/>
      <c r="AN56" s="34"/>
      <c r="AO56" s="34"/>
      <c r="AP56" s="34"/>
      <c r="AQ56" s="34"/>
      <c r="AR56" s="34"/>
      <c r="AS56" s="34"/>
      <c r="AT56" s="430"/>
      <c r="AU56" s="34"/>
      <c r="AV56" s="34"/>
      <c r="AW56" s="34"/>
      <c r="AX56" s="34"/>
      <c r="AY56" s="34"/>
      <c r="AZ56" s="34"/>
      <c r="BA56" s="34"/>
      <c r="BB56" s="34"/>
      <c r="BC56" s="34"/>
    </row>
    <row r="57" spans="30:55">
      <c r="AD57" s="34"/>
      <c r="AE57" s="34"/>
      <c r="AF57" s="34"/>
      <c r="AG57" s="34"/>
      <c r="AH57" s="34"/>
      <c r="AI57" s="34"/>
      <c r="AJ57" s="34"/>
      <c r="AK57" s="34"/>
      <c r="AL57" s="34"/>
      <c r="AM57" s="34"/>
      <c r="AN57" s="34"/>
      <c r="AO57" s="34"/>
      <c r="AP57" s="34"/>
      <c r="AQ57" s="34"/>
      <c r="AR57" s="34"/>
      <c r="AS57" s="34"/>
      <c r="AT57" s="430"/>
      <c r="AU57" s="34"/>
      <c r="AV57" s="34"/>
      <c r="AW57" s="34"/>
      <c r="AX57" s="34"/>
      <c r="AY57" s="34"/>
      <c r="AZ57" s="34"/>
      <c r="BA57" s="34"/>
      <c r="BB57" s="34"/>
      <c r="BC57" s="34"/>
    </row>
    <row r="58" spans="30:55">
      <c r="AD58" s="34"/>
      <c r="AE58" s="34"/>
      <c r="AF58" s="34"/>
      <c r="AG58" s="34"/>
      <c r="AH58" s="34"/>
      <c r="AI58" s="34"/>
      <c r="AJ58" s="34"/>
      <c r="AK58" s="34"/>
      <c r="AL58" s="34"/>
      <c r="AM58" s="34"/>
      <c r="AN58" s="34"/>
      <c r="AO58" s="34"/>
      <c r="AP58" s="34"/>
      <c r="AQ58" s="34"/>
      <c r="AR58" s="34"/>
      <c r="AS58" s="34"/>
      <c r="AT58" s="430"/>
      <c r="AU58" s="34"/>
      <c r="AV58" s="34"/>
      <c r="AW58" s="34"/>
      <c r="AX58" s="34"/>
      <c r="AY58" s="34"/>
      <c r="AZ58" s="34"/>
      <c r="BA58" s="34"/>
      <c r="BB58" s="34"/>
      <c r="BC58" s="34"/>
    </row>
    <row r="59" spans="30:55">
      <c r="AD59" s="34"/>
      <c r="AE59" s="34"/>
      <c r="AF59" s="34"/>
      <c r="AG59" s="34"/>
      <c r="AH59" s="34"/>
      <c r="AI59" s="34"/>
      <c r="AJ59" s="34"/>
      <c r="AK59" s="34"/>
      <c r="AL59" s="34"/>
      <c r="AM59" s="34"/>
      <c r="AN59" s="34"/>
      <c r="AO59" s="34"/>
      <c r="AP59" s="34"/>
      <c r="AQ59" s="34"/>
      <c r="AR59" s="34"/>
      <c r="AS59" s="34"/>
      <c r="AT59" s="430"/>
      <c r="AU59" s="34"/>
      <c r="AV59" s="34"/>
      <c r="AW59" s="34"/>
      <c r="AX59" s="34"/>
      <c r="AY59" s="34"/>
      <c r="AZ59" s="34"/>
      <c r="BA59" s="34"/>
      <c r="BB59" s="34"/>
      <c r="BC59" s="34"/>
    </row>
    <row r="60" spans="30:55">
      <c r="AD60" s="34"/>
      <c r="AE60" s="34"/>
      <c r="AF60" s="34"/>
      <c r="AG60" s="34"/>
      <c r="AH60" s="34"/>
      <c r="AI60" s="34"/>
      <c r="AJ60" s="34"/>
      <c r="AK60" s="34"/>
      <c r="AL60" s="34"/>
      <c r="AM60" s="34"/>
      <c r="AN60" s="34"/>
      <c r="AO60" s="34"/>
      <c r="AP60" s="34"/>
      <c r="AQ60" s="34"/>
      <c r="AR60" s="34"/>
      <c r="AS60" s="34"/>
      <c r="AT60" s="430"/>
      <c r="AU60" s="34"/>
      <c r="AV60" s="34"/>
      <c r="AW60" s="34"/>
      <c r="AX60" s="34"/>
      <c r="AY60" s="34"/>
      <c r="AZ60" s="34"/>
      <c r="BA60" s="34"/>
      <c r="BB60" s="34"/>
      <c r="BC60" s="34"/>
    </row>
    <row r="61" spans="30:55">
      <c r="AD61" s="34"/>
      <c r="AE61" s="34"/>
      <c r="AF61" s="34"/>
      <c r="AG61" s="34"/>
      <c r="AH61" s="34"/>
      <c r="AI61" s="34"/>
      <c r="AJ61" s="34"/>
      <c r="AK61" s="34"/>
      <c r="AL61" s="34"/>
      <c r="AM61" s="34"/>
      <c r="AN61" s="34"/>
      <c r="AO61" s="34"/>
      <c r="AP61" s="34"/>
      <c r="AQ61" s="34"/>
      <c r="AR61" s="34"/>
      <c r="AS61" s="34"/>
      <c r="AT61" s="430"/>
      <c r="AU61" s="34"/>
      <c r="AV61" s="34"/>
      <c r="AW61" s="34"/>
      <c r="AX61" s="34"/>
      <c r="AY61" s="34"/>
      <c r="AZ61" s="34"/>
      <c r="BA61" s="34"/>
      <c r="BB61" s="34"/>
      <c r="BC61" s="34"/>
    </row>
    <row r="62" spans="30:55">
      <c r="AD62" s="34"/>
      <c r="AE62" s="34"/>
      <c r="AF62" s="34"/>
      <c r="AG62" s="34"/>
      <c r="AH62" s="34"/>
      <c r="AI62" s="34"/>
      <c r="AJ62" s="34"/>
      <c r="AK62" s="34"/>
      <c r="AL62" s="34"/>
      <c r="AM62" s="34"/>
      <c r="AN62" s="34"/>
      <c r="AO62" s="34"/>
      <c r="AP62" s="34"/>
      <c r="AQ62" s="34"/>
      <c r="AR62" s="34"/>
      <c r="AS62" s="34"/>
      <c r="AT62" s="430"/>
      <c r="AU62" s="34"/>
      <c r="AV62" s="34"/>
      <c r="AW62" s="34"/>
      <c r="AX62" s="34"/>
      <c r="AY62" s="34"/>
      <c r="AZ62" s="34"/>
      <c r="BA62" s="34"/>
      <c r="BB62" s="34"/>
      <c r="BC62" s="34"/>
    </row>
    <row r="63" spans="30:55">
      <c r="AD63" s="34"/>
      <c r="AE63" s="34"/>
      <c r="AF63" s="34"/>
      <c r="AG63" s="34"/>
      <c r="AH63" s="34"/>
      <c r="AI63" s="34"/>
      <c r="AJ63" s="34"/>
      <c r="AK63" s="34"/>
      <c r="AL63" s="34"/>
      <c r="AM63" s="34"/>
      <c r="AN63" s="34"/>
      <c r="AO63" s="34"/>
      <c r="AP63" s="34"/>
      <c r="AQ63" s="34"/>
      <c r="AR63" s="34"/>
      <c r="AS63" s="34"/>
      <c r="AT63" s="430"/>
      <c r="AU63" s="34"/>
      <c r="AV63" s="34"/>
      <c r="AW63" s="34"/>
      <c r="AX63" s="34"/>
      <c r="AY63" s="34"/>
      <c r="AZ63" s="34"/>
      <c r="BA63" s="34"/>
      <c r="BB63" s="34"/>
      <c r="BC63" s="34"/>
    </row>
    <row r="64" spans="30:55">
      <c r="AD64" s="34"/>
      <c r="AE64" s="34"/>
      <c r="AF64" s="34"/>
      <c r="AG64" s="34"/>
      <c r="AH64" s="34"/>
      <c r="AI64" s="34"/>
      <c r="AJ64" s="34"/>
      <c r="AK64" s="34"/>
      <c r="AL64" s="34"/>
      <c r="AM64" s="34"/>
      <c r="AN64" s="34"/>
      <c r="AO64" s="34"/>
      <c r="AP64" s="34"/>
      <c r="AQ64" s="34"/>
      <c r="AR64" s="34"/>
      <c r="AS64" s="34"/>
      <c r="AT64" s="430"/>
      <c r="AU64" s="34"/>
      <c r="AV64" s="34"/>
      <c r="AW64" s="34"/>
      <c r="AX64" s="34"/>
      <c r="AY64" s="34"/>
      <c r="AZ64" s="34"/>
      <c r="BA64" s="34"/>
      <c r="BB64" s="34"/>
      <c r="BC64" s="34"/>
    </row>
    <row r="65" spans="30:55">
      <c r="AD65" s="34"/>
      <c r="AE65" s="34"/>
      <c r="AF65" s="34"/>
      <c r="AG65" s="34"/>
      <c r="AH65" s="34"/>
      <c r="AI65" s="34"/>
      <c r="AJ65" s="34"/>
      <c r="AK65" s="34"/>
      <c r="AL65" s="34"/>
      <c r="AM65" s="34"/>
      <c r="AN65" s="34"/>
      <c r="AO65" s="34"/>
      <c r="AP65" s="34"/>
      <c r="AQ65" s="34"/>
      <c r="AR65" s="34"/>
      <c r="AS65" s="34"/>
      <c r="AT65" s="430"/>
      <c r="AU65" s="34"/>
      <c r="AV65" s="34"/>
      <c r="AW65" s="34"/>
      <c r="AX65" s="34"/>
      <c r="AY65" s="34"/>
      <c r="AZ65" s="34"/>
      <c r="BA65" s="34"/>
      <c r="BB65" s="34"/>
      <c r="BC65" s="34"/>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BD25"/>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31" customWidth="1"/>
    <col min="47" max="50" width="5.6328125" style="35" customWidth="1"/>
    <col min="51" max="55" width="5.6328125" style="35" hidden="1" customWidth="1"/>
  </cols>
  <sheetData>
    <row r="1" spans="1:56" ht="9" customHeight="1" thickBot="1">
      <c r="A1" s="130">
        <f>[2]RWE!$A$25*[2]ToM3!$A$2</f>
        <v>2.8</v>
      </c>
      <c r="B1" s="32"/>
      <c r="AD1"/>
      <c r="AE1"/>
      <c r="AF1"/>
      <c r="AG1"/>
      <c r="AH1"/>
      <c r="AI1"/>
      <c r="AJ1"/>
      <c r="AK1"/>
      <c r="AL1"/>
      <c r="AM1"/>
      <c r="AN1"/>
      <c r="AO1"/>
      <c r="AP1"/>
      <c r="AQ1"/>
      <c r="AR1"/>
      <c r="AS1"/>
      <c r="AT1" s="274"/>
      <c r="AU1"/>
      <c r="AV1"/>
      <c r="AW1"/>
      <c r="AX1"/>
      <c r="AY1"/>
      <c r="AZ1"/>
      <c r="BA1"/>
      <c r="BB1"/>
      <c r="BC1"/>
    </row>
    <row r="2" spans="1:56" ht="16" thickTop="1">
      <c r="B2" s="565" t="s">
        <v>23</v>
      </c>
      <c r="C2" s="574" t="s">
        <v>67</v>
      </c>
      <c r="D2" s="575"/>
      <c r="E2" s="575"/>
      <c r="F2" s="575"/>
      <c r="G2" s="575"/>
      <c r="H2" s="575"/>
      <c r="I2" s="575"/>
      <c r="J2" s="575"/>
      <c r="K2" s="575"/>
      <c r="L2" s="575"/>
      <c r="M2" s="575"/>
      <c r="N2" s="575"/>
      <c r="O2" s="575"/>
      <c r="P2" s="575"/>
      <c r="Q2" s="575"/>
      <c r="R2" s="575"/>
      <c r="S2" s="575"/>
      <c r="T2" s="575"/>
      <c r="U2" s="575"/>
      <c r="V2" s="575"/>
      <c r="W2" s="575"/>
      <c r="X2" s="575"/>
      <c r="Y2" s="575"/>
      <c r="Z2" s="575"/>
      <c r="AA2" s="575"/>
      <c r="AB2" s="576"/>
      <c r="AC2" s="3"/>
      <c r="AD2" s="551" t="s">
        <v>4</v>
      </c>
      <c r="AE2" s="552"/>
      <c r="AF2" s="552"/>
      <c r="AG2" s="552"/>
      <c r="AH2" s="552"/>
      <c r="AI2" s="552"/>
      <c r="AJ2" s="552"/>
      <c r="AK2" s="552"/>
      <c r="AL2" s="552"/>
      <c r="AM2" s="552"/>
      <c r="AN2" s="552"/>
      <c r="AO2" s="552"/>
      <c r="AP2" s="552"/>
      <c r="AQ2" s="552"/>
      <c r="AR2" s="552"/>
      <c r="AS2" s="552"/>
      <c r="AT2" s="552"/>
      <c r="AU2" s="552"/>
      <c r="AV2" s="552"/>
      <c r="AW2" s="552"/>
      <c r="AX2" s="552"/>
      <c r="AY2" s="552"/>
      <c r="AZ2" s="552"/>
      <c r="BA2" s="552"/>
      <c r="BB2" s="552"/>
      <c r="BC2" s="553"/>
      <c r="BD2" s="259"/>
    </row>
    <row r="3" spans="1:56" ht="13" thickBot="1">
      <c r="B3" s="566"/>
      <c r="C3" s="571" t="s">
        <v>47</v>
      </c>
      <c r="D3" s="572"/>
      <c r="E3" s="572"/>
      <c r="F3" s="572"/>
      <c r="G3" s="572"/>
      <c r="H3" s="572"/>
      <c r="I3" s="572"/>
      <c r="J3" s="572"/>
      <c r="K3" s="572"/>
      <c r="L3" s="572"/>
      <c r="M3" s="572"/>
      <c r="N3" s="572"/>
      <c r="O3" s="572"/>
      <c r="P3" s="572"/>
      <c r="Q3" s="572"/>
      <c r="R3" s="572"/>
      <c r="S3" s="572"/>
      <c r="T3" s="572"/>
      <c r="U3" s="572"/>
      <c r="V3" s="572"/>
      <c r="W3" s="572"/>
      <c r="X3" s="572"/>
      <c r="Y3" s="572"/>
      <c r="Z3" s="572"/>
      <c r="AA3" s="572"/>
      <c r="AB3" s="573"/>
      <c r="AC3" s="4"/>
      <c r="AD3" s="545" t="s">
        <v>98</v>
      </c>
      <c r="AE3" s="546"/>
      <c r="AF3" s="546"/>
      <c r="AG3" s="546"/>
      <c r="AH3" s="546"/>
      <c r="AI3" s="546"/>
      <c r="AJ3" s="546"/>
      <c r="AK3" s="546"/>
      <c r="AL3" s="546"/>
      <c r="AM3" s="546"/>
      <c r="AN3" s="546"/>
      <c r="AO3" s="546"/>
      <c r="AP3" s="546"/>
      <c r="AQ3" s="546"/>
      <c r="AR3" s="546"/>
      <c r="AS3" s="546"/>
      <c r="AT3" s="546"/>
      <c r="AU3" s="546"/>
      <c r="AV3" s="546"/>
      <c r="AW3" s="546"/>
      <c r="AX3" s="546"/>
      <c r="AY3" s="546"/>
      <c r="AZ3" s="546"/>
      <c r="BA3" s="546"/>
      <c r="BB3" s="546"/>
      <c r="BC3" s="547"/>
      <c r="BD3" s="259"/>
    </row>
    <row r="4" spans="1:56" ht="20" customHeight="1" thickTop="1" thickBot="1">
      <c r="B4" s="567"/>
      <c r="C4" s="62">
        <v>2000</v>
      </c>
      <c r="D4" s="63">
        <v>2001</v>
      </c>
      <c r="E4" s="63">
        <v>2002</v>
      </c>
      <c r="F4" s="63">
        <v>2003</v>
      </c>
      <c r="G4" s="63">
        <v>2004</v>
      </c>
      <c r="H4" s="63">
        <v>2005</v>
      </c>
      <c r="I4" s="63">
        <v>2006</v>
      </c>
      <c r="J4" s="64">
        <v>2007</v>
      </c>
      <c r="K4" s="134">
        <f>1+J4</f>
        <v>2008</v>
      </c>
      <c r="L4" s="134">
        <f>1+K4</f>
        <v>2009</v>
      </c>
      <c r="M4" s="134">
        <f>1+L4</f>
        <v>2010</v>
      </c>
      <c r="N4" s="245">
        <f>1+M4</f>
        <v>2011</v>
      </c>
      <c r="O4" s="245">
        <f t="shared" ref="O4:AA4" si="0">1+N4</f>
        <v>2012</v>
      </c>
      <c r="P4" s="245">
        <f t="shared" si="0"/>
        <v>2013</v>
      </c>
      <c r="Q4" s="245">
        <f t="shared" si="0"/>
        <v>2014</v>
      </c>
      <c r="R4" s="245">
        <f t="shared" si="0"/>
        <v>2015</v>
      </c>
      <c r="S4" s="245">
        <f t="shared" si="0"/>
        <v>2016</v>
      </c>
      <c r="T4" s="245">
        <f t="shared" si="0"/>
        <v>2017</v>
      </c>
      <c r="U4" s="245">
        <f t="shared" si="0"/>
        <v>2018</v>
      </c>
      <c r="V4" s="245">
        <f t="shared" si="0"/>
        <v>2019</v>
      </c>
      <c r="W4" s="245">
        <f t="shared" si="0"/>
        <v>2020</v>
      </c>
      <c r="X4" s="245">
        <f t="shared" si="0"/>
        <v>2021</v>
      </c>
      <c r="Y4" s="245">
        <f t="shared" si="0"/>
        <v>2022</v>
      </c>
      <c r="Z4" s="245">
        <f t="shared" si="0"/>
        <v>2023</v>
      </c>
      <c r="AA4" s="245">
        <f t="shared" si="0"/>
        <v>2024</v>
      </c>
      <c r="AB4" s="66">
        <f>1+AA4</f>
        <v>2025</v>
      </c>
      <c r="AC4" s="65"/>
      <c r="AD4" s="133">
        <v>2000</v>
      </c>
      <c r="AE4" s="63">
        <f>1+AD4</f>
        <v>2001</v>
      </c>
      <c r="AF4" s="63">
        <f t="shared" ref="AF4:BC4" si="1">1+AE4</f>
        <v>2002</v>
      </c>
      <c r="AG4" s="63">
        <f t="shared" si="1"/>
        <v>2003</v>
      </c>
      <c r="AH4" s="63">
        <f t="shared" si="1"/>
        <v>2004</v>
      </c>
      <c r="AI4" s="63">
        <f t="shared" si="1"/>
        <v>2005</v>
      </c>
      <c r="AJ4" s="63">
        <f t="shared" si="1"/>
        <v>2006</v>
      </c>
      <c r="AK4" s="63">
        <f t="shared" si="1"/>
        <v>2007</v>
      </c>
      <c r="AL4" s="63">
        <f t="shared" si="1"/>
        <v>2008</v>
      </c>
      <c r="AM4" s="63">
        <f t="shared" si="1"/>
        <v>2009</v>
      </c>
      <c r="AN4" s="63">
        <f t="shared" si="1"/>
        <v>2010</v>
      </c>
      <c r="AO4" s="63">
        <f t="shared" si="1"/>
        <v>2011</v>
      </c>
      <c r="AP4" s="63">
        <f t="shared" si="1"/>
        <v>2012</v>
      </c>
      <c r="AQ4" s="63">
        <f t="shared" si="1"/>
        <v>2013</v>
      </c>
      <c r="AR4" s="63">
        <f t="shared" si="1"/>
        <v>2014</v>
      </c>
      <c r="AS4" s="63">
        <f t="shared" si="1"/>
        <v>2015</v>
      </c>
      <c r="AT4" s="63">
        <f t="shared" si="1"/>
        <v>2016</v>
      </c>
      <c r="AU4" s="63">
        <f t="shared" si="1"/>
        <v>2017</v>
      </c>
      <c r="AV4" s="63">
        <f t="shared" si="1"/>
        <v>2018</v>
      </c>
      <c r="AW4" s="63">
        <f t="shared" si="1"/>
        <v>2019</v>
      </c>
      <c r="AX4" s="63">
        <f t="shared" si="1"/>
        <v>2020</v>
      </c>
      <c r="AY4" s="63">
        <f t="shared" si="1"/>
        <v>2021</v>
      </c>
      <c r="AZ4" s="63">
        <f t="shared" si="1"/>
        <v>2022</v>
      </c>
      <c r="BA4" s="63">
        <f t="shared" si="1"/>
        <v>2023</v>
      </c>
      <c r="BB4" s="63">
        <f t="shared" si="1"/>
        <v>2024</v>
      </c>
      <c r="BC4" s="263">
        <f t="shared" si="1"/>
        <v>2025</v>
      </c>
      <c r="BD4" s="259"/>
    </row>
    <row r="5" spans="1:56" ht="20" customHeight="1" thickTop="1" thickBot="1">
      <c r="B5" s="30" t="s">
        <v>14</v>
      </c>
      <c r="C5" s="121">
        <f>1/$A$1*'[1]94Imp'!$B$263</f>
        <v>1.8070409999999997E-3</v>
      </c>
      <c r="D5" s="122">
        <f>1/$A$1*'[1]94Imp'!$C$263</f>
        <v>1.8913699999999996E-3</v>
      </c>
      <c r="E5" s="122">
        <f>1/$A$1*'[1]94Imp'!$D$263</f>
        <v>2.5405309999999995E-3</v>
      </c>
      <c r="F5" s="122">
        <f>1/$A$1*'[1]94Imp'!$E$263</f>
        <v>6.007500000000001E-5</v>
      </c>
      <c r="G5" s="122">
        <f>1/$A$1*'[1]94Imp'!$F$263</f>
        <v>2.9092529999999997E-3</v>
      </c>
      <c r="H5" s="122">
        <f>1/$A$1*'[1]94Imp'!$G$263</f>
        <v>2.6543399999999998E-3</v>
      </c>
      <c r="I5" s="122">
        <f>1/$A$1*'[1]94Imp'!$H$263</f>
        <v>3.7423929999999997E-3</v>
      </c>
      <c r="J5" s="123">
        <f>1/$A$1*'[1]94Imp'!$I$263</f>
        <v>4.8089439999999999E-3</v>
      </c>
      <c r="K5" s="123">
        <f>1/$A$1*'[1]94Imp'!$J$263</f>
        <v>7.083949E-3</v>
      </c>
      <c r="L5" s="123">
        <f>1/$A$1*'[1]94Imp'!K$263</f>
        <v>5.8743869999999983E-3</v>
      </c>
      <c r="M5" s="123">
        <f>1/$A$1*'[1]94Imp'!L$263</f>
        <v>9.0687330000000007E-3</v>
      </c>
      <c r="N5" s="122">
        <f>1/$A$1*'[1]94Imp'!M$263</f>
        <v>8.9632389999999996E-3</v>
      </c>
      <c r="O5" s="122">
        <f>1/$A$1*'[1]94Imp'!N$263</f>
        <v>1.1155399E-2</v>
      </c>
      <c r="P5" s="122">
        <f>1/$A$1*'[1]94Imp'!O$263</f>
        <v>1.5453623000000001E-2</v>
      </c>
      <c r="Q5" s="122">
        <f>1/$A$1*'[1]94Imp'!P$263</f>
        <v>1.4456006999999996E-2</v>
      </c>
      <c r="R5" s="122">
        <f>1/$A$1*'[1]94Imp'!Q$263</f>
        <v>1.0653650000000001E-2</v>
      </c>
      <c r="S5" s="122">
        <f>1/$A$1*'[1]94Imp'!R$263</f>
        <v>1.6484387000000003E-2</v>
      </c>
      <c r="T5" s="122">
        <f>1/$A$1*'[1]94Imp'!S$263</f>
        <v>2.3749835999999996E-2</v>
      </c>
      <c r="U5" s="122">
        <f>1/$A$1*'[1]94Imp'!T$263</f>
        <v>3.0390816000000001E-2</v>
      </c>
      <c r="V5" s="122">
        <f>1/$A$1*'[1]94Imp'!U$263</f>
        <v>3.7152017000000016E-2</v>
      </c>
      <c r="W5" s="122">
        <f>1/$A$1*'[1]94Imp'!V$263</f>
        <v>3.5775430000000004E-2</v>
      </c>
      <c r="X5" s="122">
        <f>1/$A$1*'[1]94Imp'!W$263</f>
        <v>0</v>
      </c>
      <c r="Y5" s="122">
        <f>1/$A$1*'[1]94Imp'!X$263</f>
        <v>0</v>
      </c>
      <c r="Z5" s="122">
        <f>1/$A$1*'[1]94Imp'!Y$263</f>
        <v>0</v>
      </c>
      <c r="AA5" s="122">
        <f>1/$A$1*'[1]94Imp'!Z$263</f>
        <v>0</v>
      </c>
      <c r="AB5" s="124">
        <f>1/$A$1*'[1]94Imp'!AA$263</f>
        <v>0</v>
      </c>
      <c r="AC5" s="19"/>
      <c r="AD5" s="200">
        <f>'[1]94Imp'!AB$263</f>
        <v>5.1097000000000001</v>
      </c>
      <c r="AE5" s="182">
        <f>'[1]94Imp'!AC$263</f>
        <v>5.2149999999999999</v>
      </c>
      <c r="AF5" s="182">
        <f>'[1]94Imp'!AD$263</f>
        <v>6.7081999999999997</v>
      </c>
      <c r="AG5" s="182">
        <f>'[1]94Imp'!AE$263</f>
        <v>8.5793000000000017</v>
      </c>
      <c r="AH5" s="182">
        <f>'[1]94Imp'!AF$263</f>
        <v>10.009699999999999</v>
      </c>
      <c r="AI5" s="182">
        <f>'[1]94Imp'!AG$263</f>
        <v>7.9005000000000019</v>
      </c>
      <c r="AJ5" s="182">
        <f>'[1]94Imp'!AH$263</f>
        <v>11.652800000000003</v>
      </c>
      <c r="AK5" s="182">
        <f>'[1]94Imp'!AI$263</f>
        <v>17.144299999999998</v>
      </c>
      <c r="AL5" s="182">
        <f>'[1]94Imp'!AJ$263</f>
        <v>24.782400000000003</v>
      </c>
      <c r="AM5" s="182">
        <f>'[1]94Imp'!AK$263</f>
        <v>18.613999999999994</v>
      </c>
      <c r="AN5" s="182">
        <f>'[1]94Imp'!AL$263</f>
        <v>25.498399999999993</v>
      </c>
      <c r="AO5" s="182">
        <f>'[1]94Imp'!AM$263</f>
        <v>28.6587</v>
      </c>
      <c r="AP5" s="182">
        <f>'[1]94Imp'!AN$263</f>
        <v>38.427699999999994</v>
      </c>
      <c r="AQ5" s="182">
        <f>'[1]94Imp'!AO$263</f>
        <v>57.952700000000007</v>
      </c>
      <c r="AR5" s="182">
        <f>'[1]94Imp'!AP$263</f>
        <v>61.653100000000002</v>
      </c>
      <c r="AS5" s="182">
        <f>'[1]94Imp'!AQ$263</f>
        <v>32.835899999999988</v>
      </c>
      <c r="AT5" s="182">
        <f>'[1]94Imp'!AR$263</f>
        <v>36.698199999999986</v>
      </c>
      <c r="AU5" s="182">
        <f>'[1]94Imp'!AS$263</f>
        <v>48.204299999999996</v>
      </c>
      <c r="AV5" s="182">
        <f>'[1]94Imp'!AT$263</f>
        <v>72.249000000000009</v>
      </c>
      <c r="AW5" s="182">
        <f>'[1]94Imp'!AU$263</f>
        <v>80.613</v>
      </c>
      <c r="AX5" s="182">
        <f>'[1]94Imp'!AV$263</f>
        <v>66.575299999999999</v>
      </c>
      <c r="AY5" s="182">
        <f>'[1]94Imp'!AW$263</f>
        <v>0</v>
      </c>
      <c r="AZ5" s="182">
        <f>'[1]94Imp'!AX$263</f>
        <v>0</v>
      </c>
      <c r="BA5" s="182">
        <f>'[1]94Imp'!AY$263</f>
        <v>0</v>
      </c>
      <c r="BB5" s="182">
        <f>'[1]94Imp'!AZ$263</f>
        <v>0</v>
      </c>
      <c r="BC5" s="184">
        <f>'[1]94Imp'!BA$263</f>
        <v>0</v>
      </c>
      <c r="BD5" s="368"/>
    </row>
    <row r="6" spans="1:56" ht="17.149999999999999" customHeight="1" thickTop="1">
      <c r="B6" s="143" t="s">
        <v>92</v>
      </c>
      <c r="C6" s="144">
        <f>1/$A$1*'[1]94Imp'!$B$266</f>
        <v>0</v>
      </c>
      <c r="D6" s="145">
        <f>1/$A$1*'[1]94Imp'!$C$266</f>
        <v>0</v>
      </c>
      <c r="E6" s="145">
        <f>1/$A$1*'[1]94Imp'!$D$266</f>
        <v>1.9399999999999999E-7</v>
      </c>
      <c r="F6" s="145">
        <f>1/$A$1*'[1]94Imp'!$E$266</f>
        <v>0</v>
      </c>
      <c r="G6" s="145">
        <f>1/$A$1*'[1]94Imp'!$F$266</f>
        <v>0</v>
      </c>
      <c r="H6" s="145">
        <f>1/$A$1*'[1]94Imp'!$G$266</f>
        <v>0</v>
      </c>
      <c r="I6" s="145">
        <f>1/$A$1*'[1]94Imp'!$H$266</f>
        <v>5.5000000000000003E-8</v>
      </c>
      <c r="J6" s="146">
        <f>1/$A$1*'[1]94Imp'!$I$266</f>
        <v>0</v>
      </c>
      <c r="K6" s="146">
        <f>1/$A$1*'[1]94Imp'!$J$266</f>
        <v>1.4139999999999997E-6</v>
      </c>
      <c r="L6" s="146">
        <f>1/$A$1*'[1]94Imp'!K$266</f>
        <v>1.7059999999999998E-6</v>
      </c>
      <c r="M6" s="145">
        <f>1/$A$1*'[1]94Imp'!L$266</f>
        <v>1.9819999999999998E-6</v>
      </c>
      <c r="N6" s="145">
        <f>1/$A$1*'[1]94Imp'!M$266</f>
        <v>3.9060000000000004E-6</v>
      </c>
      <c r="O6" s="145">
        <f>1/$A$1*'[1]94Imp'!N$266</f>
        <v>2.0329999999999998E-6</v>
      </c>
      <c r="P6" s="145">
        <f>1/$A$1*'[1]94Imp'!O$266</f>
        <v>7.9829999999999996E-6</v>
      </c>
      <c r="Q6" s="145">
        <f>1/$A$1*'[1]94Imp'!P$266</f>
        <v>2.0729999999999999E-6</v>
      </c>
      <c r="R6" s="145">
        <f>1/$A$1*'[1]94Imp'!Q$266</f>
        <v>1.1679999999999999E-6</v>
      </c>
      <c r="S6" s="145">
        <f>1/$A$1*'[1]94Imp'!R$266</f>
        <v>7.5999999999999992E-7</v>
      </c>
      <c r="T6" s="145">
        <f>1/$A$1*'[1]94Imp'!S$266</f>
        <v>5.7899999999999998E-7</v>
      </c>
      <c r="U6" s="145">
        <f>1/$A$1*'[1]94Imp'!T$266</f>
        <v>3.9469999999999996E-6</v>
      </c>
      <c r="V6" s="145">
        <f>1/$A$1*'[1]94Imp'!U$266</f>
        <v>7.3509999999999996E-6</v>
      </c>
      <c r="W6" s="145">
        <f>1/$A$1*'[1]94Imp'!V$266</f>
        <v>2.1499999999999998E-7</v>
      </c>
      <c r="X6" s="145">
        <f>1/$A$1*'[1]94Imp'!W$266</f>
        <v>0</v>
      </c>
      <c r="Y6" s="145">
        <f>1/$A$1*'[1]94Imp'!X$266</f>
        <v>0</v>
      </c>
      <c r="Z6" s="145">
        <f>1/$A$1*'[1]94Imp'!Y$266</f>
        <v>0</v>
      </c>
      <c r="AA6" s="145">
        <f>1/$A$1*'[1]94Imp'!Z$266</f>
        <v>0</v>
      </c>
      <c r="AB6" s="147">
        <f>1/$A$1*'[1]94Imp'!AA$266</f>
        <v>0</v>
      </c>
      <c r="AC6" s="4"/>
      <c r="AD6" s="202">
        <f>'[1]94Imp'!AB$266</f>
        <v>0</v>
      </c>
      <c r="AE6" s="203">
        <f>'[1]94Imp'!AC$266</f>
        <v>0</v>
      </c>
      <c r="AF6" s="203">
        <f>'[1]94Imp'!AD$266</f>
        <v>3.9999999999999996E-4</v>
      </c>
      <c r="AG6" s="203">
        <f>'[1]94Imp'!AE$266</f>
        <v>0</v>
      </c>
      <c r="AH6" s="203">
        <f>'[1]94Imp'!AF$266</f>
        <v>0</v>
      </c>
      <c r="AI6" s="203">
        <f>'[1]94Imp'!AG$266</f>
        <v>0</v>
      </c>
      <c r="AJ6" s="203">
        <f>'[1]94Imp'!AH$266</f>
        <v>5.9999999999999995E-4</v>
      </c>
      <c r="AK6" s="203">
        <f>'[1]94Imp'!AI$266</f>
        <v>0</v>
      </c>
      <c r="AL6" s="203">
        <f>'[1]94Imp'!AJ$266</f>
        <v>3.6199999999999996E-2</v>
      </c>
      <c r="AM6" s="203">
        <f>'[1]94Imp'!AK$266</f>
        <v>3.2299999999999995E-2</v>
      </c>
      <c r="AN6" s="203">
        <f>'[1]94Imp'!AL$266</f>
        <v>3.6799999999999999E-2</v>
      </c>
      <c r="AO6" s="203">
        <f>'[1]94Imp'!AM$266</f>
        <v>8.9899999999999994E-2</v>
      </c>
      <c r="AP6" s="203">
        <f>'[1]94Imp'!AN$266</f>
        <v>3.6699999999999997E-2</v>
      </c>
      <c r="AQ6" s="203">
        <f>'[1]94Imp'!AO$266</f>
        <v>0.12739999999999999</v>
      </c>
      <c r="AR6" s="203">
        <f>'[1]94Imp'!AP$266</f>
        <v>2.81E-2</v>
      </c>
      <c r="AS6" s="203">
        <f>'[1]94Imp'!AQ$266</f>
        <v>1.6299999999999999E-2</v>
      </c>
      <c r="AT6" s="203">
        <f>'[1]94Imp'!AR$266</f>
        <v>6.3999999999999994E-3</v>
      </c>
      <c r="AU6" s="203">
        <f>'[1]94Imp'!AS$266</f>
        <v>4.8999999999999998E-3</v>
      </c>
      <c r="AV6" s="203">
        <f>'[1]94Imp'!AT$266</f>
        <v>2.8099999999999997E-2</v>
      </c>
      <c r="AW6" s="203">
        <f>'[1]94Imp'!AU$266</f>
        <v>3.0799999999999998E-2</v>
      </c>
      <c r="AX6" s="203">
        <f>'[1]94Imp'!AV$266</f>
        <v>6.0000000000000006E-4</v>
      </c>
      <c r="AY6" s="203">
        <f>'[1]94Imp'!AW$266</f>
        <v>0</v>
      </c>
      <c r="AZ6" s="203">
        <f>'[1]94Imp'!AX$266</f>
        <v>0</v>
      </c>
      <c r="BA6" s="203">
        <f>'[1]94Imp'!AY$266</f>
        <v>0</v>
      </c>
      <c r="BB6" s="203">
        <f>'[1]94Imp'!AZ$266</f>
        <v>0</v>
      </c>
      <c r="BC6" s="249">
        <f>'[1]94Imp'!BA$266</f>
        <v>0</v>
      </c>
      <c r="BD6" s="368"/>
    </row>
    <row r="7" spans="1:56" ht="17.149999999999999" customHeight="1">
      <c r="B7" s="136" t="s">
        <v>95</v>
      </c>
      <c r="C7" s="137">
        <f>1/$A$1*'[1]94Imp'!$B$268</f>
        <v>1.7859999999999999E-6</v>
      </c>
      <c r="D7" s="138">
        <f>1/$A$1*'[1]94Imp'!$C$268</f>
        <v>5.0709999999999994E-6</v>
      </c>
      <c r="E7" s="138">
        <f>1/$A$1*'[1]94Imp'!$D$268</f>
        <v>2.1800000000000002E-7</v>
      </c>
      <c r="F7" s="138">
        <f>1/$A$1*'[1]94Imp'!$E$268</f>
        <v>3.2000000000000002E-8</v>
      </c>
      <c r="G7" s="138">
        <f>1/$A$1*'[1]94Imp'!$F$268</f>
        <v>2.3999999999999998E-7</v>
      </c>
      <c r="H7" s="138">
        <f>1/$A$1*'[1]94Imp'!$G$268</f>
        <v>2.1490000000000001E-6</v>
      </c>
      <c r="I7" s="138">
        <f>1/$A$1*'[1]94Imp'!$H$268</f>
        <v>6.8669999999999996E-6</v>
      </c>
      <c r="J7" s="139">
        <f>1/$A$1*'[1]94Imp'!$I$268</f>
        <v>3.0719999999999996E-6</v>
      </c>
      <c r="K7" s="139">
        <f>1/$A$1*'[1]94Imp'!$J$268</f>
        <v>5.919999999999999E-7</v>
      </c>
      <c r="L7" s="139">
        <f>1/$A$1*'[1]94Imp'!K$268</f>
        <v>1.9250000000000002E-6</v>
      </c>
      <c r="M7" s="138">
        <f>1/$A$1*'[1]94Imp'!L$268</f>
        <v>2.7919999999999997E-6</v>
      </c>
      <c r="N7" s="138">
        <f>1/$A$1*'[1]94Imp'!M$268</f>
        <v>7.7259999999999985E-6</v>
      </c>
      <c r="O7" s="138">
        <f>1/$A$1*'[1]94Imp'!N$268</f>
        <v>2.1040000000000001E-6</v>
      </c>
      <c r="P7" s="138">
        <f>1/$A$1*'[1]94Imp'!O$268</f>
        <v>1.052E-6</v>
      </c>
      <c r="Q7" s="138">
        <f>1/$A$1*'[1]94Imp'!P$268</f>
        <v>9.7920000000000004E-6</v>
      </c>
      <c r="R7" s="138">
        <f>1/$A$1*'[1]94Imp'!Q$268</f>
        <v>3.5449999999999999E-6</v>
      </c>
      <c r="S7" s="138">
        <f>1/$A$1*'[1]94Imp'!R$268</f>
        <v>1.3191999999999998E-5</v>
      </c>
      <c r="T7" s="138">
        <f>1/$A$1*'[1]94Imp'!S$268</f>
        <v>5.5889999999999995E-5</v>
      </c>
      <c r="U7" s="138">
        <f>1/$A$1*'[1]94Imp'!T$268</f>
        <v>6.6315000000000005E-5</v>
      </c>
      <c r="V7" s="138">
        <f>1/$A$1*'[1]94Imp'!U$268</f>
        <v>4.2147000000000002E-5</v>
      </c>
      <c r="W7" s="138">
        <f>1/$A$1*'[1]94Imp'!V$268</f>
        <v>2.9081000000000002E-5</v>
      </c>
      <c r="X7" s="138">
        <f>1/$A$1*'[1]94Imp'!W$268</f>
        <v>0</v>
      </c>
      <c r="Y7" s="138">
        <f>1/$A$1*'[1]94Imp'!X$268</f>
        <v>0</v>
      </c>
      <c r="Z7" s="138">
        <f>1/$A$1*'[1]94Imp'!Y$268</f>
        <v>0</v>
      </c>
      <c r="AA7" s="138">
        <f>1/$A$1*'[1]94Imp'!Z$268</f>
        <v>0</v>
      </c>
      <c r="AB7" s="140">
        <f>1/$A$1*'[1]94Imp'!AA$268</f>
        <v>0</v>
      </c>
      <c r="AC7" s="4"/>
      <c r="AD7" s="268">
        <f>'[1]94Imp'!AB$268</f>
        <v>1.61E-2</v>
      </c>
      <c r="AE7" s="206">
        <f>'[1]94Imp'!AC$268</f>
        <v>1.2199999999999999E-2</v>
      </c>
      <c r="AF7" s="206">
        <f>'[1]94Imp'!AD$268</f>
        <v>2.9999999999999997E-4</v>
      </c>
      <c r="AG7" s="206">
        <f>'[1]94Imp'!AE$268</f>
        <v>4.0000000000000001E-3</v>
      </c>
      <c r="AH7" s="206">
        <f>'[1]94Imp'!AF$268</f>
        <v>1.0999999999999998E-3</v>
      </c>
      <c r="AI7" s="206">
        <f>'[1]94Imp'!AG$268</f>
        <v>1.2699999999999999E-2</v>
      </c>
      <c r="AJ7" s="206">
        <f>'[1]94Imp'!AH$268</f>
        <v>2.1899999999999999E-2</v>
      </c>
      <c r="AK7" s="206">
        <f>'[1]94Imp'!AI$268</f>
        <v>7.899999999999999E-3</v>
      </c>
      <c r="AL7" s="206">
        <f>'[1]94Imp'!AJ$268</f>
        <v>1.06E-2</v>
      </c>
      <c r="AM7" s="206">
        <f>'[1]94Imp'!AK$268</f>
        <v>1.5799999999999998E-2</v>
      </c>
      <c r="AN7" s="206">
        <f>'[1]94Imp'!AL$268</f>
        <v>3.1E-2</v>
      </c>
      <c r="AO7" s="206">
        <f>'[1]94Imp'!AM$268</f>
        <v>8.9399999999999993E-2</v>
      </c>
      <c r="AP7" s="206">
        <f>'[1]94Imp'!AN$268</f>
        <v>9.8999999999999991E-3</v>
      </c>
      <c r="AQ7" s="206">
        <f>'[1]94Imp'!AO$268</f>
        <v>7.1000000000000004E-3</v>
      </c>
      <c r="AR7" s="206">
        <f>'[1]94Imp'!AP$268</f>
        <v>0.23889999999999997</v>
      </c>
      <c r="AS7" s="206">
        <f>'[1]94Imp'!AQ$268</f>
        <v>4.24E-2</v>
      </c>
      <c r="AT7" s="206">
        <f>'[1]94Imp'!AR$268</f>
        <v>2.9100000000000001E-2</v>
      </c>
      <c r="AU7" s="206">
        <f>'[1]94Imp'!AS$268</f>
        <v>0.12499999999999999</v>
      </c>
      <c r="AV7" s="206">
        <f>'[1]94Imp'!AT$268</f>
        <v>0.40309999999999996</v>
      </c>
      <c r="AW7" s="206">
        <f>'[1]94Imp'!AU$268</f>
        <v>0.2752</v>
      </c>
      <c r="AX7" s="206">
        <f>'[1]94Imp'!AV$268</f>
        <v>0.13769999999999999</v>
      </c>
      <c r="AY7" s="206">
        <f>'[1]94Imp'!AW$268</f>
        <v>0</v>
      </c>
      <c r="AZ7" s="206">
        <f>'[1]94Imp'!AX$268</f>
        <v>0</v>
      </c>
      <c r="BA7" s="206">
        <f>'[1]94Imp'!AY$268</f>
        <v>0</v>
      </c>
      <c r="BB7" s="206">
        <f>'[1]94Imp'!AZ$268</f>
        <v>0</v>
      </c>
      <c r="BC7" s="251">
        <f>'[1]94Imp'!BA$268</f>
        <v>0</v>
      </c>
      <c r="BD7" s="368"/>
    </row>
    <row r="8" spans="1:56" ht="17.149999999999999" customHeight="1">
      <c r="B8" s="21" t="s">
        <v>90</v>
      </c>
      <c r="C8" s="74">
        <f>1/$A$1*'[1]94Imp'!$B$269</f>
        <v>0</v>
      </c>
      <c r="D8" s="75">
        <f>1/$A$1*'[1]94Imp'!$C$269</f>
        <v>0</v>
      </c>
      <c r="E8" s="75">
        <f>1/$A$1*'[1]94Imp'!$D$269</f>
        <v>0</v>
      </c>
      <c r="F8" s="75">
        <f>1/$A$1*'[1]94Imp'!$E$269</f>
        <v>0</v>
      </c>
      <c r="G8" s="75">
        <f>1/$A$1*'[1]94Imp'!$F$269</f>
        <v>0</v>
      </c>
      <c r="H8" s="75">
        <f>1/$A$1*'[1]94Imp'!$G$269</f>
        <v>0</v>
      </c>
      <c r="I8" s="75">
        <f>1/$A$1*'[1]94Imp'!$H$269</f>
        <v>0</v>
      </c>
      <c r="J8" s="76">
        <f>1/$A$1*'[1]94Imp'!$I$269</f>
        <v>0</v>
      </c>
      <c r="K8" s="76">
        <f>1/$A$1*'[1]94Imp'!$J$269</f>
        <v>0</v>
      </c>
      <c r="L8" s="76">
        <f>1/$A$1*'[1]94Imp'!K$269</f>
        <v>0</v>
      </c>
      <c r="M8" s="75">
        <f>1/$A$1*'[1]94Imp'!L$269</f>
        <v>0</v>
      </c>
      <c r="N8" s="75">
        <f>1/$A$1*'[1]94Imp'!M$269</f>
        <v>0</v>
      </c>
      <c r="O8" s="75">
        <f>1/$A$1*'[1]94Imp'!N$269</f>
        <v>0</v>
      </c>
      <c r="P8" s="75">
        <f>1/$A$1*'[1]94Imp'!O$269</f>
        <v>6.2999999999999995E-8</v>
      </c>
      <c r="Q8" s="75">
        <f>1/$A$1*'[1]94Imp'!P$269</f>
        <v>2.7999999999999999E-8</v>
      </c>
      <c r="R8" s="75">
        <f>1/$A$1*'[1]94Imp'!Q$269</f>
        <v>0</v>
      </c>
      <c r="S8" s="75">
        <f>1/$A$1*'[1]94Imp'!R$269</f>
        <v>0</v>
      </c>
      <c r="T8" s="75">
        <f>1/$A$1*'[1]94Imp'!S$269</f>
        <v>9.0899999999999989E-7</v>
      </c>
      <c r="U8" s="75">
        <f>1/$A$1*'[1]94Imp'!T$269</f>
        <v>1.5097E-5</v>
      </c>
      <c r="V8" s="75">
        <f>1/$A$1*'[1]94Imp'!U$269</f>
        <v>0</v>
      </c>
      <c r="W8" s="75">
        <f>1/$A$1*'[1]94Imp'!V$269</f>
        <v>2.4999999999999999E-7</v>
      </c>
      <c r="X8" s="75">
        <f>1/$A$1*'[1]94Imp'!W$269</f>
        <v>0</v>
      </c>
      <c r="Y8" s="75">
        <f>1/$A$1*'[1]94Imp'!X$269</f>
        <v>0</v>
      </c>
      <c r="Z8" s="75">
        <f>1/$A$1*'[1]94Imp'!Y$269</f>
        <v>0</v>
      </c>
      <c r="AA8" s="75">
        <f>1/$A$1*'[1]94Imp'!Z$269</f>
        <v>0</v>
      </c>
      <c r="AB8" s="77">
        <f>1/$A$1*'[1]94Imp'!AA$269</f>
        <v>0</v>
      </c>
      <c r="AC8" s="169"/>
      <c r="AD8" s="269">
        <f>'[1]94Imp'!AB$269</f>
        <v>0</v>
      </c>
      <c r="AE8" s="207">
        <f>'[1]94Imp'!AC$269</f>
        <v>0</v>
      </c>
      <c r="AF8" s="207">
        <f>'[1]94Imp'!AD$269</f>
        <v>0</v>
      </c>
      <c r="AG8" s="207">
        <f>'[1]94Imp'!AE$269</f>
        <v>0</v>
      </c>
      <c r="AH8" s="207">
        <f>'[1]94Imp'!AF$269</f>
        <v>0</v>
      </c>
      <c r="AI8" s="207">
        <f>'[1]94Imp'!AG$269</f>
        <v>0</v>
      </c>
      <c r="AJ8" s="207">
        <f>'[1]94Imp'!AH$269</f>
        <v>0</v>
      </c>
      <c r="AK8" s="207">
        <f>'[1]94Imp'!AI$269</f>
        <v>0</v>
      </c>
      <c r="AL8" s="207">
        <f>'[1]94Imp'!AJ$269</f>
        <v>0</v>
      </c>
      <c r="AM8" s="207">
        <f>'[1]94Imp'!AK$269</f>
        <v>0</v>
      </c>
      <c r="AN8" s="207">
        <f>'[1]94Imp'!AL$269</f>
        <v>0</v>
      </c>
      <c r="AO8" s="207">
        <f>'[1]94Imp'!AM$269</f>
        <v>0</v>
      </c>
      <c r="AP8" s="207">
        <f>'[1]94Imp'!AN$269</f>
        <v>0</v>
      </c>
      <c r="AQ8" s="207">
        <f>'[1]94Imp'!AO$269</f>
        <v>1.9999999999999998E-4</v>
      </c>
      <c r="AR8" s="207">
        <f>'[1]94Imp'!AP$269</f>
        <v>1.9999999999999998E-4</v>
      </c>
      <c r="AS8" s="207">
        <f>'[1]94Imp'!AQ$269</f>
        <v>0</v>
      </c>
      <c r="AT8" s="207">
        <f>'[1]94Imp'!AR$269</f>
        <v>0</v>
      </c>
      <c r="AU8" s="207">
        <f>'[1]94Imp'!AS$269</f>
        <v>4.3999999999999994E-3</v>
      </c>
      <c r="AV8" s="207">
        <f>'[1]94Imp'!AT$269</f>
        <v>2.7899999999999998E-2</v>
      </c>
      <c r="AW8" s="207">
        <f>'[1]94Imp'!AU$269</f>
        <v>0</v>
      </c>
      <c r="AX8" s="207">
        <f>'[1]94Imp'!AV$269</f>
        <v>1E-3</v>
      </c>
      <c r="AY8" s="207">
        <f>'[1]94Imp'!AW$269</f>
        <v>0</v>
      </c>
      <c r="AZ8" s="207">
        <f>'[1]94Imp'!AX$269</f>
        <v>0</v>
      </c>
      <c r="BA8" s="207">
        <f>'[1]94Imp'!AY$269</f>
        <v>0</v>
      </c>
      <c r="BB8" s="207">
        <f>'[1]94Imp'!AZ$269</f>
        <v>0</v>
      </c>
      <c r="BC8" s="252">
        <f>'[1]94Imp'!BA$269</f>
        <v>0</v>
      </c>
      <c r="BD8" s="368"/>
    </row>
    <row r="9" spans="1:56" ht="17.149999999999999" customHeight="1">
      <c r="B9" s="136" t="s">
        <v>94</v>
      </c>
      <c r="C9" s="137">
        <f>1/$A$1*'[1]94Imp'!$B$267</f>
        <v>9.4529999999999991E-6</v>
      </c>
      <c r="D9" s="138">
        <f>1/$A$1*'[1]94Imp'!$C$267</f>
        <v>1.7076E-5</v>
      </c>
      <c r="E9" s="138">
        <f>1/$A$1*'[1]94Imp'!$D$267</f>
        <v>1.3125000000000001E-5</v>
      </c>
      <c r="F9" s="138">
        <f>1/$A$1*'[1]94Imp'!$E$267</f>
        <v>7.8199999999999988E-7</v>
      </c>
      <c r="G9" s="138">
        <f>1/$A$1*'[1]94Imp'!$F$267</f>
        <v>2.8717999999999995E-5</v>
      </c>
      <c r="H9" s="138">
        <f>1/$A$1*'[1]94Imp'!$G$267</f>
        <v>1.0067999999999999E-4</v>
      </c>
      <c r="I9" s="138">
        <f>1/$A$1*'[1]94Imp'!$H$267</f>
        <v>2.2485199999999999E-4</v>
      </c>
      <c r="J9" s="139">
        <f>1/$A$1*'[1]94Imp'!$I$267</f>
        <v>3.54321E-4</v>
      </c>
      <c r="K9" s="139">
        <f>1/$A$1*'[1]94Imp'!$J$267</f>
        <v>9.7517200000000006E-4</v>
      </c>
      <c r="L9" s="139">
        <f>1/$A$1*'[1]94Imp'!K$267</f>
        <v>6.5184299999999993E-4</v>
      </c>
      <c r="M9" s="138">
        <f>1/$A$1*'[1]94Imp'!L$267</f>
        <v>1.0465619999999998E-3</v>
      </c>
      <c r="N9" s="138">
        <f>1/$A$1*'[1]94Imp'!M$267</f>
        <v>1.6209769999999996E-3</v>
      </c>
      <c r="O9" s="138">
        <f>1/$A$1*'[1]94Imp'!N$267</f>
        <v>2.9632399999999998E-3</v>
      </c>
      <c r="P9" s="138">
        <f>1/$A$1*'[1]94Imp'!O$267</f>
        <v>3.2170919999999995E-3</v>
      </c>
      <c r="Q9" s="138">
        <f>1/$A$1*'[1]94Imp'!P$267</f>
        <v>3.4384419999999999E-3</v>
      </c>
      <c r="R9" s="138">
        <f>1/$A$1*'[1]94Imp'!Q$267</f>
        <v>1.1552910000000001E-3</v>
      </c>
      <c r="S9" s="138">
        <f>1/$A$1*'[1]94Imp'!R$267</f>
        <v>1.4682150000000004E-3</v>
      </c>
      <c r="T9" s="138">
        <f>1/$A$1*'[1]94Imp'!S$267</f>
        <v>3.4973260000000007E-3</v>
      </c>
      <c r="U9" s="138">
        <f>1/$A$1*'[1]94Imp'!T$267</f>
        <v>3.5184869999999998E-3</v>
      </c>
      <c r="V9" s="138">
        <f>1/$A$1*'[1]94Imp'!U$267</f>
        <v>3.8152619999999998E-3</v>
      </c>
      <c r="W9" s="138">
        <f>1/$A$1*'[1]94Imp'!V$267</f>
        <v>2.9609780000000008E-3</v>
      </c>
      <c r="X9" s="138">
        <f>1/$A$1*'[1]94Imp'!W$267</f>
        <v>0</v>
      </c>
      <c r="Y9" s="138">
        <f>1/$A$1*'[1]94Imp'!X$267</f>
        <v>0</v>
      </c>
      <c r="Z9" s="138">
        <f>1/$A$1*'[1]94Imp'!Y$267</f>
        <v>0</v>
      </c>
      <c r="AA9" s="138">
        <f>1/$A$1*'[1]94Imp'!Z$267</f>
        <v>0</v>
      </c>
      <c r="AB9" s="140">
        <f>1/$A$1*'[1]94Imp'!AA$267</f>
        <v>0</v>
      </c>
      <c r="AC9" s="169"/>
      <c r="AD9" s="268">
        <f>'[1]94Imp'!AB$267</f>
        <v>3.09E-2</v>
      </c>
      <c r="AE9" s="206">
        <f>'[1]94Imp'!AC$267</f>
        <v>9.3600000000000003E-2</v>
      </c>
      <c r="AF9" s="206">
        <f>'[1]94Imp'!AD$267</f>
        <v>6.2099999999999995E-2</v>
      </c>
      <c r="AG9" s="206">
        <f>'[1]94Imp'!AE$267</f>
        <v>7.1199999999999986E-2</v>
      </c>
      <c r="AH9" s="206">
        <f>'[1]94Imp'!AF$267</f>
        <v>0.13519999999999999</v>
      </c>
      <c r="AI9" s="206">
        <f>'[1]94Imp'!AG$267</f>
        <v>0.39850000000000002</v>
      </c>
      <c r="AJ9" s="206">
        <f>'[1]94Imp'!AH$267</f>
        <v>1.0921999999999998</v>
      </c>
      <c r="AK9" s="206">
        <f>'[1]94Imp'!AI$267</f>
        <v>1.5649</v>
      </c>
      <c r="AL9" s="206">
        <f>'[1]94Imp'!AJ$267</f>
        <v>4.3757999999999999</v>
      </c>
      <c r="AM9" s="206">
        <f>'[1]94Imp'!AK$267</f>
        <v>3.1035999999999997</v>
      </c>
      <c r="AN9" s="206">
        <f>'[1]94Imp'!AL$267</f>
        <v>4.8732999999999995</v>
      </c>
      <c r="AO9" s="206">
        <f>'[1]94Imp'!AM$267</f>
        <v>7.3388999999999989</v>
      </c>
      <c r="AP9" s="206">
        <f>'[1]94Imp'!AN$267</f>
        <v>12.960700000000001</v>
      </c>
      <c r="AQ9" s="206">
        <f>'[1]94Imp'!AO$267</f>
        <v>14.485000000000001</v>
      </c>
      <c r="AR9" s="206">
        <f>'[1]94Imp'!AP$267</f>
        <v>14.596200000000001</v>
      </c>
      <c r="AS9" s="206">
        <f>'[1]94Imp'!AQ$267</f>
        <v>4.9427999999999992</v>
      </c>
      <c r="AT9" s="206">
        <f>'[1]94Imp'!AR$267</f>
        <v>3.9956</v>
      </c>
      <c r="AU9" s="206">
        <f>'[1]94Imp'!AS$267</f>
        <v>5.9608000000000008</v>
      </c>
      <c r="AV9" s="206">
        <f>'[1]94Imp'!AT$267</f>
        <v>8.0000999999999998</v>
      </c>
      <c r="AW9" s="206">
        <f>'[1]94Imp'!AU$267</f>
        <v>8.0655999999999999</v>
      </c>
      <c r="AX9" s="206">
        <f>'[1]94Imp'!AV$267</f>
        <v>6.4540999999999986</v>
      </c>
      <c r="AY9" s="206">
        <f>'[1]94Imp'!AW$267</f>
        <v>0</v>
      </c>
      <c r="AZ9" s="206">
        <f>'[1]94Imp'!AX$267</f>
        <v>0</v>
      </c>
      <c r="BA9" s="206">
        <f>'[1]94Imp'!AY$267</f>
        <v>0</v>
      </c>
      <c r="BB9" s="206">
        <f>'[1]94Imp'!AZ$267</f>
        <v>0</v>
      </c>
      <c r="BC9" s="251">
        <f>'[1]94Imp'!BA$267</f>
        <v>0</v>
      </c>
      <c r="BD9" s="452"/>
    </row>
    <row r="10" spans="1:56" ht="17.149999999999999" customHeight="1">
      <c r="B10" s="164" t="s">
        <v>113</v>
      </c>
      <c r="C10" s="170">
        <f>1/$A$1*'[1]94Imp'!$B$264</f>
        <v>7.4274999999999992E-4</v>
      </c>
      <c r="D10" s="166">
        <f>1/$A$1*'[1]94Imp'!$C$264</f>
        <v>5.4001899999999998E-4</v>
      </c>
      <c r="E10" s="166">
        <f>1/$A$1*'[1]94Imp'!$D$264</f>
        <v>5.9667100000000001E-4</v>
      </c>
      <c r="F10" s="166">
        <f>1/$A$1*'[1]94Imp'!$E$264</f>
        <v>1.418E-5</v>
      </c>
      <c r="G10" s="166">
        <f>1/$A$1*'[1]94Imp'!$F$264</f>
        <v>8.2096699999999981E-4</v>
      </c>
      <c r="H10" s="166">
        <f>1/$A$1*'[1]94Imp'!$G$264</f>
        <v>8.7566299999999994E-4</v>
      </c>
      <c r="I10" s="166">
        <f>1/$A$1*'[1]94Imp'!$H$264</f>
        <v>9.4057499999999959E-4</v>
      </c>
      <c r="J10" s="167">
        <f>1/$A$1*'[1]94Imp'!$I$264</f>
        <v>9.9644300000000007E-4</v>
      </c>
      <c r="K10" s="167">
        <f>1/$A$1*'[1]94Imp'!$J$264</f>
        <v>8.1868800000000003E-4</v>
      </c>
      <c r="L10" s="167">
        <f>1/$A$1*'[1]94Imp'!K$264</f>
        <v>7.6163399999999997E-4</v>
      </c>
      <c r="M10" s="166">
        <f>1/$A$1*'[1]94Imp'!L$264</f>
        <v>1.0186739999999998E-3</v>
      </c>
      <c r="N10" s="166">
        <f>1/$A$1*'[1]94Imp'!M$264</f>
        <v>1.0181019999999999E-3</v>
      </c>
      <c r="O10" s="166">
        <f>1/$A$1*'[1]94Imp'!N$264</f>
        <v>1.1880670000000001E-3</v>
      </c>
      <c r="P10" s="166">
        <f>1/$A$1*'[1]94Imp'!O$264</f>
        <v>1.743889E-3</v>
      </c>
      <c r="Q10" s="166">
        <f>1/$A$1*'[1]94Imp'!P$264</f>
        <v>1.9583220000000002E-3</v>
      </c>
      <c r="R10" s="166">
        <f>1/$A$1*'[1]94Imp'!Q$264</f>
        <v>1.701817E-3</v>
      </c>
      <c r="S10" s="166">
        <f>1/$A$1*'[1]94Imp'!R$264</f>
        <v>4.0574189999999987E-3</v>
      </c>
      <c r="T10" s="166">
        <f>1/$A$1*'[1]94Imp'!S$264</f>
        <v>8.9510120000000012E-3</v>
      </c>
      <c r="U10" s="166">
        <f>1/$A$1*'[1]94Imp'!T$264</f>
        <v>1.1953416999999997E-2</v>
      </c>
      <c r="V10" s="166">
        <f>1/$A$1*'[1]94Imp'!U$264</f>
        <v>1.2580241000000002E-2</v>
      </c>
      <c r="W10" s="166">
        <f>1/$A$1*'[1]94Imp'!V$264</f>
        <v>1.0178383000000003E-2</v>
      </c>
      <c r="X10" s="166">
        <f>1/$A$1*'[1]94Imp'!W$264</f>
        <v>0</v>
      </c>
      <c r="Y10" s="166">
        <f>1/$A$1*'[1]94Imp'!X$264</f>
        <v>0</v>
      </c>
      <c r="Z10" s="166">
        <f>1/$A$1*'[1]94Imp'!Y$264</f>
        <v>0</v>
      </c>
      <c r="AA10" s="166">
        <f>1/$A$1*'[1]94Imp'!Z$264</f>
        <v>0</v>
      </c>
      <c r="AB10" s="168">
        <f>1/$A$1*'[1]94Imp'!AA$264</f>
        <v>0</v>
      </c>
      <c r="AC10" s="169"/>
      <c r="AD10" s="270">
        <f>'[1]94Imp'!AB$264</f>
        <v>2.5095000000000005</v>
      </c>
      <c r="AE10" s="209">
        <f>'[1]94Imp'!AC$264</f>
        <v>1.5940000000000001</v>
      </c>
      <c r="AF10" s="209">
        <f>'[1]94Imp'!AD$264</f>
        <v>1.7706999999999997</v>
      </c>
      <c r="AG10" s="209">
        <f>'[1]94Imp'!AE$264</f>
        <v>2.5177</v>
      </c>
      <c r="AH10" s="209">
        <f>'[1]94Imp'!AF$264</f>
        <v>3.5105999999999997</v>
      </c>
      <c r="AI10" s="209">
        <f>'[1]94Imp'!AG$264</f>
        <v>3.4790999999999999</v>
      </c>
      <c r="AJ10" s="209">
        <f>'[1]94Imp'!AH$264</f>
        <v>4.7857000000000003</v>
      </c>
      <c r="AK10" s="209">
        <f>'[1]94Imp'!AI$264</f>
        <v>7.618199999999999</v>
      </c>
      <c r="AL10" s="209">
        <f>'[1]94Imp'!AJ$264</f>
        <v>6.2294</v>
      </c>
      <c r="AM10" s="209">
        <f>'[1]94Imp'!AK$264</f>
        <v>5.1317999999999993</v>
      </c>
      <c r="AN10" s="209">
        <f>'[1]94Imp'!AL$264</f>
        <v>7.1421999999999999</v>
      </c>
      <c r="AO10" s="209">
        <f>'[1]94Imp'!AM$264</f>
        <v>8.9120000000000008</v>
      </c>
      <c r="AP10" s="209">
        <f>'[1]94Imp'!AN$264</f>
        <v>9.1456</v>
      </c>
      <c r="AQ10" s="209">
        <f>'[1]94Imp'!AO$264</f>
        <v>13.410099999999998</v>
      </c>
      <c r="AR10" s="209">
        <f>'[1]94Imp'!AP$264</f>
        <v>24.228099999999998</v>
      </c>
      <c r="AS10" s="209">
        <f>'[1]94Imp'!AQ$264</f>
        <v>12.217399999999998</v>
      </c>
      <c r="AT10" s="209">
        <f>'[1]94Imp'!AR$264</f>
        <v>12.385299999999999</v>
      </c>
      <c r="AU10" s="209">
        <f>'[1]94Imp'!AS$264</f>
        <v>19.153499999999994</v>
      </c>
      <c r="AV10" s="209">
        <f>'[1]94Imp'!AT$264</f>
        <v>34.822200000000009</v>
      </c>
      <c r="AW10" s="209">
        <f>'[1]94Imp'!AU$264</f>
        <v>38.742100000000008</v>
      </c>
      <c r="AX10" s="209">
        <f>'[1]94Imp'!AV$264</f>
        <v>25.869299999999999</v>
      </c>
      <c r="AY10" s="209">
        <f>'[1]94Imp'!AW$264</f>
        <v>0</v>
      </c>
      <c r="AZ10" s="209">
        <f>'[1]94Imp'!AX$264</f>
        <v>0</v>
      </c>
      <c r="BA10" s="209">
        <f>'[1]94Imp'!AY$264</f>
        <v>0</v>
      </c>
      <c r="BB10" s="209">
        <f>'[1]94Imp'!AZ$264</f>
        <v>0</v>
      </c>
      <c r="BC10" s="253">
        <f>'[1]94Imp'!BA$264</f>
        <v>0</v>
      </c>
      <c r="BD10" s="454"/>
    </row>
    <row r="11" spans="1:56" ht="17.149999999999999" customHeight="1">
      <c r="B11" s="21" t="s">
        <v>93</v>
      </c>
      <c r="C11" s="171">
        <f>1/$A$1*'[1]94Imp'!$B$271</f>
        <v>1.3E-7</v>
      </c>
      <c r="D11" s="75">
        <f>1/$A$1*'[1]94Imp'!$C$271</f>
        <v>1.057E-6</v>
      </c>
      <c r="E11" s="75">
        <f>1/$A$1*'[1]94Imp'!$D$271</f>
        <v>3.7399999999999999E-7</v>
      </c>
      <c r="F11" s="75">
        <f>1/$A$1*'[1]94Imp'!$E$271</f>
        <v>1.4999999999999999E-7</v>
      </c>
      <c r="G11" s="75">
        <f>1/$A$1*'[1]94Imp'!$F$271</f>
        <v>3.9283999999999999E-5</v>
      </c>
      <c r="H11" s="75">
        <f>1/$A$1*'[1]94Imp'!$G$271</f>
        <v>4.6882699999999995E-4</v>
      </c>
      <c r="I11" s="75">
        <f>1/$A$1*'[1]94Imp'!$H$271</f>
        <v>1.2394750000000001E-3</v>
      </c>
      <c r="J11" s="76">
        <f>1/$A$1*'[1]94Imp'!$I$271</f>
        <v>1.7935500000000001E-3</v>
      </c>
      <c r="K11" s="76">
        <f>1/$A$1*'[1]94Imp'!$J$271</f>
        <v>2.5226279999999998E-3</v>
      </c>
      <c r="L11" s="76">
        <f>1/$A$1*'[1]94Imp'!K$271</f>
        <v>2.2552929999999998E-3</v>
      </c>
      <c r="M11" s="75">
        <f>1/$A$1*'[1]94Imp'!L$271</f>
        <v>4.8293269999999996E-3</v>
      </c>
      <c r="N11" s="75">
        <f>1/$A$1*'[1]94Imp'!M$271</f>
        <v>4.6566799999999998E-3</v>
      </c>
      <c r="O11" s="75">
        <f>1/$A$1*'[1]94Imp'!N$271</f>
        <v>4.9139839999999997E-3</v>
      </c>
      <c r="P11" s="75">
        <f>1/$A$1*'[1]94Imp'!O$271</f>
        <v>6.4576439999999994E-3</v>
      </c>
      <c r="Q11" s="75">
        <f>1/$A$1*'[1]94Imp'!P$271</f>
        <v>5.0793249999999991E-3</v>
      </c>
      <c r="R11" s="75">
        <f>1/$A$1*'[1]94Imp'!Q$271</f>
        <v>1.9688839999999997E-3</v>
      </c>
      <c r="S11" s="75">
        <f>1/$A$1*'[1]94Imp'!R$271</f>
        <v>1.736759E-3</v>
      </c>
      <c r="T11" s="75">
        <f>1/$A$1*'[1]94Imp'!S$271</f>
        <v>3.2598230000000002E-3</v>
      </c>
      <c r="U11" s="75">
        <f>1/$A$1*'[1]94Imp'!T$271</f>
        <v>5.0744659999999997E-3</v>
      </c>
      <c r="V11" s="75">
        <f>1/$A$1*'[1]94Imp'!U$271</f>
        <v>4.6695629999999998E-3</v>
      </c>
      <c r="W11" s="75">
        <f>1/$A$1*'[1]94Imp'!V$271</f>
        <v>4.0021709999999997E-3</v>
      </c>
      <c r="X11" s="75">
        <f>1/$A$1*'[1]94Imp'!W$271</f>
        <v>0</v>
      </c>
      <c r="Y11" s="75">
        <f>1/$A$1*'[1]94Imp'!X$271</f>
        <v>0</v>
      </c>
      <c r="Z11" s="75">
        <f>1/$A$1*'[1]94Imp'!Y$271</f>
        <v>0</v>
      </c>
      <c r="AA11" s="75">
        <f>1/$A$1*'[1]94Imp'!Z$271</f>
        <v>0</v>
      </c>
      <c r="AB11" s="77">
        <f>1/$A$1*'[1]94Imp'!AA$271</f>
        <v>0</v>
      </c>
      <c r="AC11" s="169"/>
      <c r="AD11" s="269">
        <f>'[1]94Imp'!AB$271</f>
        <v>3.9999999999999996E-4</v>
      </c>
      <c r="AE11" s="207">
        <f>'[1]94Imp'!AC$271</f>
        <v>3.5999999999999999E-3</v>
      </c>
      <c r="AF11" s="207">
        <f>'[1]94Imp'!AD$271</f>
        <v>3.9999999999999996E-4</v>
      </c>
      <c r="AG11" s="207">
        <f>'[1]94Imp'!AE$271</f>
        <v>2.2599999999999999E-2</v>
      </c>
      <c r="AH11" s="207">
        <f>'[1]94Imp'!AF$271</f>
        <v>0.1181</v>
      </c>
      <c r="AI11" s="207">
        <f>'[1]94Imp'!AG$271</f>
        <v>0.56089999999999995</v>
      </c>
      <c r="AJ11" s="207">
        <f>'[1]94Imp'!AH$271</f>
        <v>1.3711</v>
      </c>
      <c r="AK11" s="207">
        <f>'[1]94Imp'!AI$271</f>
        <v>2.7044999999999999</v>
      </c>
      <c r="AL11" s="207">
        <f>'[1]94Imp'!AJ$271</f>
        <v>4.6682999999999995</v>
      </c>
      <c r="AM11" s="207">
        <f>'[1]94Imp'!AK$271</f>
        <v>3.4883999999999999</v>
      </c>
      <c r="AN11" s="207">
        <f>'[1]94Imp'!AL$271</f>
        <v>6.9143999999999997</v>
      </c>
      <c r="AO11" s="207">
        <f>'[1]94Imp'!AM$271</f>
        <v>6.5746000000000002</v>
      </c>
      <c r="AP11" s="207">
        <f>'[1]94Imp'!AN$271</f>
        <v>8.2458999999999989</v>
      </c>
      <c r="AQ11" s="207">
        <f>'[1]94Imp'!AO$271</f>
        <v>11.3657</v>
      </c>
      <c r="AR11" s="207">
        <f>'[1]94Imp'!AP$271</f>
        <v>8.6090999999999998</v>
      </c>
      <c r="AS11" s="207">
        <f>'[1]94Imp'!AQ$271</f>
        <v>3.4527999999999999</v>
      </c>
      <c r="AT11" s="207">
        <f>'[1]94Imp'!AR$271</f>
        <v>4.3011999999999997</v>
      </c>
      <c r="AU11" s="207">
        <f>'[1]94Imp'!AS$271</f>
        <v>8.1064999999999987</v>
      </c>
      <c r="AV11" s="207">
        <f>'[1]94Imp'!AT$271</f>
        <v>11.607899999999999</v>
      </c>
      <c r="AW11" s="207">
        <f>'[1]94Imp'!AU$271</f>
        <v>11.569899999999999</v>
      </c>
      <c r="AX11" s="207">
        <f>'[1]94Imp'!AV$271</f>
        <v>9.5091000000000001</v>
      </c>
      <c r="AY11" s="207">
        <f>'[1]94Imp'!AW$271</f>
        <v>0</v>
      </c>
      <c r="AZ11" s="207">
        <f>'[1]94Imp'!AX$271</f>
        <v>0</v>
      </c>
      <c r="BA11" s="207">
        <f>'[1]94Imp'!AY$271</f>
        <v>0</v>
      </c>
      <c r="BB11" s="207">
        <f>'[1]94Imp'!AZ$271</f>
        <v>0</v>
      </c>
      <c r="BC11" s="252">
        <f>'[1]94Imp'!BA$271</f>
        <v>0</v>
      </c>
      <c r="BD11" s="368"/>
    </row>
    <row r="12" spans="1:56" ht="17.149999999999999" customHeight="1" thickBot="1">
      <c r="B12" s="340" t="s">
        <v>91</v>
      </c>
      <c r="C12" s="373">
        <f t="shared" ref="C12:AB12" si="2">C5-SUM(C6,C7,C8,C9,C10,C11)</f>
        <v>1.0529219999999998E-3</v>
      </c>
      <c r="D12" s="374">
        <f t="shared" si="2"/>
        <v>1.3281469999999996E-3</v>
      </c>
      <c r="E12" s="374">
        <f t="shared" si="2"/>
        <v>1.9299489999999994E-3</v>
      </c>
      <c r="F12" s="374">
        <f t="shared" si="2"/>
        <v>4.4931000000000007E-5</v>
      </c>
      <c r="G12" s="374">
        <f t="shared" si="2"/>
        <v>2.0200439999999999E-3</v>
      </c>
      <c r="H12" s="374">
        <f t="shared" si="2"/>
        <v>1.207021E-3</v>
      </c>
      <c r="I12" s="374">
        <f t="shared" si="2"/>
        <v>1.3305689999999998E-3</v>
      </c>
      <c r="J12" s="375">
        <f t="shared" si="2"/>
        <v>1.6615579999999996E-3</v>
      </c>
      <c r="K12" s="375">
        <f t="shared" si="2"/>
        <v>2.765455E-3</v>
      </c>
      <c r="L12" s="375">
        <f t="shared" si="2"/>
        <v>2.2019859999999987E-3</v>
      </c>
      <c r="M12" s="374">
        <f t="shared" si="2"/>
        <v>2.1693960000000014E-3</v>
      </c>
      <c r="N12" s="374">
        <f t="shared" si="2"/>
        <v>1.6558480000000006E-3</v>
      </c>
      <c r="O12" s="374">
        <f t="shared" si="2"/>
        <v>2.0859710000000007E-3</v>
      </c>
      <c r="P12" s="374">
        <f t="shared" si="2"/>
        <v>4.0259000000000024E-3</v>
      </c>
      <c r="Q12" s="374">
        <f t="shared" si="2"/>
        <v>3.9680249999999966E-3</v>
      </c>
      <c r="R12" s="374">
        <f t="shared" si="2"/>
        <v>5.8229450000000012E-3</v>
      </c>
      <c r="S12" s="374">
        <f t="shared" si="2"/>
        <v>9.2080420000000031E-3</v>
      </c>
      <c r="T12" s="374">
        <f t="shared" si="2"/>
        <v>7.9842969999999944E-3</v>
      </c>
      <c r="U12" s="374">
        <f t="shared" si="2"/>
        <v>9.7590870000000031E-3</v>
      </c>
      <c r="V12" s="374">
        <f t="shared" si="2"/>
        <v>1.6037453000000014E-2</v>
      </c>
      <c r="W12" s="374">
        <f t="shared" si="2"/>
        <v>1.8604352000000001E-2</v>
      </c>
      <c r="X12" s="374">
        <f t="shared" si="2"/>
        <v>0</v>
      </c>
      <c r="Y12" s="374">
        <f t="shared" si="2"/>
        <v>0</v>
      </c>
      <c r="Z12" s="374">
        <f t="shared" si="2"/>
        <v>0</v>
      </c>
      <c r="AA12" s="374">
        <f t="shared" si="2"/>
        <v>0</v>
      </c>
      <c r="AB12" s="376">
        <f t="shared" si="2"/>
        <v>0</v>
      </c>
      <c r="AC12" s="425"/>
      <c r="AD12" s="377">
        <f t="shared" ref="AD12:BC12" si="3">AD5-SUM(AD6,AD7,AD8,AD9,AD10,AD11)</f>
        <v>2.5527999999999995</v>
      </c>
      <c r="AE12" s="378">
        <f t="shared" si="3"/>
        <v>3.5115999999999996</v>
      </c>
      <c r="AF12" s="378">
        <f t="shared" si="3"/>
        <v>4.8742999999999999</v>
      </c>
      <c r="AG12" s="378">
        <f t="shared" si="3"/>
        <v>5.9638000000000009</v>
      </c>
      <c r="AH12" s="378">
        <f t="shared" si="3"/>
        <v>6.244699999999999</v>
      </c>
      <c r="AI12" s="378">
        <f t="shared" si="3"/>
        <v>3.4493000000000018</v>
      </c>
      <c r="AJ12" s="378">
        <f t="shared" si="3"/>
        <v>4.3813000000000022</v>
      </c>
      <c r="AK12" s="378">
        <f t="shared" si="3"/>
        <v>5.2487999999999992</v>
      </c>
      <c r="AL12" s="378">
        <f t="shared" si="3"/>
        <v>9.4621000000000031</v>
      </c>
      <c r="AM12" s="378">
        <f t="shared" si="3"/>
        <v>6.842099999999995</v>
      </c>
      <c r="AN12" s="378">
        <f t="shared" si="3"/>
        <v>6.5006999999999948</v>
      </c>
      <c r="AO12" s="378">
        <f t="shared" si="3"/>
        <v>5.6539000000000001</v>
      </c>
      <c r="AP12" s="378">
        <f t="shared" si="3"/>
        <v>8.028899999999993</v>
      </c>
      <c r="AQ12" s="378">
        <f t="shared" si="3"/>
        <v>18.557200000000009</v>
      </c>
      <c r="AR12" s="378">
        <f t="shared" si="3"/>
        <v>13.952500000000008</v>
      </c>
      <c r="AS12" s="378">
        <f t="shared" si="3"/>
        <v>12.16419999999999</v>
      </c>
      <c r="AT12" s="378">
        <f t="shared" si="3"/>
        <v>15.980599999999988</v>
      </c>
      <c r="AU12" s="378">
        <f t="shared" si="3"/>
        <v>14.849200000000003</v>
      </c>
      <c r="AV12" s="378">
        <f t="shared" si="3"/>
        <v>17.359700000000004</v>
      </c>
      <c r="AW12" s="378">
        <f t="shared" si="3"/>
        <v>21.929399999999994</v>
      </c>
      <c r="AX12" s="378">
        <f t="shared" si="3"/>
        <v>24.603499999999997</v>
      </c>
      <c r="AY12" s="378">
        <f t="shared" si="3"/>
        <v>0</v>
      </c>
      <c r="AZ12" s="378">
        <f t="shared" si="3"/>
        <v>0</v>
      </c>
      <c r="BA12" s="378">
        <f t="shared" si="3"/>
        <v>0</v>
      </c>
      <c r="BB12" s="378">
        <f t="shared" si="3"/>
        <v>0</v>
      </c>
      <c r="BC12" s="379">
        <f t="shared" si="3"/>
        <v>0</v>
      </c>
      <c r="BD12" s="368"/>
    </row>
    <row r="13" spans="1:56" ht="13" thickTop="1">
      <c r="V13" s="308"/>
      <c r="W13" s="308"/>
      <c r="AD13" s="34"/>
      <c r="AE13" s="34"/>
      <c r="AF13" s="34"/>
      <c r="AG13" s="34"/>
      <c r="AH13" s="34"/>
      <c r="AI13" s="34"/>
      <c r="AJ13" s="34"/>
      <c r="AK13" s="34"/>
      <c r="AL13" s="34"/>
      <c r="AM13" s="34"/>
      <c r="AN13" s="34"/>
      <c r="AO13" s="34"/>
      <c r="AP13" s="34"/>
      <c r="AQ13" s="34"/>
      <c r="AR13" s="34"/>
      <c r="AS13" s="34"/>
      <c r="AT13" s="430"/>
      <c r="AU13" s="34"/>
      <c r="AV13" s="34"/>
      <c r="AW13" s="34"/>
      <c r="AX13" s="34"/>
      <c r="AY13" s="34"/>
      <c r="AZ13" s="34"/>
      <c r="BA13" s="34"/>
      <c r="BB13" s="34"/>
      <c r="BC13" s="34"/>
    </row>
    <row r="14" spans="1:56">
      <c r="AD14" s="34"/>
      <c r="AE14" s="34"/>
      <c r="AF14" s="34"/>
      <c r="AG14" s="34"/>
      <c r="AH14" s="34"/>
      <c r="AI14" s="34"/>
      <c r="AJ14" s="34"/>
      <c r="AK14" s="34"/>
      <c r="AL14" s="34"/>
      <c r="AM14" s="34"/>
      <c r="AN14" s="34"/>
      <c r="AO14" s="34"/>
      <c r="AP14" s="34"/>
      <c r="AQ14" s="34"/>
      <c r="AR14" s="34"/>
      <c r="AS14" s="34"/>
      <c r="AT14" s="430"/>
      <c r="AU14" s="34"/>
      <c r="AV14" s="34"/>
      <c r="AW14" s="34"/>
      <c r="AX14" s="34"/>
      <c r="AY14" s="34"/>
      <c r="AZ14" s="34"/>
      <c r="BA14" s="34"/>
      <c r="BB14" s="34"/>
      <c r="BC14" s="34"/>
    </row>
    <row r="15" spans="1:56">
      <c r="AD15" s="34"/>
      <c r="AE15" s="34"/>
      <c r="AF15" s="34"/>
      <c r="AG15" s="34"/>
      <c r="AH15" s="34"/>
      <c r="AI15" s="34"/>
      <c r="AJ15" s="34"/>
      <c r="AK15" s="34"/>
      <c r="AL15" s="34"/>
      <c r="AM15" s="34"/>
      <c r="AN15" s="34"/>
      <c r="AO15" s="34"/>
      <c r="AP15" s="34"/>
      <c r="AQ15" s="34"/>
      <c r="AR15" s="34"/>
      <c r="AS15" s="34"/>
      <c r="AT15" s="430"/>
      <c r="AU15" s="34"/>
      <c r="AV15" s="34"/>
      <c r="AW15" s="34"/>
      <c r="AX15" s="34"/>
      <c r="AY15" s="34"/>
      <c r="AZ15" s="34"/>
      <c r="BA15" s="34"/>
      <c r="BB15" s="34"/>
      <c r="BC15" s="34"/>
    </row>
    <row r="16" spans="1:56">
      <c r="AD16" s="34"/>
      <c r="AE16" s="34"/>
      <c r="AF16" s="34"/>
      <c r="AG16" s="34"/>
      <c r="AH16" s="34"/>
      <c r="AI16" s="34"/>
      <c r="AJ16" s="34"/>
      <c r="AK16" s="34"/>
      <c r="AL16" s="34"/>
      <c r="AM16" s="34"/>
      <c r="AN16" s="34"/>
      <c r="AO16" s="34"/>
      <c r="AP16" s="34"/>
      <c r="AQ16" s="34"/>
      <c r="AR16" s="34"/>
      <c r="AS16" s="34"/>
      <c r="AT16" s="430"/>
      <c r="AU16" s="34"/>
      <c r="AV16" s="34"/>
      <c r="AW16" s="34"/>
      <c r="AX16" s="34"/>
      <c r="AY16" s="34"/>
      <c r="AZ16" s="34"/>
      <c r="BA16" s="34"/>
      <c r="BB16" s="34"/>
      <c r="BC16" s="34"/>
    </row>
    <row r="17" spans="30:55">
      <c r="AD17" s="34"/>
      <c r="AE17" s="34"/>
      <c r="AF17" s="34"/>
      <c r="AG17" s="34"/>
      <c r="AH17" s="34"/>
      <c r="AI17" s="34"/>
      <c r="AJ17" s="34"/>
      <c r="AK17" s="34"/>
      <c r="AL17" s="34"/>
      <c r="AM17" s="34"/>
      <c r="AN17" s="34"/>
      <c r="AO17" s="34"/>
      <c r="AP17" s="34"/>
      <c r="AQ17" s="34"/>
      <c r="AR17" s="34"/>
      <c r="AS17" s="34"/>
      <c r="AT17" s="430"/>
      <c r="AU17" s="34"/>
      <c r="AV17" s="34"/>
      <c r="AW17" s="34"/>
      <c r="AX17" s="34"/>
      <c r="AY17" s="34"/>
      <c r="AZ17" s="34"/>
      <c r="BA17" s="34"/>
      <c r="BB17" s="34"/>
      <c r="BC17" s="34"/>
    </row>
    <row r="18" spans="30:55">
      <c r="AD18" s="34"/>
      <c r="AE18" s="34"/>
      <c r="AF18" s="34"/>
      <c r="AG18" s="34"/>
      <c r="AH18" s="34"/>
      <c r="AI18" s="34"/>
      <c r="AJ18" s="34"/>
      <c r="AK18" s="34"/>
      <c r="AL18" s="34"/>
      <c r="AM18" s="34"/>
      <c r="AN18" s="34"/>
      <c r="AO18" s="34"/>
      <c r="AP18" s="34"/>
      <c r="AQ18" s="34"/>
      <c r="AR18" s="34"/>
      <c r="AS18" s="34"/>
      <c r="AT18" s="430"/>
      <c r="AU18" s="34"/>
      <c r="AV18" s="34"/>
      <c r="AW18" s="34"/>
      <c r="AX18" s="34"/>
      <c r="AY18" s="34"/>
      <c r="AZ18" s="34"/>
      <c r="BA18" s="34"/>
      <c r="BB18" s="34"/>
      <c r="BC18" s="34"/>
    </row>
    <row r="19" spans="30:55">
      <c r="AD19" s="34"/>
      <c r="AE19" s="34"/>
      <c r="AF19" s="34"/>
      <c r="AG19" s="34"/>
      <c r="AH19" s="34"/>
      <c r="AI19" s="34"/>
      <c r="AJ19" s="34"/>
      <c r="AK19" s="34"/>
      <c r="AL19" s="34"/>
      <c r="AM19" s="34"/>
      <c r="AN19" s="34"/>
      <c r="AO19" s="34"/>
      <c r="AP19" s="34"/>
      <c r="AQ19" s="34"/>
      <c r="AR19" s="34"/>
      <c r="AS19" s="34"/>
      <c r="AT19" s="430"/>
      <c r="AU19" s="34"/>
      <c r="AV19" s="34"/>
      <c r="AW19" s="34"/>
      <c r="AX19" s="34"/>
      <c r="AY19" s="34"/>
      <c r="AZ19" s="34"/>
      <c r="BA19" s="34"/>
      <c r="BB19" s="34"/>
      <c r="BC19" s="34"/>
    </row>
    <row r="20" spans="30:55">
      <c r="AD20" s="34"/>
      <c r="AE20" s="34"/>
      <c r="AF20" s="34"/>
      <c r="AG20" s="34"/>
      <c r="AH20" s="34"/>
      <c r="AI20" s="34"/>
      <c r="AJ20" s="34"/>
      <c r="AK20" s="34"/>
      <c r="AL20" s="34"/>
      <c r="AM20" s="34"/>
      <c r="AN20" s="34"/>
      <c r="AO20" s="34"/>
      <c r="AP20" s="34"/>
      <c r="AQ20" s="34"/>
      <c r="AR20" s="34"/>
      <c r="AS20" s="34"/>
      <c r="AT20" s="430"/>
      <c r="AU20" s="34"/>
      <c r="AV20" s="34"/>
      <c r="AW20" s="34"/>
      <c r="AX20" s="34"/>
      <c r="AY20" s="34"/>
      <c r="AZ20" s="34"/>
      <c r="BA20" s="34"/>
      <c r="BB20" s="34"/>
      <c r="BC20" s="34"/>
    </row>
    <row r="21" spans="30:55">
      <c r="AD21" s="34"/>
      <c r="AE21" s="34"/>
      <c r="AF21" s="34"/>
      <c r="AG21" s="34"/>
      <c r="AH21" s="34"/>
      <c r="AI21" s="34"/>
      <c r="AJ21" s="34"/>
      <c r="AK21" s="34"/>
      <c r="AL21" s="34"/>
      <c r="AM21" s="34"/>
      <c r="AN21" s="34"/>
      <c r="AO21" s="34"/>
      <c r="AP21" s="34"/>
      <c r="AQ21" s="34"/>
      <c r="AR21" s="34"/>
      <c r="AS21" s="34"/>
      <c r="AT21" s="430"/>
      <c r="AU21" s="34"/>
      <c r="AV21" s="34"/>
      <c r="AW21" s="34"/>
      <c r="AX21" s="34"/>
      <c r="AY21" s="34"/>
      <c r="AZ21" s="34"/>
      <c r="BA21" s="34"/>
      <c r="BB21" s="34"/>
      <c r="BC21" s="34"/>
    </row>
    <row r="22" spans="30:55">
      <c r="AD22" s="34"/>
      <c r="AE22" s="34"/>
      <c r="AF22" s="34"/>
      <c r="AG22" s="34"/>
      <c r="AH22" s="34"/>
      <c r="AI22" s="34"/>
      <c r="AJ22" s="34"/>
      <c r="AK22" s="34"/>
      <c r="AL22" s="34"/>
      <c r="AM22" s="34"/>
      <c r="AN22" s="34"/>
      <c r="AO22" s="34"/>
      <c r="AP22" s="34"/>
      <c r="AQ22" s="34"/>
      <c r="AR22" s="34"/>
      <c r="AS22" s="34"/>
      <c r="AT22" s="430"/>
      <c r="AU22" s="34"/>
      <c r="AV22" s="34"/>
      <c r="AW22" s="34"/>
      <c r="AX22" s="34"/>
      <c r="AY22" s="34"/>
      <c r="AZ22" s="34"/>
      <c r="BA22" s="34"/>
      <c r="BB22" s="34"/>
      <c r="BC22" s="34"/>
    </row>
    <row r="23" spans="30:55">
      <c r="AD23" s="34"/>
      <c r="AE23" s="34"/>
      <c r="AF23" s="34"/>
      <c r="AG23" s="34"/>
      <c r="AH23" s="34"/>
      <c r="AI23" s="34"/>
      <c r="AJ23" s="34"/>
      <c r="AK23" s="34"/>
      <c r="AL23" s="34"/>
      <c r="AM23" s="34"/>
      <c r="AN23" s="34"/>
      <c r="AO23" s="34"/>
      <c r="AP23" s="34"/>
      <c r="AQ23" s="34"/>
      <c r="AR23" s="34"/>
      <c r="AS23" s="34"/>
      <c r="AT23" s="430"/>
      <c r="AU23" s="34"/>
      <c r="AV23" s="34"/>
      <c r="AW23" s="34"/>
      <c r="AX23" s="34"/>
      <c r="AY23" s="34"/>
      <c r="AZ23" s="34"/>
      <c r="BA23" s="34"/>
      <c r="BB23" s="34"/>
      <c r="BC23" s="34"/>
    </row>
    <row r="24" spans="30:55">
      <c r="AD24" s="34"/>
      <c r="AE24" s="34"/>
      <c r="AF24" s="34"/>
      <c r="AG24" s="34"/>
      <c r="AH24" s="34"/>
      <c r="AI24" s="34"/>
      <c r="AJ24" s="34"/>
      <c r="AK24" s="34"/>
      <c r="AL24" s="34"/>
      <c r="AM24" s="34"/>
      <c r="AN24" s="34"/>
      <c r="AO24" s="34"/>
      <c r="AP24" s="34"/>
      <c r="AQ24" s="34"/>
      <c r="AR24" s="34"/>
      <c r="AS24" s="34"/>
      <c r="AT24" s="430"/>
      <c r="AU24" s="34"/>
      <c r="AV24" s="34"/>
      <c r="AW24" s="34"/>
      <c r="AX24" s="34"/>
      <c r="AY24" s="34"/>
      <c r="AZ24" s="34"/>
      <c r="BA24" s="34"/>
      <c r="BB24" s="34"/>
      <c r="BC24" s="34"/>
    </row>
    <row r="25" spans="30:55">
      <c r="AD25" s="34"/>
      <c r="AE25" s="34"/>
      <c r="AF25" s="34"/>
      <c r="AG25" s="34"/>
      <c r="AH25" s="34"/>
      <c r="AI25" s="34"/>
      <c r="AJ25" s="34"/>
      <c r="AK25" s="34"/>
      <c r="AL25" s="34"/>
      <c r="AM25" s="34"/>
      <c r="AN25" s="34"/>
      <c r="AO25" s="34"/>
      <c r="AP25" s="34"/>
      <c r="AQ25" s="34"/>
      <c r="AR25" s="34"/>
      <c r="AS25" s="34"/>
      <c r="AT25" s="430"/>
      <c r="AU25" s="34"/>
      <c r="AV25" s="34"/>
      <c r="AW25" s="34"/>
      <c r="AX25" s="34"/>
      <c r="AY25" s="34"/>
      <c r="AZ25" s="34"/>
      <c r="BA25" s="34"/>
      <c r="BB25" s="34"/>
      <c r="BC25" s="34"/>
    </row>
  </sheetData>
  <mergeCells count="5">
    <mergeCell ref="B2:B4"/>
    <mergeCell ref="C2:AB2"/>
    <mergeCell ref="C3:AB3"/>
    <mergeCell ref="AD3:BC3"/>
    <mergeCell ref="AD2:BC2"/>
  </mergeCells>
  <phoneticPr fontId="2" type="noConversion"/>
  <pageMargins left="0.75" right="0.75" top="1" bottom="1" header="0.5" footer="0.5"/>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BD13"/>
  <sheetViews>
    <sheetView workbookViewId="0">
      <pane xSplit="2" ySplit="4" topLeftCell="C5"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31" customWidth="1"/>
    <col min="47" max="50" width="5.6328125" style="35" customWidth="1"/>
    <col min="51" max="55" width="5.6328125" style="35" hidden="1" customWidth="1"/>
  </cols>
  <sheetData>
    <row r="1" spans="1:56" ht="9" customHeight="1" thickBot="1">
      <c r="A1" s="130">
        <f>[2]RWE!$A$1*[2]ToM3!$A$2</f>
        <v>1.6099999999999999</v>
      </c>
      <c r="B1" s="32"/>
      <c r="AD1"/>
      <c r="AE1"/>
      <c r="AF1"/>
      <c r="AG1"/>
      <c r="AH1"/>
      <c r="AI1"/>
      <c r="AJ1"/>
      <c r="AK1"/>
      <c r="AL1"/>
      <c r="AM1"/>
      <c r="AN1"/>
      <c r="AO1"/>
      <c r="AP1"/>
      <c r="AQ1"/>
      <c r="AR1"/>
      <c r="AS1"/>
      <c r="AT1" s="274"/>
      <c r="AU1"/>
      <c r="AV1"/>
      <c r="AW1"/>
      <c r="AX1"/>
      <c r="AY1"/>
      <c r="AZ1"/>
      <c r="BA1"/>
      <c r="BB1"/>
      <c r="BC1"/>
    </row>
    <row r="2" spans="1:56" ht="16" thickTop="1">
      <c r="B2" s="565" t="s">
        <v>23</v>
      </c>
      <c r="C2" s="574" t="s">
        <v>67</v>
      </c>
      <c r="D2" s="575"/>
      <c r="E2" s="575"/>
      <c r="F2" s="575"/>
      <c r="G2" s="575"/>
      <c r="H2" s="575"/>
      <c r="I2" s="575"/>
      <c r="J2" s="575"/>
      <c r="K2" s="575"/>
      <c r="L2" s="575"/>
      <c r="M2" s="575"/>
      <c r="N2" s="575"/>
      <c r="O2" s="575"/>
      <c r="P2" s="575"/>
      <c r="Q2" s="575"/>
      <c r="R2" s="575"/>
      <c r="S2" s="575"/>
      <c r="T2" s="575"/>
      <c r="U2" s="575"/>
      <c r="V2" s="575"/>
      <c r="W2" s="575"/>
      <c r="X2" s="575"/>
      <c r="Y2" s="575"/>
      <c r="Z2" s="575"/>
      <c r="AA2" s="575"/>
      <c r="AB2" s="576"/>
      <c r="AC2" s="3"/>
      <c r="AD2" s="551" t="s">
        <v>4</v>
      </c>
      <c r="AE2" s="552"/>
      <c r="AF2" s="552"/>
      <c r="AG2" s="552"/>
      <c r="AH2" s="552"/>
      <c r="AI2" s="552"/>
      <c r="AJ2" s="552"/>
      <c r="AK2" s="552"/>
      <c r="AL2" s="552"/>
      <c r="AM2" s="552"/>
      <c r="AN2" s="552"/>
      <c r="AO2" s="552"/>
      <c r="AP2" s="552"/>
      <c r="AQ2" s="552"/>
      <c r="AR2" s="552"/>
      <c r="AS2" s="552"/>
      <c r="AT2" s="552"/>
      <c r="AU2" s="552"/>
      <c r="AV2" s="552"/>
      <c r="AW2" s="552"/>
      <c r="AX2" s="552"/>
      <c r="AY2" s="552"/>
      <c r="AZ2" s="552"/>
      <c r="BA2" s="552"/>
      <c r="BB2" s="552"/>
      <c r="BC2" s="553"/>
      <c r="BD2" s="259"/>
    </row>
    <row r="3" spans="1:56" ht="13" thickBot="1">
      <c r="B3" s="566"/>
      <c r="C3" s="571" t="s">
        <v>47</v>
      </c>
      <c r="D3" s="572"/>
      <c r="E3" s="572"/>
      <c r="F3" s="572"/>
      <c r="G3" s="572"/>
      <c r="H3" s="572"/>
      <c r="I3" s="572"/>
      <c r="J3" s="572"/>
      <c r="K3" s="572"/>
      <c r="L3" s="572"/>
      <c r="M3" s="572"/>
      <c r="N3" s="572"/>
      <c r="O3" s="572"/>
      <c r="P3" s="572"/>
      <c r="Q3" s="572"/>
      <c r="R3" s="572"/>
      <c r="S3" s="572"/>
      <c r="T3" s="572"/>
      <c r="U3" s="572"/>
      <c r="V3" s="572"/>
      <c r="W3" s="572"/>
      <c r="X3" s="572"/>
      <c r="Y3" s="572"/>
      <c r="Z3" s="572"/>
      <c r="AA3" s="572"/>
      <c r="AB3" s="573"/>
      <c r="AC3" s="4"/>
      <c r="AD3" s="545" t="s">
        <v>98</v>
      </c>
      <c r="AE3" s="546"/>
      <c r="AF3" s="546"/>
      <c r="AG3" s="546"/>
      <c r="AH3" s="546"/>
      <c r="AI3" s="546"/>
      <c r="AJ3" s="546"/>
      <c r="AK3" s="546"/>
      <c r="AL3" s="546"/>
      <c r="AM3" s="546"/>
      <c r="AN3" s="546"/>
      <c r="AO3" s="546"/>
      <c r="AP3" s="546"/>
      <c r="AQ3" s="546"/>
      <c r="AR3" s="546"/>
      <c r="AS3" s="546"/>
      <c r="AT3" s="546"/>
      <c r="AU3" s="546"/>
      <c r="AV3" s="546"/>
      <c r="AW3" s="546"/>
      <c r="AX3" s="546"/>
      <c r="AY3" s="546"/>
      <c r="AZ3" s="546"/>
      <c r="BA3" s="546"/>
      <c r="BB3" s="546"/>
      <c r="BC3" s="547"/>
      <c r="BD3" s="259"/>
    </row>
    <row r="4" spans="1:56" ht="20" customHeight="1" thickTop="1" thickBot="1">
      <c r="B4" s="567"/>
      <c r="C4" s="62">
        <v>2000</v>
      </c>
      <c r="D4" s="63">
        <v>2001</v>
      </c>
      <c r="E4" s="63">
        <v>2002</v>
      </c>
      <c r="F4" s="63">
        <v>2003</v>
      </c>
      <c r="G4" s="63">
        <v>2004</v>
      </c>
      <c r="H4" s="63">
        <v>2005</v>
      </c>
      <c r="I4" s="63">
        <v>2006</v>
      </c>
      <c r="J4" s="64">
        <v>2007</v>
      </c>
      <c r="K4" s="134">
        <f>1+J4</f>
        <v>2008</v>
      </c>
      <c r="L4" s="134">
        <f>1+K4</f>
        <v>2009</v>
      </c>
      <c r="M4" s="134">
        <f>1+L4</f>
        <v>2010</v>
      </c>
      <c r="N4" s="245">
        <f>1+M4</f>
        <v>2011</v>
      </c>
      <c r="O4" s="245">
        <f t="shared" ref="O4:AA4" si="0">1+N4</f>
        <v>2012</v>
      </c>
      <c r="P4" s="245">
        <f t="shared" si="0"/>
        <v>2013</v>
      </c>
      <c r="Q4" s="245">
        <f t="shared" si="0"/>
        <v>2014</v>
      </c>
      <c r="R4" s="245">
        <f t="shared" si="0"/>
        <v>2015</v>
      </c>
      <c r="S4" s="245">
        <f t="shared" si="0"/>
        <v>2016</v>
      </c>
      <c r="T4" s="245">
        <f t="shared" si="0"/>
        <v>2017</v>
      </c>
      <c r="U4" s="245">
        <f t="shared" si="0"/>
        <v>2018</v>
      </c>
      <c r="V4" s="245">
        <f t="shared" si="0"/>
        <v>2019</v>
      </c>
      <c r="W4" s="245">
        <f t="shared" si="0"/>
        <v>2020</v>
      </c>
      <c r="X4" s="245">
        <f t="shared" si="0"/>
        <v>2021</v>
      </c>
      <c r="Y4" s="245">
        <f t="shared" si="0"/>
        <v>2022</v>
      </c>
      <c r="Z4" s="245">
        <f t="shared" si="0"/>
        <v>2023</v>
      </c>
      <c r="AA4" s="245">
        <f t="shared" si="0"/>
        <v>2024</v>
      </c>
      <c r="AB4" s="66">
        <f>1+AA4</f>
        <v>2025</v>
      </c>
      <c r="AC4" s="65"/>
      <c r="AD4" s="133">
        <v>2000</v>
      </c>
      <c r="AE4" s="63">
        <f>1+AD4</f>
        <v>2001</v>
      </c>
      <c r="AF4" s="63">
        <f t="shared" ref="AF4:BC4" si="1">1+AE4</f>
        <v>2002</v>
      </c>
      <c r="AG4" s="63">
        <f t="shared" si="1"/>
        <v>2003</v>
      </c>
      <c r="AH4" s="63">
        <f t="shared" si="1"/>
        <v>2004</v>
      </c>
      <c r="AI4" s="63">
        <f t="shared" si="1"/>
        <v>2005</v>
      </c>
      <c r="AJ4" s="63">
        <f t="shared" si="1"/>
        <v>2006</v>
      </c>
      <c r="AK4" s="63">
        <f t="shared" si="1"/>
        <v>2007</v>
      </c>
      <c r="AL4" s="63">
        <f t="shared" si="1"/>
        <v>2008</v>
      </c>
      <c r="AM4" s="63">
        <f t="shared" si="1"/>
        <v>2009</v>
      </c>
      <c r="AN4" s="63">
        <f t="shared" si="1"/>
        <v>2010</v>
      </c>
      <c r="AO4" s="63">
        <f t="shared" si="1"/>
        <v>2011</v>
      </c>
      <c r="AP4" s="63">
        <f t="shared" si="1"/>
        <v>2012</v>
      </c>
      <c r="AQ4" s="63">
        <f t="shared" si="1"/>
        <v>2013</v>
      </c>
      <c r="AR4" s="63">
        <f t="shared" si="1"/>
        <v>2014</v>
      </c>
      <c r="AS4" s="63">
        <f t="shared" si="1"/>
        <v>2015</v>
      </c>
      <c r="AT4" s="63">
        <f t="shared" si="1"/>
        <v>2016</v>
      </c>
      <c r="AU4" s="63">
        <f t="shared" si="1"/>
        <v>2017</v>
      </c>
      <c r="AV4" s="63">
        <f t="shared" si="1"/>
        <v>2018</v>
      </c>
      <c r="AW4" s="63">
        <f t="shared" si="1"/>
        <v>2019</v>
      </c>
      <c r="AX4" s="63">
        <f t="shared" si="1"/>
        <v>2020</v>
      </c>
      <c r="AY4" s="63">
        <f t="shared" si="1"/>
        <v>2021</v>
      </c>
      <c r="AZ4" s="63">
        <f t="shared" si="1"/>
        <v>2022</v>
      </c>
      <c r="BA4" s="63">
        <f t="shared" si="1"/>
        <v>2023</v>
      </c>
      <c r="BB4" s="63">
        <f t="shared" si="1"/>
        <v>2024</v>
      </c>
      <c r="BC4" s="263">
        <f t="shared" si="1"/>
        <v>2025</v>
      </c>
      <c r="BD4" s="259"/>
    </row>
    <row r="5" spans="1:56" ht="20" customHeight="1" thickTop="1" thickBot="1">
      <c r="B5" s="172" t="s">
        <v>14</v>
      </c>
      <c r="C5" s="173">
        <f>1/$A$1*'[1]440123Imp'!$B$263</f>
        <v>7.0277999999999994E-5</v>
      </c>
      <c r="D5" s="174">
        <f>1/$A$1*'[1]440123Imp'!$C$263</f>
        <v>9.9101999999999987E-5</v>
      </c>
      <c r="E5" s="174">
        <f>1/$A$1*'[1]440123Imp'!$D$263</f>
        <v>1.02901E-4</v>
      </c>
      <c r="F5" s="174">
        <f>1/$A$1*'[1]440123Imp'!$E$263</f>
        <v>1.6709940000000001E-3</v>
      </c>
      <c r="G5" s="174">
        <f>1/$A$1*'[1]440123Imp'!$F$263</f>
        <v>5.6282999999999996E-5</v>
      </c>
      <c r="H5" s="174">
        <f>1/$A$1*'[1]440123Imp'!$G$263</f>
        <v>1.9575900000000002E-4</v>
      </c>
      <c r="I5" s="174">
        <f>1/$A$1*'[1]440123Imp'!$H$263</f>
        <v>9.62133E-4</v>
      </c>
      <c r="J5" s="175">
        <f>1/$A$1*'[1]440123Imp'!$I$263</f>
        <v>1.206777E-3</v>
      </c>
      <c r="K5" s="175">
        <f>1/$A$1*'[1]440123Imp'!$J$263</f>
        <v>8.8700600000000008E-4</v>
      </c>
      <c r="L5" s="175">
        <f>1/$A$1*'[1]440123Imp'!K$263</f>
        <v>1.048595E-3</v>
      </c>
      <c r="M5" s="175">
        <f>1/$A$1*'[1]440123Imp'!L$263</f>
        <v>1.2275360000000002E-3</v>
      </c>
      <c r="N5" s="174">
        <f>1/$A$1*'[1]440123Imp'!M$263</f>
        <v>0</v>
      </c>
      <c r="O5" s="174">
        <f>1/$A$1*'[1]440123Imp'!N$263</f>
        <v>0</v>
      </c>
      <c r="P5" s="174">
        <f>1/$A$1*'[1]440123Imp'!O$263</f>
        <v>0</v>
      </c>
      <c r="Q5" s="174">
        <f>1/$A$1*'[1]440123Imp'!P$263</f>
        <v>0</v>
      </c>
      <c r="R5" s="174">
        <f>1/$A$1*'[1]440123Imp'!Q$263</f>
        <v>0</v>
      </c>
      <c r="S5" s="174">
        <f>1/$A$1*'[1]440123Imp'!R$263</f>
        <v>0</v>
      </c>
      <c r="T5" s="174">
        <f>1/$A$1*'[1]440123Imp'!S$263</f>
        <v>8.6596799999999995E-3</v>
      </c>
      <c r="U5" s="174">
        <f>1/$A$1*'[1]440123Imp'!T$263</f>
        <v>8.9469519999999993E-3</v>
      </c>
      <c r="V5" s="174">
        <f>1/$A$1*'[1]440123Imp'!U$263</f>
        <v>1.841898E-3</v>
      </c>
      <c r="W5" s="174">
        <f>1/$A$1*'[1]440123Imp'!V$263</f>
        <v>1.3421109999999998E-3</v>
      </c>
      <c r="X5" s="174">
        <f>1/$A$1*'[1]440123Imp'!W$263</f>
        <v>0</v>
      </c>
      <c r="Y5" s="174">
        <f>1/$A$1*'[1]440123Imp'!X$263</f>
        <v>0</v>
      </c>
      <c r="Z5" s="174">
        <f>1/$A$1*'[1]440123Imp'!Y$263</f>
        <v>0</v>
      </c>
      <c r="AA5" s="174">
        <f>1/$A$1*'[1]440123Imp'!Z$263</f>
        <v>0</v>
      </c>
      <c r="AB5" s="176">
        <f>1/$A$1*'[1]440123Imp'!AA$263</f>
        <v>0</v>
      </c>
      <c r="AC5" s="177"/>
      <c r="AD5" s="211">
        <f>'[1]440123Imp'!AB$263</f>
        <v>1.2499999999999999E-2</v>
      </c>
      <c r="AE5" s="201">
        <f>'[1]440123Imp'!AC$263</f>
        <v>1.6199999999999999E-2</v>
      </c>
      <c r="AF5" s="201">
        <f>'[1]440123Imp'!AD$263</f>
        <v>2.5000000000000001E-2</v>
      </c>
      <c r="AG5" s="201">
        <f>'[1]440123Imp'!AE$263</f>
        <v>6.3699999999999993E-2</v>
      </c>
      <c r="AH5" s="201">
        <f>'[1]440123Imp'!AF$263</f>
        <v>2.2199999999999998E-2</v>
      </c>
      <c r="AI5" s="201">
        <f>'[1]440123Imp'!AG$263</f>
        <v>5.3999999999999999E-2</v>
      </c>
      <c r="AJ5" s="201">
        <f>'[1]440123Imp'!AH$263</f>
        <v>0.1293</v>
      </c>
      <c r="AK5" s="201">
        <f>'[1]440123Imp'!AI$263</f>
        <v>0.23409999999999995</v>
      </c>
      <c r="AL5" s="201">
        <f>'[1]440123Imp'!AJ$263</f>
        <v>0.2928</v>
      </c>
      <c r="AM5" s="201">
        <f>'[1]440123Imp'!AK$263</f>
        <v>0.30989999999999995</v>
      </c>
      <c r="AN5" s="201">
        <f>'[1]440123Imp'!AL$263</f>
        <v>0.40869999999999995</v>
      </c>
      <c r="AO5" s="201">
        <f>'[1]440123Imp'!AM$263</f>
        <v>0</v>
      </c>
      <c r="AP5" s="201">
        <f>'[1]440123Imp'!AN$263</f>
        <v>0</v>
      </c>
      <c r="AQ5" s="201">
        <f>'[1]440123Imp'!AO$263</f>
        <v>0</v>
      </c>
      <c r="AR5" s="201">
        <f>'[1]440123Imp'!AP$263</f>
        <v>0</v>
      </c>
      <c r="AS5" s="201">
        <f>'[1]440123Imp'!AQ$263</f>
        <v>0</v>
      </c>
      <c r="AT5" s="201">
        <f>'[1]440123Imp'!AR$263</f>
        <v>0</v>
      </c>
      <c r="AU5" s="201">
        <f>'[1]440123Imp'!AS$263</f>
        <v>0.80769999999999986</v>
      </c>
      <c r="AV5" s="201">
        <f>'[1]440123Imp'!AT$263</f>
        <v>1.1719999999999999</v>
      </c>
      <c r="AW5" s="201">
        <f>'[1]440123Imp'!AU$263</f>
        <v>0.44450000000000001</v>
      </c>
      <c r="AX5" s="201">
        <f>'[1]440123Imp'!AV$263</f>
        <v>0.39610000000000001</v>
      </c>
      <c r="AY5" s="201">
        <f>'[1]440123Imp'!AW$263</f>
        <v>0</v>
      </c>
      <c r="AZ5" s="201">
        <f>'[1]440123Imp'!AX$263</f>
        <v>0</v>
      </c>
      <c r="BA5" s="201">
        <f>'[1]440123Imp'!AY$263</f>
        <v>0</v>
      </c>
      <c r="BB5" s="201">
        <f>'[1]440123Imp'!AZ$263</f>
        <v>0</v>
      </c>
      <c r="BC5" s="237">
        <f>'[1]440123Imp'!BA$263</f>
        <v>0</v>
      </c>
      <c r="BD5" s="259"/>
    </row>
    <row r="6" spans="1:56" ht="13" thickTop="1"/>
    <row r="9" spans="1:56">
      <c r="V9" s="308"/>
      <c r="W9" s="308"/>
    </row>
    <row r="10" spans="1:56">
      <c r="V10" s="308"/>
      <c r="W10" s="308"/>
    </row>
    <row r="11" spans="1:56">
      <c r="V11" s="308"/>
      <c r="W11" s="308"/>
    </row>
    <row r="12" spans="1:56">
      <c r="V12" s="308"/>
      <c r="W12" s="308"/>
    </row>
    <row r="13" spans="1:56">
      <c r="V13" s="308"/>
      <c r="W13" s="308"/>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BD24"/>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31" customWidth="1"/>
    <col min="47" max="50" width="5.6328125" style="35" customWidth="1"/>
    <col min="51" max="55" width="5.6328125" style="35" hidden="1" customWidth="1"/>
  </cols>
  <sheetData>
    <row r="1" spans="1:56" ht="9" customHeight="1" thickBot="1">
      <c r="A1" s="130">
        <f>[2]RWE!$A$23</f>
        <v>4.5</v>
      </c>
      <c r="B1" s="32"/>
      <c r="AD1"/>
      <c r="AE1"/>
      <c r="AF1"/>
      <c r="AG1"/>
      <c r="AH1"/>
      <c r="AI1"/>
      <c r="AJ1"/>
      <c r="AK1"/>
      <c r="AL1"/>
      <c r="AM1"/>
      <c r="AN1"/>
      <c r="AO1"/>
      <c r="AP1"/>
      <c r="AQ1"/>
      <c r="AR1"/>
      <c r="AS1"/>
      <c r="AT1" s="274"/>
      <c r="AU1"/>
      <c r="AV1"/>
      <c r="AW1"/>
      <c r="AX1"/>
      <c r="AY1"/>
      <c r="AZ1"/>
      <c r="BA1"/>
      <c r="BB1"/>
      <c r="BC1"/>
    </row>
    <row r="2" spans="1:56" ht="16" thickTop="1">
      <c r="B2" s="565" t="s">
        <v>23</v>
      </c>
      <c r="C2" s="574" t="s">
        <v>67</v>
      </c>
      <c r="D2" s="575"/>
      <c r="E2" s="575"/>
      <c r="F2" s="575"/>
      <c r="G2" s="575"/>
      <c r="H2" s="575"/>
      <c r="I2" s="575"/>
      <c r="J2" s="575"/>
      <c r="K2" s="575"/>
      <c r="L2" s="575"/>
      <c r="M2" s="575"/>
      <c r="N2" s="575"/>
      <c r="O2" s="575"/>
      <c r="P2" s="575"/>
      <c r="Q2" s="575"/>
      <c r="R2" s="575"/>
      <c r="S2" s="575"/>
      <c r="T2" s="575"/>
      <c r="U2" s="575"/>
      <c r="V2" s="575"/>
      <c r="W2" s="575"/>
      <c r="X2" s="575"/>
      <c r="Y2" s="575"/>
      <c r="Z2" s="575"/>
      <c r="AA2" s="575"/>
      <c r="AB2" s="576"/>
      <c r="AC2" s="3"/>
      <c r="AD2" s="551" t="s">
        <v>4</v>
      </c>
      <c r="AE2" s="552"/>
      <c r="AF2" s="552"/>
      <c r="AG2" s="552"/>
      <c r="AH2" s="552"/>
      <c r="AI2" s="552"/>
      <c r="AJ2" s="552"/>
      <c r="AK2" s="552"/>
      <c r="AL2" s="552"/>
      <c r="AM2" s="552"/>
      <c r="AN2" s="552"/>
      <c r="AO2" s="552"/>
      <c r="AP2" s="552"/>
      <c r="AQ2" s="552"/>
      <c r="AR2" s="552"/>
      <c r="AS2" s="552"/>
      <c r="AT2" s="552"/>
      <c r="AU2" s="552"/>
      <c r="AV2" s="552"/>
      <c r="AW2" s="552"/>
      <c r="AX2" s="552"/>
      <c r="AY2" s="552"/>
      <c r="AZ2" s="552"/>
      <c r="BA2" s="552"/>
      <c r="BB2" s="552"/>
      <c r="BC2" s="553"/>
      <c r="BD2" s="259"/>
    </row>
    <row r="3" spans="1:56" ht="13" thickBot="1">
      <c r="B3" s="566"/>
      <c r="C3" s="571" t="s">
        <v>47</v>
      </c>
      <c r="D3" s="572"/>
      <c r="E3" s="572"/>
      <c r="F3" s="572"/>
      <c r="G3" s="572"/>
      <c r="H3" s="572"/>
      <c r="I3" s="572"/>
      <c r="J3" s="572"/>
      <c r="K3" s="572"/>
      <c r="L3" s="572"/>
      <c r="M3" s="572"/>
      <c r="N3" s="572"/>
      <c r="O3" s="572"/>
      <c r="P3" s="572"/>
      <c r="Q3" s="572"/>
      <c r="R3" s="572"/>
      <c r="S3" s="572"/>
      <c r="T3" s="572"/>
      <c r="U3" s="572"/>
      <c r="V3" s="572"/>
      <c r="W3" s="572"/>
      <c r="X3" s="572"/>
      <c r="Y3" s="572"/>
      <c r="Z3" s="572"/>
      <c r="AA3" s="572"/>
      <c r="AB3" s="573"/>
      <c r="AC3" s="4"/>
      <c r="AD3" s="545" t="s">
        <v>98</v>
      </c>
      <c r="AE3" s="546"/>
      <c r="AF3" s="546"/>
      <c r="AG3" s="546"/>
      <c r="AH3" s="546"/>
      <c r="AI3" s="546"/>
      <c r="AJ3" s="546"/>
      <c r="AK3" s="546"/>
      <c r="AL3" s="546"/>
      <c r="AM3" s="546"/>
      <c r="AN3" s="546"/>
      <c r="AO3" s="546"/>
      <c r="AP3" s="546"/>
      <c r="AQ3" s="546"/>
      <c r="AR3" s="546"/>
      <c r="AS3" s="546"/>
      <c r="AT3" s="546"/>
      <c r="AU3" s="546"/>
      <c r="AV3" s="546"/>
      <c r="AW3" s="546"/>
      <c r="AX3" s="546"/>
      <c r="AY3" s="546"/>
      <c r="AZ3" s="546"/>
      <c r="BA3" s="546"/>
      <c r="BB3" s="546"/>
      <c r="BC3" s="547"/>
      <c r="BD3" s="259"/>
    </row>
    <row r="4" spans="1:56" ht="20" customHeight="1" thickTop="1" thickBot="1">
      <c r="B4" s="567"/>
      <c r="C4" s="62">
        <v>2000</v>
      </c>
      <c r="D4" s="63">
        <v>2001</v>
      </c>
      <c r="E4" s="63">
        <v>2002</v>
      </c>
      <c r="F4" s="63">
        <v>2003</v>
      </c>
      <c r="G4" s="63">
        <v>2004</v>
      </c>
      <c r="H4" s="63">
        <v>2005</v>
      </c>
      <c r="I4" s="63">
        <v>2006</v>
      </c>
      <c r="J4" s="64">
        <v>2007</v>
      </c>
      <c r="K4" s="134">
        <f>1+J4</f>
        <v>2008</v>
      </c>
      <c r="L4" s="134">
        <f>1+K4</f>
        <v>2009</v>
      </c>
      <c r="M4" s="134">
        <f>1+L4</f>
        <v>2010</v>
      </c>
      <c r="N4" s="245">
        <f>1+M4</f>
        <v>2011</v>
      </c>
      <c r="O4" s="245">
        <f t="shared" ref="O4:AA4" si="0">1+N4</f>
        <v>2012</v>
      </c>
      <c r="P4" s="245">
        <f t="shared" si="0"/>
        <v>2013</v>
      </c>
      <c r="Q4" s="245">
        <f t="shared" si="0"/>
        <v>2014</v>
      </c>
      <c r="R4" s="245">
        <f t="shared" si="0"/>
        <v>2015</v>
      </c>
      <c r="S4" s="245">
        <f t="shared" si="0"/>
        <v>2016</v>
      </c>
      <c r="T4" s="245">
        <f t="shared" si="0"/>
        <v>2017</v>
      </c>
      <c r="U4" s="245">
        <f t="shared" si="0"/>
        <v>2018</v>
      </c>
      <c r="V4" s="245">
        <f t="shared" si="0"/>
        <v>2019</v>
      </c>
      <c r="W4" s="245">
        <f t="shared" si="0"/>
        <v>2020</v>
      </c>
      <c r="X4" s="245">
        <f t="shared" si="0"/>
        <v>2021</v>
      </c>
      <c r="Y4" s="245">
        <f t="shared" si="0"/>
        <v>2022</v>
      </c>
      <c r="Z4" s="245">
        <f t="shared" si="0"/>
        <v>2023</v>
      </c>
      <c r="AA4" s="245">
        <f t="shared" si="0"/>
        <v>2024</v>
      </c>
      <c r="AB4" s="66">
        <f>1+AA4</f>
        <v>2025</v>
      </c>
      <c r="AC4" s="65"/>
      <c r="AD4" s="133">
        <v>2000</v>
      </c>
      <c r="AE4" s="63">
        <f>1+AD4</f>
        <v>2001</v>
      </c>
      <c r="AF4" s="63">
        <f t="shared" ref="AF4:BC4" si="1">1+AE4</f>
        <v>2002</v>
      </c>
      <c r="AG4" s="63">
        <f t="shared" si="1"/>
        <v>2003</v>
      </c>
      <c r="AH4" s="63">
        <f t="shared" si="1"/>
        <v>2004</v>
      </c>
      <c r="AI4" s="63">
        <f t="shared" si="1"/>
        <v>2005</v>
      </c>
      <c r="AJ4" s="63">
        <f t="shared" si="1"/>
        <v>2006</v>
      </c>
      <c r="AK4" s="63">
        <f t="shared" si="1"/>
        <v>2007</v>
      </c>
      <c r="AL4" s="63">
        <f t="shared" si="1"/>
        <v>2008</v>
      </c>
      <c r="AM4" s="63">
        <f t="shared" si="1"/>
        <v>2009</v>
      </c>
      <c r="AN4" s="63">
        <f t="shared" si="1"/>
        <v>2010</v>
      </c>
      <c r="AO4" s="63">
        <f t="shared" si="1"/>
        <v>2011</v>
      </c>
      <c r="AP4" s="63">
        <f t="shared" si="1"/>
        <v>2012</v>
      </c>
      <c r="AQ4" s="63">
        <f t="shared" si="1"/>
        <v>2013</v>
      </c>
      <c r="AR4" s="63">
        <f t="shared" si="1"/>
        <v>2014</v>
      </c>
      <c r="AS4" s="63">
        <f t="shared" si="1"/>
        <v>2015</v>
      </c>
      <c r="AT4" s="63">
        <f t="shared" si="1"/>
        <v>2016</v>
      </c>
      <c r="AU4" s="63">
        <f t="shared" si="1"/>
        <v>2017</v>
      </c>
      <c r="AV4" s="63">
        <f t="shared" si="1"/>
        <v>2018</v>
      </c>
      <c r="AW4" s="63">
        <f t="shared" si="1"/>
        <v>2019</v>
      </c>
      <c r="AX4" s="63">
        <f t="shared" si="1"/>
        <v>2020</v>
      </c>
      <c r="AY4" s="63">
        <f t="shared" si="1"/>
        <v>2021</v>
      </c>
      <c r="AZ4" s="63">
        <f t="shared" si="1"/>
        <v>2022</v>
      </c>
      <c r="BA4" s="63">
        <f t="shared" si="1"/>
        <v>2023</v>
      </c>
      <c r="BB4" s="63">
        <f t="shared" si="1"/>
        <v>2024</v>
      </c>
      <c r="BC4" s="263">
        <f t="shared" si="1"/>
        <v>2025</v>
      </c>
      <c r="BD4" s="259"/>
    </row>
    <row r="5" spans="1:56" ht="20" customHeight="1" thickTop="1" thickBot="1">
      <c r="B5" s="30" t="s">
        <v>14</v>
      </c>
      <c r="C5" s="121">
        <f>1/$A$1*'[1]4701-5Imp'!$B$263</f>
        <v>3.8518838000000007E-2</v>
      </c>
      <c r="D5" s="122">
        <f>1/$A$1*'[1]4701-5Imp'!$C$263</f>
        <v>4.0580389000000001E-2</v>
      </c>
      <c r="E5" s="122">
        <f>1/$A$1*'[1]4701-5Imp'!$D$263</f>
        <v>3.9224268999999999E-2</v>
      </c>
      <c r="F5" s="122">
        <f>1/$A$1*'[1]4701-5Imp'!$E$263</f>
        <v>3.9413702999999994E-2</v>
      </c>
      <c r="G5" s="122">
        <f>1/$A$1*'[1]4701-5Imp'!$F$263</f>
        <v>3.6713362999999999E-2</v>
      </c>
      <c r="H5" s="122">
        <f>1/$A$1*'[1]4701-5Imp'!$G$263</f>
        <v>3.4514047000000006E-2</v>
      </c>
      <c r="I5" s="122">
        <f>1/$A$1*'[1]4701-5Imp'!$H$263</f>
        <v>2.0700955999999996E-2</v>
      </c>
      <c r="J5" s="123">
        <f>1/$A$1*'[1]4701-5Imp'!$I$263</f>
        <v>1.7974260999999998E-2</v>
      </c>
      <c r="K5" s="123">
        <f>1/$A$1*'[1]4701-5Imp'!$J$263</f>
        <v>1.8587014999999998E-2</v>
      </c>
      <c r="L5" s="123">
        <f>1/$A$1*'[1]4701-5Imp'!K$263</f>
        <v>2.1744437999999998E-2</v>
      </c>
      <c r="M5" s="123">
        <f>1/$A$1*'[1]4701-5Imp'!L$263</f>
        <v>3.5901972000000004E-2</v>
      </c>
      <c r="N5" s="122">
        <f>1/$A$1*'[1]4701-5Imp'!M$263</f>
        <v>2.3604811999999999E-2</v>
      </c>
      <c r="O5" s="122">
        <f>1/$A$1*'[1]4701-5Imp'!N$263</f>
        <v>2.6249189999999995E-2</v>
      </c>
      <c r="P5" s="122">
        <f>1/$A$1*'[1]4701-5Imp'!O$263</f>
        <v>1.8805553999999999E-2</v>
      </c>
      <c r="Q5" s="122">
        <f>1/$A$1*'[1]4701-5Imp'!P$263</f>
        <v>2.0133739999999994E-2</v>
      </c>
      <c r="R5" s="122">
        <f>1/$A$1*'[1]4701-5Imp'!Q$263</f>
        <v>1.9672371999999997E-2</v>
      </c>
      <c r="S5" s="122">
        <f>1/$A$1*'[1]4701-5Imp'!R$263</f>
        <v>1.8066393999999996E-2</v>
      </c>
      <c r="T5" s="122">
        <f>1/$A$1*'[1]4701-5Imp'!S$263</f>
        <v>2.3850793000000002E-2</v>
      </c>
      <c r="U5" s="122">
        <f>1/$A$1*'[1]4701-5Imp'!T$263</f>
        <v>1.8711172999999998E-2</v>
      </c>
      <c r="V5" s="122">
        <f>1/$A$1*'[1]4701-5Imp'!U$263</f>
        <v>1.2645716E-2</v>
      </c>
      <c r="W5" s="122">
        <f>1/$A$1*'[1]4701-5Imp'!V$263</f>
        <v>1.7245530999999998E-2</v>
      </c>
      <c r="X5" s="122">
        <f>1/$A$1*'[1]4701-5Imp'!W$263</f>
        <v>0</v>
      </c>
      <c r="Y5" s="122">
        <f>1/$A$1*'[1]4701-5Imp'!X$263</f>
        <v>0</v>
      </c>
      <c r="Z5" s="122">
        <f>1/$A$1*'[1]4701-5Imp'!Y$263</f>
        <v>0</v>
      </c>
      <c r="AA5" s="122">
        <f>1/$A$1*'[1]4701-5Imp'!Z$263</f>
        <v>0</v>
      </c>
      <c r="AB5" s="124">
        <f>1/$A$1*'[1]4701-5Imp'!AA$263</f>
        <v>0</v>
      </c>
      <c r="AC5" s="19"/>
      <c r="AD5" s="200">
        <f>'[1]4701-5Imp'!AB$263</f>
        <v>22.986499999999999</v>
      </c>
      <c r="AE5" s="182">
        <f>'[1]4701-5Imp'!AC$263</f>
        <v>23.440899999999999</v>
      </c>
      <c r="AF5" s="182">
        <f>'[1]4701-5Imp'!AD$263</f>
        <v>22.096499999999999</v>
      </c>
      <c r="AG5" s="182">
        <f>'[1]4701-5Imp'!AE$263</f>
        <v>23.008599999999998</v>
      </c>
      <c r="AH5" s="182">
        <f>'[1]4701-5Imp'!AF$263</f>
        <v>21.071300000000001</v>
      </c>
      <c r="AI5" s="182">
        <f>'[1]4701-5Imp'!AG$263</f>
        <v>18.517199999999999</v>
      </c>
      <c r="AJ5" s="182">
        <f>'[1]4701-5Imp'!AH$263</f>
        <v>13.724499999999999</v>
      </c>
      <c r="AK5" s="182">
        <f>'[1]4701-5Imp'!AI$263</f>
        <v>14.9642</v>
      </c>
      <c r="AL5" s="182">
        <f>'[1]4701-5Imp'!AJ$263</f>
        <v>18.491600000000002</v>
      </c>
      <c r="AM5" s="182">
        <f>'[1]4701-5Imp'!AK$263</f>
        <v>15.070500000000001</v>
      </c>
      <c r="AN5" s="182">
        <f>'[1]4701-5Imp'!AL$263</f>
        <v>29.5762</v>
      </c>
      <c r="AO5" s="182">
        <f>'[1]4701-5Imp'!AM$263</f>
        <v>21.772299999999998</v>
      </c>
      <c r="AP5" s="182">
        <f>'[1]4701-5Imp'!AN$263</f>
        <v>18.4893</v>
      </c>
      <c r="AQ5" s="182">
        <f>'[1]4701-5Imp'!AO$263</f>
        <v>13.0299</v>
      </c>
      <c r="AR5" s="182">
        <f>'[1]4701-5Imp'!AP$263</f>
        <v>12.767699999999998</v>
      </c>
      <c r="AS5" s="182">
        <f>'[1]4701-5Imp'!AQ$263</f>
        <v>11.962199999999999</v>
      </c>
      <c r="AT5" s="182">
        <f>'[1]4701-5Imp'!AR$263</f>
        <v>10.6831</v>
      </c>
      <c r="AU5" s="182">
        <f>'[1]4701-5Imp'!AS$263</f>
        <v>14.573500000000001</v>
      </c>
      <c r="AV5" s="182">
        <f>'[1]4701-5Imp'!AT$263</f>
        <v>13.042399999999999</v>
      </c>
      <c r="AW5" s="182">
        <f>'[1]4701-5Imp'!AU$263</f>
        <v>8.6026000000000007</v>
      </c>
      <c r="AX5" s="182">
        <f>'[1]4701-5Imp'!AV$263</f>
        <v>10.157399999999999</v>
      </c>
      <c r="AY5" s="182">
        <f>'[1]4701-5Imp'!AW$263</f>
        <v>0</v>
      </c>
      <c r="AZ5" s="182">
        <f>'[1]4701-5Imp'!AX$263</f>
        <v>0</v>
      </c>
      <c r="BA5" s="182">
        <f>'[1]4701-5Imp'!AY$263</f>
        <v>0</v>
      </c>
      <c r="BB5" s="182">
        <f>'[1]4701-5Imp'!AZ$263</f>
        <v>0</v>
      </c>
      <c r="BC5" s="184">
        <f>'[1]4701-5Imp'!BA$263</f>
        <v>0</v>
      </c>
      <c r="BD5" s="259"/>
    </row>
    <row r="6" spans="1:56" ht="17.149999999999999" customHeight="1" thickTop="1">
      <c r="B6" s="143" t="s">
        <v>92</v>
      </c>
      <c r="C6" s="144">
        <f>1/$A$1*'[1]4701-5Imp'!$B$266</f>
        <v>0</v>
      </c>
      <c r="D6" s="145">
        <f>1/$A$1*'[1]4701-5Imp'!$C$266</f>
        <v>0</v>
      </c>
      <c r="E6" s="145">
        <f>1/$A$1*'[1]4701-5Imp'!$D$266</f>
        <v>0</v>
      </c>
      <c r="F6" s="145">
        <f>1/$A$1*'[1]4701-5Imp'!$E$266</f>
        <v>0</v>
      </c>
      <c r="G6" s="145">
        <f>1/$A$1*'[1]4701-5Imp'!$F$266</f>
        <v>0</v>
      </c>
      <c r="H6" s="145">
        <f>1/$A$1*'[1]4701-5Imp'!$G$266</f>
        <v>4.9999999999999993E-9</v>
      </c>
      <c r="I6" s="145">
        <f>1/$A$1*'[1]4701-5Imp'!$H$266</f>
        <v>0</v>
      </c>
      <c r="J6" s="146">
        <f>1/$A$1*'[1]4701-5Imp'!$I$266</f>
        <v>0</v>
      </c>
      <c r="K6" s="146">
        <f>1/$A$1*'[1]4701-5Imp'!$J$266</f>
        <v>0</v>
      </c>
      <c r="L6" s="146">
        <f>1/$A$1*'[1]4701-5Imp'!K$266</f>
        <v>4.9550400000000002E-4</v>
      </c>
      <c r="M6" s="145">
        <f>1/$A$1*'[1]4701-5Imp'!L$266</f>
        <v>2.0215199999999996E-4</v>
      </c>
      <c r="N6" s="145">
        <f>1/$A$1*'[1]4701-5Imp'!M$266</f>
        <v>1.24867E-4</v>
      </c>
      <c r="O6" s="145">
        <f>1/$A$1*'[1]4701-5Imp'!N$266</f>
        <v>0</v>
      </c>
      <c r="P6" s="145">
        <f>1/$A$1*'[1]4701-5Imp'!O$266</f>
        <v>0</v>
      </c>
      <c r="Q6" s="145">
        <f>1/$A$1*'[1]4701-5Imp'!P$266</f>
        <v>0</v>
      </c>
      <c r="R6" s="145">
        <f>1/$A$1*'[1]4701-5Imp'!Q$266</f>
        <v>0</v>
      </c>
      <c r="S6" s="145">
        <f>1/$A$1*'[1]4701-5Imp'!R$266</f>
        <v>0</v>
      </c>
      <c r="T6" s="145">
        <f>1/$A$1*'[1]4701-5Imp'!S$266</f>
        <v>0</v>
      </c>
      <c r="U6" s="145">
        <f>1/$A$1*'[1]4701-5Imp'!T$266</f>
        <v>0</v>
      </c>
      <c r="V6" s="145">
        <f>1/$A$1*'[1]4701-5Imp'!U$266</f>
        <v>0</v>
      </c>
      <c r="W6" s="145">
        <f>1/$A$1*'[1]4701-5Imp'!V$266</f>
        <v>0</v>
      </c>
      <c r="X6" s="145">
        <f>1/$A$1*'[1]4701-5Imp'!W$266</f>
        <v>0</v>
      </c>
      <c r="Y6" s="145">
        <f>1/$A$1*'[1]4701-5Imp'!X$266</f>
        <v>0</v>
      </c>
      <c r="Z6" s="145">
        <f>1/$A$1*'[1]4701-5Imp'!Y$266</f>
        <v>0</v>
      </c>
      <c r="AA6" s="145">
        <f>1/$A$1*'[1]4701-5Imp'!Z$266</f>
        <v>0</v>
      </c>
      <c r="AB6" s="147">
        <f>1/$A$1*'[1]4701-5Imp'!AA$266</f>
        <v>0</v>
      </c>
      <c r="AC6" s="4"/>
      <c r="AD6" s="202">
        <f>'[1]4701-5Imp'!AB$266</f>
        <v>0</v>
      </c>
      <c r="AE6" s="203">
        <f>'[1]4701-5Imp'!AC$266</f>
        <v>0</v>
      </c>
      <c r="AF6" s="203">
        <f>'[1]4701-5Imp'!AD$266</f>
        <v>0</v>
      </c>
      <c r="AG6" s="203">
        <f>'[1]4701-5Imp'!AE$266</f>
        <v>0</v>
      </c>
      <c r="AH6" s="203">
        <f>'[1]4701-5Imp'!AF$266</f>
        <v>0</v>
      </c>
      <c r="AI6" s="203">
        <f>'[1]4701-5Imp'!AG$266</f>
        <v>1.9999999999999998E-4</v>
      </c>
      <c r="AJ6" s="203">
        <f>'[1]4701-5Imp'!AH$266</f>
        <v>0</v>
      </c>
      <c r="AK6" s="203">
        <f>'[1]4701-5Imp'!AI$266</f>
        <v>0</v>
      </c>
      <c r="AL6" s="203">
        <f>'[1]4701-5Imp'!AJ$266</f>
        <v>0</v>
      </c>
      <c r="AM6" s="203">
        <f>'[1]4701-5Imp'!AK$266</f>
        <v>0.312</v>
      </c>
      <c r="AN6" s="203">
        <f>'[1]4701-5Imp'!AL$266</f>
        <v>0.1452</v>
      </c>
      <c r="AO6" s="203">
        <f>'[1]4701-5Imp'!AM$266</f>
        <v>9.6000000000000002E-2</v>
      </c>
      <c r="AP6" s="203">
        <f>'[1]4701-5Imp'!AN$266</f>
        <v>0</v>
      </c>
      <c r="AQ6" s="203">
        <f>'[1]4701-5Imp'!AO$266</f>
        <v>0</v>
      </c>
      <c r="AR6" s="203">
        <f>'[1]4701-5Imp'!AP$266</f>
        <v>0</v>
      </c>
      <c r="AS6" s="203">
        <f>'[1]4701-5Imp'!AQ$266</f>
        <v>0</v>
      </c>
      <c r="AT6" s="203">
        <f>'[1]4701-5Imp'!AR$266</f>
        <v>0</v>
      </c>
      <c r="AU6" s="203">
        <f>'[1]4701-5Imp'!AS$266</f>
        <v>0</v>
      </c>
      <c r="AV6" s="203">
        <f>'[1]4701-5Imp'!AT$266</f>
        <v>0</v>
      </c>
      <c r="AW6" s="203">
        <f>'[1]4701-5Imp'!AU$266</f>
        <v>0</v>
      </c>
      <c r="AX6" s="203">
        <f>'[1]4701-5Imp'!AV$266</f>
        <v>0</v>
      </c>
      <c r="AY6" s="203">
        <f>'[1]4701-5Imp'!AW$266</f>
        <v>0</v>
      </c>
      <c r="AZ6" s="203">
        <f>'[1]4701-5Imp'!AX$266</f>
        <v>0</v>
      </c>
      <c r="BA6" s="203">
        <f>'[1]4701-5Imp'!AY$266</f>
        <v>0</v>
      </c>
      <c r="BB6" s="203">
        <f>'[1]4701-5Imp'!AZ$266</f>
        <v>0</v>
      </c>
      <c r="BC6" s="249">
        <f>'[1]4701-5Imp'!BA$266</f>
        <v>0</v>
      </c>
      <c r="BD6" s="259"/>
    </row>
    <row r="7" spans="1:56" ht="17.149999999999999" customHeight="1">
      <c r="B7" s="136" t="s">
        <v>95</v>
      </c>
      <c r="C7" s="137">
        <f>1/$A$1*'[1]4701-5Imp'!$B$268</f>
        <v>4.9510709999999996E-3</v>
      </c>
      <c r="D7" s="138">
        <f>1/$A$1*'[1]4701-5Imp'!$C$268</f>
        <v>8.6416899999999992E-4</v>
      </c>
      <c r="E7" s="138">
        <f>1/$A$1*'[1]4701-5Imp'!$D$268</f>
        <v>2.4410399999999994E-3</v>
      </c>
      <c r="F7" s="138">
        <f>1/$A$1*'[1]4701-5Imp'!$E$268</f>
        <v>1.5250960000000001E-3</v>
      </c>
      <c r="G7" s="138">
        <f>1/$A$1*'[1]4701-5Imp'!$F$268</f>
        <v>3.1991999999999996E-4</v>
      </c>
      <c r="H7" s="138">
        <f>1/$A$1*'[1]4701-5Imp'!$G$268</f>
        <v>6.0055199999999997E-4</v>
      </c>
      <c r="I7" s="138">
        <f>1/$A$1*'[1]4701-5Imp'!$H$268</f>
        <v>2.19337E-4</v>
      </c>
      <c r="J7" s="139">
        <f>1/$A$1*'[1]4701-5Imp'!$I$268</f>
        <v>3.8228999999999996E-5</v>
      </c>
      <c r="K7" s="139">
        <f>1/$A$1*'[1]4701-5Imp'!$J$268</f>
        <v>0</v>
      </c>
      <c r="L7" s="139">
        <f>1/$A$1*'[1]4701-5Imp'!K$268</f>
        <v>3.3860899999999997E-4</v>
      </c>
      <c r="M7" s="138">
        <f>1/$A$1*'[1]4701-5Imp'!L$268</f>
        <v>1.0879999999999998E-6</v>
      </c>
      <c r="N7" s="138">
        <f>1/$A$1*'[1]4701-5Imp'!M$268</f>
        <v>8.118999999999998E-6</v>
      </c>
      <c r="O7" s="138">
        <f>1/$A$1*'[1]4701-5Imp'!N$268</f>
        <v>2.6927299999999999E-4</v>
      </c>
      <c r="P7" s="138">
        <f>1/$A$1*'[1]4701-5Imp'!O$268</f>
        <v>2.2276799999999995E-4</v>
      </c>
      <c r="Q7" s="138">
        <f>1/$A$1*'[1]4701-5Imp'!P$268</f>
        <v>2.0199199999999999E-4</v>
      </c>
      <c r="R7" s="138">
        <f>1/$A$1*'[1]4701-5Imp'!Q$268</f>
        <v>5.2560699999999998E-4</v>
      </c>
      <c r="S7" s="138">
        <f>1/$A$1*'[1]4701-5Imp'!R$268</f>
        <v>2.6283799999999999E-4</v>
      </c>
      <c r="T7" s="138">
        <f>1/$A$1*'[1]4701-5Imp'!S$268</f>
        <v>1.5318299999999999E-4</v>
      </c>
      <c r="U7" s="138">
        <f>1/$A$1*'[1]4701-5Imp'!T$268</f>
        <v>2.8163499999999997E-4</v>
      </c>
      <c r="V7" s="138">
        <f>1/$A$1*'[1]4701-5Imp'!U$268</f>
        <v>8.3695599999999992E-4</v>
      </c>
      <c r="W7" s="138">
        <f>1/$A$1*'[1]4701-5Imp'!V$268</f>
        <v>1.4423389999999997E-3</v>
      </c>
      <c r="X7" s="138">
        <f>1/$A$1*'[1]4701-5Imp'!W$268</f>
        <v>0</v>
      </c>
      <c r="Y7" s="138">
        <f>1/$A$1*'[1]4701-5Imp'!X$268</f>
        <v>0</v>
      </c>
      <c r="Z7" s="138">
        <f>1/$A$1*'[1]4701-5Imp'!Y$268</f>
        <v>0</v>
      </c>
      <c r="AA7" s="138">
        <f>1/$A$1*'[1]4701-5Imp'!Z$268</f>
        <v>0</v>
      </c>
      <c r="AB7" s="140">
        <f>1/$A$1*'[1]4701-5Imp'!AA$268</f>
        <v>0</v>
      </c>
      <c r="AC7" s="360"/>
      <c r="AD7" s="268">
        <f>'[1]4701-5Imp'!AB$268</f>
        <v>4.0308999999999999</v>
      </c>
      <c r="AE7" s="206">
        <f>'[1]4701-5Imp'!AC$268</f>
        <v>0.68689999999999996</v>
      </c>
      <c r="AF7" s="206">
        <f>'[1]4701-5Imp'!AD$268</f>
        <v>1.7250999999999999</v>
      </c>
      <c r="AG7" s="206">
        <f>'[1]4701-5Imp'!AE$268</f>
        <v>1.0993999999999999</v>
      </c>
      <c r="AH7" s="206">
        <f>'[1]4701-5Imp'!AF$268</f>
        <v>0.29319999999999996</v>
      </c>
      <c r="AI7" s="206">
        <f>'[1]4701-5Imp'!AG$268</f>
        <v>0.68079999999999996</v>
      </c>
      <c r="AJ7" s="206">
        <f>'[1]4701-5Imp'!AH$268</f>
        <v>0.28070000000000001</v>
      </c>
      <c r="AK7" s="206">
        <f>'[1]4701-5Imp'!AI$268</f>
        <v>3.2599999999999997E-2</v>
      </c>
      <c r="AL7" s="206">
        <f>'[1]4701-5Imp'!AJ$268</f>
        <v>0</v>
      </c>
      <c r="AM7" s="206">
        <f>'[1]4701-5Imp'!AK$268</f>
        <v>0.35609999999999997</v>
      </c>
      <c r="AN7" s="206">
        <f>'[1]4701-5Imp'!AL$268</f>
        <v>4.1999999999999997E-3</v>
      </c>
      <c r="AO7" s="206">
        <f>'[1]4701-5Imp'!AM$268</f>
        <v>2.3099999999999999E-2</v>
      </c>
      <c r="AP7" s="206">
        <f>'[1]4701-5Imp'!AN$268</f>
        <v>0.32269999999999999</v>
      </c>
      <c r="AQ7" s="206">
        <f>'[1]4701-5Imp'!AO$268</f>
        <v>0.29089999999999999</v>
      </c>
      <c r="AR7" s="206">
        <f>'[1]4701-5Imp'!AP$268</f>
        <v>0.23949999999999999</v>
      </c>
      <c r="AS7" s="206">
        <f>'[1]4701-5Imp'!AQ$268</f>
        <v>0.5081</v>
      </c>
      <c r="AT7" s="206">
        <f>'[1]4701-5Imp'!AR$268</f>
        <v>0.29169999999999996</v>
      </c>
      <c r="AU7" s="206">
        <f>'[1]4701-5Imp'!AS$268</f>
        <v>0.16519999999999999</v>
      </c>
      <c r="AV7" s="206">
        <f>'[1]4701-5Imp'!AT$268</f>
        <v>0.2888</v>
      </c>
      <c r="AW7" s="206">
        <f>'[1]4701-5Imp'!AU$268</f>
        <v>0.82019999999999993</v>
      </c>
      <c r="AX7" s="206">
        <f>'[1]4701-5Imp'!AV$268</f>
        <v>1.3569</v>
      </c>
      <c r="AY7" s="206">
        <f>'[1]4701-5Imp'!AW$268</f>
        <v>0</v>
      </c>
      <c r="AZ7" s="206">
        <f>'[1]4701-5Imp'!AX$268</f>
        <v>0</v>
      </c>
      <c r="BA7" s="206">
        <f>'[1]4701-5Imp'!AY$268</f>
        <v>0</v>
      </c>
      <c r="BB7" s="206">
        <f>'[1]4701-5Imp'!AZ$268</f>
        <v>0</v>
      </c>
      <c r="BC7" s="251">
        <f>'[1]4701-5Imp'!BA$268</f>
        <v>0</v>
      </c>
      <c r="BD7" s="259"/>
    </row>
    <row r="8" spans="1:56" ht="17.149999999999999" customHeight="1">
      <c r="B8" s="21" t="s">
        <v>90</v>
      </c>
      <c r="C8" s="74">
        <f>1/$A$1*'[1]4701-5Imp'!$B$269</f>
        <v>0</v>
      </c>
      <c r="D8" s="75">
        <f>1/$A$1*'[1]4701-5Imp'!$C$269</f>
        <v>0</v>
      </c>
      <c r="E8" s="75">
        <f>1/$A$1*'[1]4701-5Imp'!$D$269</f>
        <v>0</v>
      </c>
      <c r="F8" s="75">
        <f>1/$A$1*'[1]4701-5Imp'!$E$269</f>
        <v>0</v>
      </c>
      <c r="G8" s="75">
        <f>1/$A$1*'[1]4701-5Imp'!$F$269</f>
        <v>0</v>
      </c>
      <c r="H8" s="75">
        <f>1/$A$1*'[1]4701-5Imp'!$G$269</f>
        <v>0</v>
      </c>
      <c r="I8" s="75">
        <f>1/$A$1*'[1]4701-5Imp'!$H$269</f>
        <v>0</v>
      </c>
      <c r="J8" s="76">
        <f>1/$A$1*'[1]4701-5Imp'!$I$269</f>
        <v>3.0110199999999998E-4</v>
      </c>
      <c r="K8" s="76">
        <f>1/$A$1*'[1]4701-5Imp'!$J$269</f>
        <v>1.4304849999999998E-3</v>
      </c>
      <c r="L8" s="76">
        <f>1/$A$1*'[1]4701-5Imp'!K$269</f>
        <v>1.6327739999999998E-3</v>
      </c>
      <c r="M8" s="75">
        <f>1/$A$1*'[1]4701-5Imp'!L$269</f>
        <v>1.1975109999999998E-3</v>
      </c>
      <c r="N8" s="75">
        <f>1/$A$1*'[1]4701-5Imp'!M$269</f>
        <v>3.5613199999999994E-4</v>
      </c>
      <c r="O8" s="75">
        <f>1/$A$1*'[1]4701-5Imp'!N$269</f>
        <v>0</v>
      </c>
      <c r="P8" s="75">
        <f>1/$A$1*'[1]4701-5Imp'!O$269</f>
        <v>0</v>
      </c>
      <c r="Q8" s="75">
        <f>1/$A$1*'[1]4701-5Imp'!P$269</f>
        <v>1.2569599999999998E-4</v>
      </c>
      <c r="R8" s="75">
        <f>1/$A$1*'[1]4701-5Imp'!Q$269</f>
        <v>6.3423999999999994E-5</v>
      </c>
      <c r="S8" s="75">
        <f>1/$A$1*'[1]4701-5Imp'!R$269</f>
        <v>5.9708899999999987E-4</v>
      </c>
      <c r="T8" s="75">
        <f>1/$A$1*'[1]4701-5Imp'!S$269</f>
        <v>1.166903E-3</v>
      </c>
      <c r="U8" s="75">
        <f>1/$A$1*'[1]4701-5Imp'!T$269</f>
        <v>3.7827799999999996E-4</v>
      </c>
      <c r="V8" s="75">
        <f>1/$A$1*'[1]4701-5Imp'!U$269</f>
        <v>9.8014999999999989E-5</v>
      </c>
      <c r="W8" s="75">
        <f>1/$A$1*'[1]4701-5Imp'!V$269</f>
        <v>2.1513199999999999E-4</v>
      </c>
      <c r="X8" s="75">
        <f>1/$A$1*'[1]4701-5Imp'!W$269</f>
        <v>0</v>
      </c>
      <c r="Y8" s="75">
        <f>1/$A$1*'[1]4701-5Imp'!X$269</f>
        <v>0</v>
      </c>
      <c r="Z8" s="75">
        <f>1/$A$1*'[1]4701-5Imp'!Y$269</f>
        <v>0</v>
      </c>
      <c r="AA8" s="75">
        <f>1/$A$1*'[1]4701-5Imp'!Z$269</f>
        <v>0</v>
      </c>
      <c r="AB8" s="77">
        <f>1/$A$1*'[1]4701-5Imp'!AA$269</f>
        <v>0</v>
      </c>
      <c r="AC8" s="380"/>
      <c r="AD8" s="269">
        <f>'[1]4701-5Imp'!AB$269</f>
        <v>0</v>
      </c>
      <c r="AE8" s="207">
        <f>'[1]4701-5Imp'!AC$269</f>
        <v>0</v>
      </c>
      <c r="AF8" s="207">
        <f>'[1]4701-5Imp'!AD$269</f>
        <v>0</v>
      </c>
      <c r="AG8" s="207">
        <f>'[1]4701-5Imp'!AE$269</f>
        <v>0</v>
      </c>
      <c r="AH8" s="207">
        <f>'[1]4701-5Imp'!AF$269</f>
        <v>0</v>
      </c>
      <c r="AI8" s="207">
        <f>'[1]4701-5Imp'!AG$269</f>
        <v>0</v>
      </c>
      <c r="AJ8" s="207">
        <f>'[1]4701-5Imp'!AH$269</f>
        <v>0</v>
      </c>
      <c r="AK8" s="207">
        <f>'[1]4701-5Imp'!AI$269</f>
        <v>0.3115</v>
      </c>
      <c r="AL8" s="207">
        <f>'[1]4701-5Imp'!AJ$269</f>
        <v>1.7511999999999999</v>
      </c>
      <c r="AM8" s="207">
        <f>'[1]4701-5Imp'!AK$269</f>
        <v>1.8844999999999998</v>
      </c>
      <c r="AN8" s="207">
        <f>'[1]4701-5Imp'!AL$269</f>
        <v>1.5508999999999999</v>
      </c>
      <c r="AO8" s="207">
        <f>'[1]4701-5Imp'!AM$269</f>
        <v>0.47009999999999996</v>
      </c>
      <c r="AP8" s="207">
        <f>'[1]4701-5Imp'!AN$269</f>
        <v>0</v>
      </c>
      <c r="AQ8" s="207">
        <f>'[1]4701-5Imp'!AO$269</f>
        <v>0</v>
      </c>
      <c r="AR8" s="207">
        <f>'[1]4701-5Imp'!AP$269</f>
        <v>8.6199999999999999E-2</v>
      </c>
      <c r="AS8" s="207">
        <f>'[1]4701-5Imp'!AQ$269</f>
        <v>4.5999999999999999E-2</v>
      </c>
      <c r="AT8" s="207">
        <f>'[1]4701-5Imp'!AR$269</f>
        <v>0.34370000000000001</v>
      </c>
      <c r="AU8" s="207">
        <f>'[1]4701-5Imp'!AS$269</f>
        <v>0.79329999999999989</v>
      </c>
      <c r="AV8" s="207">
        <f>'[1]4701-5Imp'!AT$269</f>
        <v>0.38839999999999997</v>
      </c>
      <c r="AW8" s="207">
        <f>'[1]4701-5Imp'!AU$269</f>
        <v>0.11069999999999999</v>
      </c>
      <c r="AX8" s="207">
        <f>'[1]4701-5Imp'!AV$269</f>
        <v>0.11489999999999999</v>
      </c>
      <c r="AY8" s="207">
        <f>'[1]4701-5Imp'!AW$269</f>
        <v>0</v>
      </c>
      <c r="AZ8" s="207">
        <f>'[1]4701-5Imp'!AX$269</f>
        <v>0</v>
      </c>
      <c r="BA8" s="207">
        <f>'[1]4701-5Imp'!AY$269</f>
        <v>0</v>
      </c>
      <c r="BB8" s="207">
        <f>'[1]4701-5Imp'!AZ$269</f>
        <v>0</v>
      </c>
      <c r="BC8" s="252">
        <f>'[1]4701-5Imp'!BA$269</f>
        <v>0</v>
      </c>
      <c r="BD8" s="259"/>
    </row>
    <row r="9" spans="1:56" ht="17.149999999999999" customHeight="1">
      <c r="B9" s="136" t="s">
        <v>94</v>
      </c>
      <c r="C9" s="137">
        <f>1/$A$1*'[1]4701-5Imp'!$B$267</f>
        <v>2.4999999999999999E-8</v>
      </c>
      <c r="D9" s="138">
        <f>1/$A$1*'[1]4701-5Imp'!$C$267</f>
        <v>0</v>
      </c>
      <c r="E9" s="138">
        <f>1/$A$1*'[1]4701-5Imp'!$D$267</f>
        <v>0</v>
      </c>
      <c r="F9" s="138">
        <f>1/$A$1*'[1]4701-5Imp'!$E$267</f>
        <v>0</v>
      </c>
      <c r="G9" s="138">
        <f>1/$A$1*'[1]4701-5Imp'!$F$267</f>
        <v>0</v>
      </c>
      <c r="H9" s="138">
        <f>1/$A$1*'[1]4701-5Imp'!$G$267</f>
        <v>0</v>
      </c>
      <c r="I9" s="138">
        <f>1/$A$1*'[1]4701-5Imp'!$H$267</f>
        <v>4.9999999999999993E-9</v>
      </c>
      <c r="J9" s="139">
        <f>1/$A$1*'[1]4701-5Imp'!$I$267</f>
        <v>0</v>
      </c>
      <c r="K9" s="139">
        <f>1/$A$1*'[1]4701-5Imp'!$J$267</f>
        <v>0</v>
      </c>
      <c r="L9" s="139">
        <f>1/$A$1*'[1]4701-5Imp'!K$267</f>
        <v>0</v>
      </c>
      <c r="M9" s="138">
        <f>1/$A$1*'[1]4701-5Imp'!L$267</f>
        <v>0</v>
      </c>
      <c r="N9" s="138">
        <f>1/$A$1*'[1]4701-5Imp'!M$267</f>
        <v>2.4999999999999999E-7</v>
      </c>
      <c r="O9" s="138">
        <f>1/$A$1*'[1]4701-5Imp'!N$267</f>
        <v>0</v>
      </c>
      <c r="P9" s="138">
        <f>1/$A$1*'[1]4701-5Imp'!O$267</f>
        <v>4.9999999999999998E-7</v>
      </c>
      <c r="Q9" s="138">
        <f>1/$A$1*'[1]4701-5Imp'!P$267</f>
        <v>0</v>
      </c>
      <c r="R9" s="138">
        <f>1/$A$1*'[1]4701-5Imp'!Q$267</f>
        <v>0</v>
      </c>
      <c r="S9" s="138">
        <f>1/$A$1*'[1]4701-5Imp'!R$267</f>
        <v>0</v>
      </c>
      <c r="T9" s="138">
        <f>1/$A$1*'[1]4701-5Imp'!S$267</f>
        <v>0</v>
      </c>
      <c r="U9" s="138">
        <f>1/$A$1*'[1]4701-5Imp'!T$267</f>
        <v>0</v>
      </c>
      <c r="V9" s="138">
        <f>1/$A$1*'[1]4701-5Imp'!U$267</f>
        <v>0</v>
      </c>
      <c r="W9" s="138">
        <f>1/$A$1*'[1]4701-5Imp'!V$267</f>
        <v>0</v>
      </c>
      <c r="X9" s="138">
        <f>1/$A$1*'[1]4701-5Imp'!W$267</f>
        <v>0</v>
      </c>
      <c r="Y9" s="138">
        <f>1/$A$1*'[1]4701-5Imp'!X$267</f>
        <v>0</v>
      </c>
      <c r="Z9" s="138">
        <f>1/$A$1*'[1]4701-5Imp'!Y$267</f>
        <v>0</v>
      </c>
      <c r="AA9" s="138">
        <f>1/$A$1*'[1]4701-5Imp'!Z$267</f>
        <v>0</v>
      </c>
      <c r="AB9" s="140">
        <f>1/$A$1*'[1]4701-5Imp'!AA$267</f>
        <v>0</v>
      </c>
      <c r="AC9" s="4"/>
      <c r="AD9" s="268">
        <f>'[1]4701-5Imp'!AB$267</f>
        <v>9.9999999999999991E-5</v>
      </c>
      <c r="AE9" s="206">
        <f>'[1]4701-5Imp'!AC$267</f>
        <v>0</v>
      </c>
      <c r="AF9" s="206">
        <f>'[1]4701-5Imp'!AD$267</f>
        <v>0</v>
      </c>
      <c r="AG9" s="206">
        <f>'[1]4701-5Imp'!AE$267</f>
        <v>0</v>
      </c>
      <c r="AH9" s="206">
        <f>'[1]4701-5Imp'!AF$267</f>
        <v>0</v>
      </c>
      <c r="AI9" s="206">
        <f>'[1]4701-5Imp'!AG$267</f>
        <v>0</v>
      </c>
      <c r="AJ9" s="206">
        <f>'[1]4701-5Imp'!AH$267</f>
        <v>1.9999999999999998E-4</v>
      </c>
      <c r="AK9" s="206">
        <f>'[1]4701-5Imp'!AI$267</f>
        <v>0</v>
      </c>
      <c r="AL9" s="206">
        <f>'[1]4701-5Imp'!AJ$267</f>
        <v>0</v>
      </c>
      <c r="AM9" s="206">
        <f>'[1]4701-5Imp'!AK$267</f>
        <v>0</v>
      </c>
      <c r="AN9" s="206">
        <f>'[1]4701-5Imp'!AL$267</f>
        <v>0</v>
      </c>
      <c r="AO9" s="206">
        <f>'[1]4701-5Imp'!AM$267</f>
        <v>1.4E-3</v>
      </c>
      <c r="AP9" s="206">
        <f>'[1]4701-5Imp'!AN$267</f>
        <v>0</v>
      </c>
      <c r="AQ9" s="206">
        <f>'[1]4701-5Imp'!AO$267</f>
        <v>5.0000000000000001E-4</v>
      </c>
      <c r="AR9" s="206">
        <f>'[1]4701-5Imp'!AP$267</f>
        <v>0</v>
      </c>
      <c r="AS9" s="206">
        <f>'[1]4701-5Imp'!AQ$267</f>
        <v>0</v>
      </c>
      <c r="AT9" s="206">
        <f>'[1]4701-5Imp'!AR$267</f>
        <v>0</v>
      </c>
      <c r="AU9" s="206">
        <f>'[1]4701-5Imp'!AS$267</f>
        <v>0</v>
      </c>
      <c r="AV9" s="206">
        <f>'[1]4701-5Imp'!AT$267</f>
        <v>0</v>
      </c>
      <c r="AW9" s="206">
        <f>'[1]4701-5Imp'!AU$267</f>
        <v>0</v>
      </c>
      <c r="AX9" s="206">
        <f>'[1]4701-5Imp'!AV$267</f>
        <v>0</v>
      </c>
      <c r="AY9" s="206">
        <f>'[1]4701-5Imp'!AW$267</f>
        <v>0</v>
      </c>
      <c r="AZ9" s="206">
        <f>'[1]4701-5Imp'!AX$267</f>
        <v>0</v>
      </c>
      <c r="BA9" s="206">
        <f>'[1]4701-5Imp'!AY$267</f>
        <v>0</v>
      </c>
      <c r="BB9" s="206">
        <f>'[1]4701-5Imp'!AZ$267</f>
        <v>0</v>
      </c>
      <c r="BC9" s="251">
        <f>'[1]4701-5Imp'!BA$267</f>
        <v>0</v>
      </c>
      <c r="BD9" s="259"/>
    </row>
    <row r="10" spans="1:56" ht="17.149999999999999" customHeight="1">
      <c r="B10" s="285" t="s">
        <v>113</v>
      </c>
      <c r="C10" s="286">
        <f>1/$A$1*'[1]4701-5Imp'!$B$264</f>
        <v>1.30507E-3</v>
      </c>
      <c r="D10" s="287">
        <f>1/$A$1*'[1]4701-5Imp'!$C$264</f>
        <v>1.2450279999999998E-3</v>
      </c>
      <c r="E10" s="287">
        <f>1/$A$1*'[1]4701-5Imp'!$D$264</f>
        <v>2.8884999999999996E-3</v>
      </c>
      <c r="F10" s="287">
        <f>1/$A$1*'[1]4701-5Imp'!$E$264</f>
        <v>1.329752E-3</v>
      </c>
      <c r="G10" s="287">
        <f>1/$A$1*'[1]4701-5Imp'!$F$264</f>
        <v>1.6827109999999999E-3</v>
      </c>
      <c r="H10" s="287">
        <f>1/$A$1*'[1]4701-5Imp'!$G$264</f>
        <v>1.543308E-3</v>
      </c>
      <c r="I10" s="287">
        <f>1/$A$1*'[1]4701-5Imp'!$H$264</f>
        <v>6.3044999999999996E-4</v>
      </c>
      <c r="J10" s="288">
        <f>1/$A$1*'[1]4701-5Imp'!$I$264</f>
        <v>1.050367E-3</v>
      </c>
      <c r="K10" s="288">
        <f>1/$A$1*'[1]4701-5Imp'!$J$264</f>
        <v>1.2984969999999998E-3</v>
      </c>
      <c r="L10" s="288">
        <f>1/$A$1*'[1]4701-5Imp'!K$264</f>
        <v>4.3282779999999996E-3</v>
      </c>
      <c r="M10" s="287">
        <f>1/$A$1*'[1]4701-5Imp'!L$264</f>
        <v>4.729848E-3</v>
      </c>
      <c r="N10" s="287">
        <f>1/$A$1*'[1]4701-5Imp'!M$264</f>
        <v>6.2447699999999993E-3</v>
      </c>
      <c r="O10" s="287">
        <f>1/$A$1*'[1]4701-5Imp'!N$264</f>
        <v>7.8836219999999999E-3</v>
      </c>
      <c r="P10" s="287">
        <f>1/$A$1*'[1]4701-5Imp'!O$264</f>
        <v>6.6687189999999992E-3</v>
      </c>
      <c r="Q10" s="287">
        <f>1/$A$1*'[1]4701-5Imp'!P$264</f>
        <v>3.8724979999999994E-3</v>
      </c>
      <c r="R10" s="287">
        <f>1/$A$1*'[1]4701-5Imp'!Q$264</f>
        <v>3.5321299999999996E-3</v>
      </c>
      <c r="S10" s="287">
        <f>1/$A$1*'[1]4701-5Imp'!R$264</f>
        <v>7.0055740000000005E-3</v>
      </c>
      <c r="T10" s="287">
        <f>1/$A$1*'[1]4701-5Imp'!S$264</f>
        <v>4.7736889999999994E-3</v>
      </c>
      <c r="U10" s="287">
        <f>1/$A$1*'[1]4701-5Imp'!T$264</f>
        <v>1.3111689999999998E-3</v>
      </c>
      <c r="V10" s="287">
        <f>1/$A$1*'[1]4701-5Imp'!U$264</f>
        <v>3.4340979999999996E-3</v>
      </c>
      <c r="W10" s="287">
        <f>1/$A$1*'[1]4701-5Imp'!V$264</f>
        <v>9.0137749999999999E-3</v>
      </c>
      <c r="X10" s="287">
        <f>1/$A$1*'[1]4701-5Imp'!W$264</f>
        <v>0</v>
      </c>
      <c r="Y10" s="287">
        <f>1/$A$1*'[1]4701-5Imp'!X$264</f>
        <v>0</v>
      </c>
      <c r="Z10" s="287">
        <f>1/$A$1*'[1]4701-5Imp'!Y$264</f>
        <v>0</v>
      </c>
      <c r="AA10" s="287">
        <f>1/$A$1*'[1]4701-5Imp'!Z$264</f>
        <v>0</v>
      </c>
      <c r="AB10" s="289">
        <f>1/$A$1*'[1]4701-5Imp'!AA$264</f>
        <v>0</v>
      </c>
      <c r="AC10" s="169"/>
      <c r="AD10" s="290">
        <f>'[1]4701-5Imp'!AB$264</f>
        <v>1.0566</v>
      </c>
      <c r="AE10" s="291">
        <f>'[1]4701-5Imp'!AC$264</f>
        <v>0.88749999999999996</v>
      </c>
      <c r="AF10" s="291">
        <f>'[1]4701-5Imp'!AD$264</f>
        <v>1.9779</v>
      </c>
      <c r="AG10" s="291">
        <f>'[1]4701-5Imp'!AE$264</f>
        <v>0.86699999999999999</v>
      </c>
      <c r="AH10" s="291">
        <f>'[1]4701-5Imp'!AF$264</f>
        <v>1.1484000000000001</v>
      </c>
      <c r="AI10" s="291">
        <f>'[1]4701-5Imp'!AG$264</f>
        <v>1.1136999999999999</v>
      </c>
      <c r="AJ10" s="291">
        <f>'[1]4701-5Imp'!AH$264</f>
        <v>0.51200000000000001</v>
      </c>
      <c r="AK10" s="291">
        <f>'[1]4701-5Imp'!AI$264</f>
        <v>0.8508</v>
      </c>
      <c r="AL10" s="291">
        <f>'[1]4701-5Imp'!AJ$264</f>
        <v>1.1237999999999999</v>
      </c>
      <c r="AM10" s="291">
        <f>'[1]4701-5Imp'!AK$264</f>
        <v>2.8607999999999998</v>
      </c>
      <c r="AN10" s="291">
        <f>'[1]4701-5Imp'!AL$264</f>
        <v>3.7638000000000003</v>
      </c>
      <c r="AO10" s="291">
        <f>'[1]4701-5Imp'!AM$264</f>
        <v>5.1056999999999997</v>
      </c>
      <c r="AP10" s="291">
        <f>'[1]4701-5Imp'!AN$264</f>
        <v>5.7455000000000007</v>
      </c>
      <c r="AQ10" s="291">
        <f>'[1]4701-5Imp'!AO$264</f>
        <v>5.0625</v>
      </c>
      <c r="AR10" s="291">
        <f>'[1]4701-5Imp'!AP$264</f>
        <v>3.2130999999999998</v>
      </c>
      <c r="AS10" s="291">
        <f>'[1]4701-5Imp'!AQ$264</f>
        <v>2.6401999999999997</v>
      </c>
      <c r="AT10" s="291">
        <f>'[1]4701-5Imp'!AR$264</f>
        <v>4.5944000000000003</v>
      </c>
      <c r="AU10" s="291">
        <f>'[1]4701-5Imp'!AS$264</f>
        <v>3.2881</v>
      </c>
      <c r="AV10" s="291">
        <f>'[1]4701-5Imp'!AT$264</f>
        <v>1.2887999999999999</v>
      </c>
      <c r="AW10" s="291">
        <f>'[1]4701-5Imp'!AU$264</f>
        <v>2.2410999999999999</v>
      </c>
      <c r="AX10" s="291">
        <f>'[1]4701-5Imp'!AV$264</f>
        <v>5.2220999999999993</v>
      </c>
      <c r="AY10" s="291">
        <f>'[1]4701-5Imp'!AW$264</f>
        <v>0</v>
      </c>
      <c r="AZ10" s="291">
        <f>'[1]4701-5Imp'!AX$264</f>
        <v>0</v>
      </c>
      <c r="BA10" s="291">
        <f>'[1]4701-5Imp'!AY$264</f>
        <v>0</v>
      </c>
      <c r="BB10" s="291">
        <f>'[1]4701-5Imp'!AZ$264</f>
        <v>0</v>
      </c>
      <c r="BC10" s="292">
        <f>'[1]4701-5Imp'!BA$264</f>
        <v>0</v>
      </c>
      <c r="BD10" s="293"/>
    </row>
    <row r="11" spans="1:56" ht="17.149999999999999" customHeight="1">
      <c r="B11" s="164" t="s">
        <v>93</v>
      </c>
      <c r="C11" s="165">
        <f>1/$A$1*'[1]4701-5Imp'!$B$271</f>
        <v>0</v>
      </c>
      <c r="D11" s="166">
        <f>1/$A$1*'[1]4701-5Imp'!$C$271</f>
        <v>0</v>
      </c>
      <c r="E11" s="166">
        <f>1/$A$1*'[1]4701-5Imp'!$D$271</f>
        <v>0</v>
      </c>
      <c r="F11" s="166">
        <f>1/$A$1*'[1]4701-5Imp'!$E$271</f>
        <v>0</v>
      </c>
      <c r="G11" s="166">
        <f>1/$A$1*'[1]4701-5Imp'!$F$271</f>
        <v>0</v>
      </c>
      <c r="H11" s="166">
        <f>1/$A$1*'[1]4701-5Imp'!$G$271</f>
        <v>0</v>
      </c>
      <c r="I11" s="166">
        <f>1/$A$1*'[1]4701-5Imp'!$H$271</f>
        <v>0</v>
      </c>
      <c r="J11" s="167">
        <f>1/$A$1*'[1]4701-5Imp'!$I$271</f>
        <v>0</v>
      </c>
      <c r="K11" s="167">
        <f>1/$A$1*'[1]4701-5Imp'!$J$271</f>
        <v>0</v>
      </c>
      <c r="L11" s="167">
        <f>1/$A$1*'[1]4701-5Imp'!K$271</f>
        <v>0</v>
      </c>
      <c r="M11" s="166">
        <f>1/$A$1*'[1]4701-5Imp'!L$271</f>
        <v>0</v>
      </c>
      <c r="N11" s="166">
        <f>1/$A$1*'[1]4701-5Imp'!M$271</f>
        <v>0</v>
      </c>
      <c r="O11" s="166">
        <f>1/$A$1*'[1]4701-5Imp'!N$271</f>
        <v>0</v>
      </c>
      <c r="P11" s="166">
        <f>1/$A$1*'[1]4701-5Imp'!O$271</f>
        <v>0</v>
      </c>
      <c r="Q11" s="166">
        <f>1/$A$1*'[1]4701-5Imp'!P$271</f>
        <v>0</v>
      </c>
      <c r="R11" s="166">
        <f>1/$A$1*'[1]4701-5Imp'!Q$271</f>
        <v>0</v>
      </c>
      <c r="S11" s="166">
        <f>1/$A$1*'[1]4701-5Imp'!R$271</f>
        <v>0</v>
      </c>
      <c r="T11" s="166">
        <f>1/$A$1*'[1]4701-5Imp'!S$271</f>
        <v>0</v>
      </c>
      <c r="U11" s="166">
        <f>1/$A$1*'[1]4701-5Imp'!T$271</f>
        <v>0</v>
      </c>
      <c r="V11" s="166">
        <f>1/$A$1*'[1]4701-5Imp'!U$271</f>
        <v>0</v>
      </c>
      <c r="W11" s="166">
        <f>1/$A$1*'[1]4701-5Imp'!V$271</f>
        <v>0</v>
      </c>
      <c r="X11" s="166">
        <f>1/$A$1*'[1]4701-5Imp'!W$271</f>
        <v>0</v>
      </c>
      <c r="Y11" s="166">
        <f>1/$A$1*'[1]4701-5Imp'!X$271</f>
        <v>0</v>
      </c>
      <c r="Z11" s="166">
        <f>1/$A$1*'[1]4701-5Imp'!Y$271</f>
        <v>0</v>
      </c>
      <c r="AA11" s="166">
        <f>1/$A$1*'[1]4701-5Imp'!Z$271</f>
        <v>0</v>
      </c>
      <c r="AB11" s="168">
        <f>1/$A$1*'[1]4701-5Imp'!AA$271</f>
        <v>0</v>
      </c>
      <c r="AC11" s="169"/>
      <c r="AD11" s="270">
        <f>'[1]4701-5Imp'!AB$271</f>
        <v>0</v>
      </c>
      <c r="AE11" s="209">
        <f>'[1]4701-5Imp'!AC$271</f>
        <v>0</v>
      </c>
      <c r="AF11" s="209">
        <f>'[1]4701-5Imp'!AD$271</f>
        <v>0</v>
      </c>
      <c r="AG11" s="209">
        <f>'[1]4701-5Imp'!AE$271</f>
        <v>0</v>
      </c>
      <c r="AH11" s="209">
        <f>'[1]4701-5Imp'!AF$271</f>
        <v>0</v>
      </c>
      <c r="AI11" s="209">
        <f>'[1]4701-5Imp'!AG$271</f>
        <v>0</v>
      </c>
      <c r="AJ11" s="209">
        <f>'[1]4701-5Imp'!AH$271</f>
        <v>0</v>
      </c>
      <c r="AK11" s="209">
        <f>'[1]4701-5Imp'!AI$271</f>
        <v>0</v>
      </c>
      <c r="AL11" s="209">
        <f>'[1]4701-5Imp'!AJ$271</f>
        <v>0</v>
      </c>
      <c r="AM11" s="209">
        <f>'[1]4701-5Imp'!AK$271</f>
        <v>0</v>
      </c>
      <c r="AN11" s="209">
        <f>'[1]4701-5Imp'!AL$271</f>
        <v>0</v>
      </c>
      <c r="AO11" s="209">
        <f>'[1]4701-5Imp'!AM$271</f>
        <v>0</v>
      </c>
      <c r="AP11" s="209">
        <f>'[1]4701-5Imp'!AN$271</f>
        <v>0</v>
      </c>
      <c r="AQ11" s="209">
        <f>'[1]4701-5Imp'!AO$271</f>
        <v>0</v>
      </c>
      <c r="AR11" s="209">
        <f>'[1]4701-5Imp'!AP$271</f>
        <v>0</v>
      </c>
      <c r="AS11" s="209">
        <f>'[1]4701-5Imp'!AQ$271</f>
        <v>0</v>
      </c>
      <c r="AT11" s="209">
        <f>'[1]4701-5Imp'!AR$271</f>
        <v>0</v>
      </c>
      <c r="AU11" s="209">
        <f>'[1]4701-5Imp'!AS$271</f>
        <v>0</v>
      </c>
      <c r="AV11" s="209">
        <f>'[1]4701-5Imp'!AT$271</f>
        <v>0</v>
      </c>
      <c r="AW11" s="209">
        <f>'[1]4701-5Imp'!AU$271</f>
        <v>0</v>
      </c>
      <c r="AX11" s="209">
        <f>'[1]4701-5Imp'!AV$271</f>
        <v>0</v>
      </c>
      <c r="AY11" s="209">
        <f>'[1]4701-5Imp'!AW$271</f>
        <v>0</v>
      </c>
      <c r="AZ11" s="209">
        <f>'[1]4701-5Imp'!AX$271</f>
        <v>0</v>
      </c>
      <c r="BA11" s="209">
        <f>'[1]4701-5Imp'!AY$271</f>
        <v>0</v>
      </c>
      <c r="BB11" s="209">
        <f>'[1]4701-5Imp'!AZ$271</f>
        <v>0</v>
      </c>
      <c r="BC11" s="253">
        <f>'[1]4701-5Imp'!BA$271</f>
        <v>0</v>
      </c>
      <c r="BD11" s="259"/>
    </row>
    <row r="12" spans="1:56" ht="17.149999999999999" customHeight="1">
      <c r="B12" s="10" t="s">
        <v>91</v>
      </c>
      <c r="C12" s="68">
        <f t="shared" ref="C12:AB12" si="2">C5-SUM(C6,C7,C8,C9,C10,C11)</f>
        <v>3.2262672000000006E-2</v>
      </c>
      <c r="D12" s="27">
        <f t="shared" si="2"/>
        <v>3.8471192000000001E-2</v>
      </c>
      <c r="E12" s="27">
        <f t="shared" si="2"/>
        <v>3.3894728999999998E-2</v>
      </c>
      <c r="F12" s="27">
        <f t="shared" si="2"/>
        <v>3.6558854999999994E-2</v>
      </c>
      <c r="G12" s="27">
        <f t="shared" si="2"/>
        <v>3.4710732000000001E-2</v>
      </c>
      <c r="H12" s="27">
        <f t="shared" si="2"/>
        <v>3.2370182000000004E-2</v>
      </c>
      <c r="I12" s="27">
        <f t="shared" si="2"/>
        <v>1.9851163999999998E-2</v>
      </c>
      <c r="J12" s="48">
        <f t="shared" si="2"/>
        <v>1.6584562999999997E-2</v>
      </c>
      <c r="K12" s="48">
        <f t="shared" si="2"/>
        <v>1.5858033000000001E-2</v>
      </c>
      <c r="L12" s="48">
        <f t="shared" si="2"/>
        <v>1.4949272999999999E-2</v>
      </c>
      <c r="M12" s="27">
        <f t="shared" si="2"/>
        <v>2.9771373000000004E-2</v>
      </c>
      <c r="N12" s="27">
        <f t="shared" si="2"/>
        <v>1.6870674000000002E-2</v>
      </c>
      <c r="O12" s="27">
        <f t="shared" si="2"/>
        <v>1.8096294999999995E-2</v>
      </c>
      <c r="P12" s="27">
        <f t="shared" si="2"/>
        <v>1.1913567E-2</v>
      </c>
      <c r="Q12" s="27">
        <f t="shared" si="2"/>
        <v>1.5933553999999996E-2</v>
      </c>
      <c r="R12" s="27">
        <f t="shared" si="2"/>
        <v>1.5551210999999997E-2</v>
      </c>
      <c r="S12" s="27">
        <f t="shared" si="2"/>
        <v>1.0200892999999996E-2</v>
      </c>
      <c r="T12" s="27">
        <f t="shared" si="2"/>
        <v>1.7757018000000003E-2</v>
      </c>
      <c r="U12" s="27">
        <f t="shared" si="2"/>
        <v>1.6740090999999999E-2</v>
      </c>
      <c r="V12" s="27">
        <f t="shared" si="2"/>
        <v>8.2766469999999998E-3</v>
      </c>
      <c r="W12" s="27">
        <f t="shared" si="2"/>
        <v>6.5742849999999992E-3</v>
      </c>
      <c r="X12" s="27">
        <f t="shared" si="2"/>
        <v>0</v>
      </c>
      <c r="Y12" s="27">
        <f t="shared" si="2"/>
        <v>0</v>
      </c>
      <c r="Z12" s="27">
        <f t="shared" si="2"/>
        <v>0</v>
      </c>
      <c r="AA12" s="27">
        <f t="shared" si="2"/>
        <v>0</v>
      </c>
      <c r="AB12" s="28">
        <f t="shared" si="2"/>
        <v>0</v>
      </c>
      <c r="AC12" s="357"/>
      <c r="AD12" s="89">
        <f t="shared" ref="AD12:BC12" si="3">AD5-SUM(AD6,AD7,AD8,AD9,AD10,AD11)</f>
        <v>17.898899999999998</v>
      </c>
      <c r="AE12" s="90">
        <f t="shared" si="3"/>
        <v>21.866499999999998</v>
      </c>
      <c r="AF12" s="90">
        <f t="shared" si="3"/>
        <v>18.3935</v>
      </c>
      <c r="AG12" s="90">
        <f t="shared" si="3"/>
        <v>21.042199999999998</v>
      </c>
      <c r="AH12" s="90">
        <f t="shared" si="3"/>
        <v>19.6297</v>
      </c>
      <c r="AI12" s="90">
        <f t="shared" si="3"/>
        <v>16.7225</v>
      </c>
      <c r="AJ12" s="90">
        <f t="shared" si="3"/>
        <v>12.9316</v>
      </c>
      <c r="AK12" s="90">
        <f t="shared" si="3"/>
        <v>13.769299999999999</v>
      </c>
      <c r="AL12" s="90">
        <f t="shared" si="3"/>
        <v>15.616600000000002</v>
      </c>
      <c r="AM12" s="90">
        <f t="shared" si="3"/>
        <v>9.6571000000000016</v>
      </c>
      <c r="AN12" s="90">
        <f t="shared" si="3"/>
        <v>24.112099999999998</v>
      </c>
      <c r="AO12" s="90">
        <f t="shared" si="3"/>
        <v>16.075999999999997</v>
      </c>
      <c r="AP12" s="90">
        <f t="shared" si="3"/>
        <v>12.421099999999999</v>
      </c>
      <c r="AQ12" s="90">
        <f t="shared" si="3"/>
        <v>7.6759999999999993</v>
      </c>
      <c r="AR12" s="90">
        <f t="shared" si="3"/>
        <v>9.2288999999999977</v>
      </c>
      <c r="AS12" s="90">
        <f t="shared" si="3"/>
        <v>8.7678999999999991</v>
      </c>
      <c r="AT12" s="90">
        <f t="shared" si="3"/>
        <v>5.4532999999999996</v>
      </c>
      <c r="AU12" s="90">
        <f t="shared" si="3"/>
        <v>10.326900000000002</v>
      </c>
      <c r="AV12" s="90">
        <f t="shared" si="3"/>
        <v>11.0764</v>
      </c>
      <c r="AW12" s="90">
        <f t="shared" si="3"/>
        <v>5.430600000000001</v>
      </c>
      <c r="AX12" s="90">
        <f t="shared" si="3"/>
        <v>3.4634999999999998</v>
      </c>
      <c r="AY12" s="90">
        <f t="shared" si="3"/>
        <v>0</v>
      </c>
      <c r="AZ12" s="90">
        <f t="shared" si="3"/>
        <v>0</v>
      </c>
      <c r="BA12" s="90">
        <f t="shared" si="3"/>
        <v>0</v>
      </c>
      <c r="BB12" s="90">
        <f t="shared" si="3"/>
        <v>0</v>
      </c>
      <c r="BC12" s="91">
        <f t="shared" si="3"/>
        <v>0</v>
      </c>
      <c r="BD12" s="259"/>
    </row>
    <row r="13" spans="1:56">
      <c r="B13" s="5" t="s">
        <v>122</v>
      </c>
      <c r="C13" s="49">
        <f>1/$A$1*'[1]4701-5Imp'!$B$194</f>
        <v>3.0159546999999995E-2</v>
      </c>
      <c r="D13" s="12">
        <f>1/$A$1*'[1]4701-5Imp'!$C$194</f>
        <v>3.7979720999999994E-2</v>
      </c>
      <c r="E13" s="12">
        <f>1/$A$1*'[1]4701-5Imp'!$D$194</f>
        <v>3.3894728999999998E-2</v>
      </c>
      <c r="F13" s="12">
        <f>1/$A$1*'[1]4701-5Imp'!$E$194</f>
        <v>3.6374717999999993E-2</v>
      </c>
      <c r="G13" s="12">
        <f>1/$A$1*'[1]4701-5Imp'!$F$194</f>
        <v>3.4710723999999991E-2</v>
      </c>
      <c r="H13" s="12">
        <f>1/$A$1*'[1]4701-5Imp'!$G$194</f>
        <v>3.2370181999999997E-2</v>
      </c>
      <c r="I13" s="12">
        <f>1/$A$1*'[1]4701-5Imp'!$H$194</f>
        <v>1.9802516999999995E-2</v>
      </c>
      <c r="J13" s="39">
        <f>1/$A$1*'[1]4701-5Imp'!$I$194</f>
        <v>1.6584563E-2</v>
      </c>
      <c r="K13" s="39">
        <f>1/$A$1*'[1]4701-5Imp'!$J$194</f>
        <v>1.5858033000000001E-2</v>
      </c>
      <c r="L13" s="39">
        <f>1/$A$1*'[1]4701-5Imp'!K$194</f>
        <v>1.3041945999999999E-2</v>
      </c>
      <c r="M13" s="12">
        <f>1/$A$1*'[1]4701-5Imp'!L$194</f>
        <v>2.882798E-2</v>
      </c>
      <c r="N13" s="12">
        <f>1/$A$1*'[1]4701-5Imp'!M$194</f>
        <v>1.6870271999999999E-2</v>
      </c>
      <c r="O13" s="12">
        <f>1/$A$1*'[1]4701-5Imp'!N$194</f>
        <v>1.8096294999999998E-2</v>
      </c>
      <c r="P13" s="12">
        <f>1/$A$1*'[1]4701-5Imp'!O$194</f>
        <v>1.1913567E-2</v>
      </c>
      <c r="Q13" s="12">
        <f>1/$A$1*'[1]4701-5Imp'!P$194</f>
        <v>1.5933553999999996E-2</v>
      </c>
      <c r="R13" s="12">
        <f>1/$A$1*'[1]4701-5Imp'!Q$194</f>
        <v>1.5551210999999999E-2</v>
      </c>
      <c r="S13" s="14">
        <f>1/$A$1*'[1]4701-5Imp'!R$194</f>
        <v>1.0200892999999999E-2</v>
      </c>
      <c r="T13" s="12">
        <f>1/$A$1*'[1]4701-5Imp'!S$194</f>
        <v>1.7754540999999999E-2</v>
      </c>
      <c r="U13" s="12">
        <f>1/$A$1*'[1]4701-5Imp'!T$194</f>
        <v>1.6740090999999999E-2</v>
      </c>
      <c r="V13" s="12">
        <f>1/$A$1*'[1]4701-5Imp'!U$194</f>
        <v>8.2676879999999987E-3</v>
      </c>
      <c r="W13" s="12">
        <f>1/$A$1*'[1]4701-5Imp'!V$194</f>
        <v>6.5135209999999995E-3</v>
      </c>
      <c r="X13" s="12">
        <f>1/$A$1*'[1]4701-5Imp'!W$194</f>
        <v>0</v>
      </c>
      <c r="Y13" s="12">
        <f>1/$A$1*'[1]4701-5Imp'!X$194</f>
        <v>0</v>
      </c>
      <c r="Z13" s="12">
        <f>1/$A$1*'[1]4701-5Imp'!Y$194</f>
        <v>0</v>
      </c>
      <c r="AA13" s="12">
        <f>1/$A$1*'[1]4701-5Imp'!Z$194</f>
        <v>0</v>
      </c>
      <c r="AB13" s="11">
        <f>1/$A$1*'[1]4701-5Imp'!AA$194</f>
        <v>0</v>
      </c>
      <c r="AC13" s="4"/>
      <c r="AD13" s="267">
        <f>'[1]4701-5Imp'!AB$194</f>
        <v>16.294899999999998</v>
      </c>
      <c r="AE13" s="187">
        <f>'[1]4701-5Imp'!AC$194</f>
        <v>21.4742</v>
      </c>
      <c r="AF13" s="187">
        <f>'[1]4701-5Imp'!AD$194</f>
        <v>18.3935</v>
      </c>
      <c r="AG13" s="187">
        <f>'[1]4701-5Imp'!AE$194</f>
        <v>20.909499999999998</v>
      </c>
      <c r="AH13" s="187">
        <f>'[1]4701-5Imp'!AF$194</f>
        <v>19.629200000000001</v>
      </c>
      <c r="AI13" s="187">
        <f>'[1]4701-5Imp'!AG$194</f>
        <v>16.7225</v>
      </c>
      <c r="AJ13" s="187">
        <f>'[1]4701-5Imp'!AH$194</f>
        <v>12.8864</v>
      </c>
      <c r="AK13" s="187">
        <f>'[1]4701-5Imp'!AI$194</f>
        <v>13.769299999999999</v>
      </c>
      <c r="AL13" s="187">
        <f>'[1]4701-5Imp'!AJ$194</f>
        <v>15.6166</v>
      </c>
      <c r="AM13" s="187">
        <f>'[1]4701-5Imp'!AK$194</f>
        <v>7.4207999999999998</v>
      </c>
      <c r="AN13" s="187">
        <f>'[1]4701-5Imp'!AL$194</f>
        <v>22.9604</v>
      </c>
      <c r="AO13" s="187">
        <f>'[1]4701-5Imp'!AM$194</f>
        <v>16.073799999999999</v>
      </c>
      <c r="AP13" s="187">
        <f>'[1]4701-5Imp'!AN$194</f>
        <v>12.421099999999999</v>
      </c>
      <c r="AQ13" s="187">
        <f>'[1]4701-5Imp'!AO$194</f>
        <v>7.6759999999999993</v>
      </c>
      <c r="AR13" s="187">
        <f>'[1]4701-5Imp'!AP$194</f>
        <v>9.2288999999999994</v>
      </c>
      <c r="AS13" s="187">
        <f>'[1]4701-5Imp'!AQ$194</f>
        <v>8.7678999999999991</v>
      </c>
      <c r="AT13" s="427">
        <f>'[1]4701-5Imp'!AR$194</f>
        <v>5.4532999999999996</v>
      </c>
      <c r="AU13" s="187">
        <f>'[1]4701-5Imp'!AS$194</f>
        <v>10.3238</v>
      </c>
      <c r="AV13" s="187">
        <f>'[1]4701-5Imp'!AT$194</f>
        <v>11.0764</v>
      </c>
      <c r="AW13" s="187">
        <f>'[1]4701-5Imp'!AU$194</f>
        <v>5.4219999999999997</v>
      </c>
      <c r="AX13" s="187">
        <f>'[1]4701-5Imp'!AV$194</f>
        <v>3.4137999999999997</v>
      </c>
      <c r="AY13" s="187">
        <f>'[1]4701-5Imp'!AW$194</f>
        <v>0</v>
      </c>
      <c r="AZ13" s="187">
        <f>'[1]4701-5Imp'!AX$194</f>
        <v>0</v>
      </c>
      <c r="BA13" s="187">
        <f>'[1]4701-5Imp'!AY$194</f>
        <v>0</v>
      </c>
      <c r="BB13" s="187">
        <f>'[1]4701-5Imp'!AZ$194</f>
        <v>0</v>
      </c>
      <c r="BC13" s="188">
        <f>'[1]4701-5Imp'!BA$194</f>
        <v>0</v>
      </c>
      <c r="BD13" s="368"/>
    </row>
    <row r="14" spans="1:56" ht="13" thickBot="1">
      <c r="B14" s="6" t="s">
        <v>78</v>
      </c>
      <c r="C14" s="125">
        <f t="shared" ref="C14:AB14" si="4">SUM(C12:C12)-SUM(C13:C13)</f>
        <v>2.1031250000000112E-3</v>
      </c>
      <c r="D14" s="126">
        <f t="shared" si="4"/>
        <v>4.9147100000000721E-4</v>
      </c>
      <c r="E14" s="126">
        <f t="shared" si="4"/>
        <v>0</v>
      </c>
      <c r="F14" s="126">
        <f t="shared" si="4"/>
        <v>1.8413700000000088E-4</v>
      </c>
      <c r="G14" s="126">
        <f t="shared" si="4"/>
        <v>8.000000009666941E-9</v>
      </c>
      <c r="H14" s="126">
        <f t="shared" si="4"/>
        <v>0</v>
      </c>
      <c r="I14" s="126">
        <f t="shared" si="4"/>
        <v>4.8647000000002355E-5</v>
      </c>
      <c r="J14" s="127">
        <f t="shared" si="4"/>
        <v>0</v>
      </c>
      <c r="K14" s="127">
        <f t="shared" si="4"/>
        <v>0</v>
      </c>
      <c r="L14" s="127">
        <f t="shared" si="4"/>
        <v>1.9073270000000003E-3</v>
      </c>
      <c r="M14" s="126">
        <f t="shared" si="4"/>
        <v>9.4339300000000417E-4</v>
      </c>
      <c r="N14" s="126">
        <f t="shared" si="4"/>
        <v>4.0200000000351066E-7</v>
      </c>
      <c r="O14" s="126">
        <f t="shared" si="4"/>
        <v>0</v>
      </c>
      <c r="P14" s="126">
        <f t="shared" si="4"/>
        <v>0</v>
      </c>
      <c r="Q14" s="126">
        <f t="shared" si="4"/>
        <v>0</v>
      </c>
      <c r="R14" s="126">
        <f t="shared" si="4"/>
        <v>0</v>
      </c>
      <c r="S14" s="358">
        <f t="shared" si="4"/>
        <v>0</v>
      </c>
      <c r="T14" s="126">
        <f t="shared" si="4"/>
        <v>2.4770000000041981E-6</v>
      </c>
      <c r="U14" s="126">
        <f t="shared" si="4"/>
        <v>0</v>
      </c>
      <c r="V14" s="126">
        <f t="shared" si="4"/>
        <v>8.9590000000010911E-6</v>
      </c>
      <c r="W14" s="126">
        <f t="shared" si="4"/>
        <v>6.076399999999961E-5</v>
      </c>
      <c r="X14" s="126">
        <f t="shared" si="4"/>
        <v>0</v>
      </c>
      <c r="Y14" s="126">
        <f t="shared" si="4"/>
        <v>0</v>
      </c>
      <c r="Z14" s="126">
        <f t="shared" si="4"/>
        <v>0</v>
      </c>
      <c r="AA14" s="126">
        <f t="shared" si="4"/>
        <v>0</v>
      </c>
      <c r="AB14" s="128">
        <f t="shared" si="4"/>
        <v>0</v>
      </c>
      <c r="AC14" s="38"/>
      <c r="AD14" s="369">
        <f t="shared" ref="AD14:BC14" si="5">SUM(AD12:AD12)-SUM(AD13:AD13)</f>
        <v>1.6039999999999992</v>
      </c>
      <c r="AE14" s="370">
        <f t="shared" si="5"/>
        <v>0.39229999999999876</v>
      </c>
      <c r="AF14" s="370">
        <f t="shared" si="5"/>
        <v>0</v>
      </c>
      <c r="AG14" s="370">
        <f t="shared" si="5"/>
        <v>0.13269999999999982</v>
      </c>
      <c r="AH14" s="370">
        <f t="shared" si="5"/>
        <v>4.9999999999883471E-4</v>
      </c>
      <c r="AI14" s="370">
        <f t="shared" si="5"/>
        <v>0</v>
      </c>
      <c r="AJ14" s="370">
        <f t="shared" si="5"/>
        <v>4.5199999999999463E-2</v>
      </c>
      <c r="AK14" s="370">
        <f t="shared" si="5"/>
        <v>0</v>
      </c>
      <c r="AL14" s="370">
        <f t="shared" si="5"/>
        <v>0</v>
      </c>
      <c r="AM14" s="370">
        <f t="shared" si="5"/>
        <v>2.2363000000000017</v>
      </c>
      <c r="AN14" s="370">
        <f t="shared" si="5"/>
        <v>1.1516999999999982</v>
      </c>
      <c r="AO14" s="370">
        <f t="shared" si="5"/>
        <v>2.1999999999984254E-3</v>
      </c>
      <c r="AP14" s="370">
        <f t="shared" si="5"/>
        <v>0</v>
      </c>
      <c r="AQ14" s="370">
        <f t="shared" si="5"/>
        <v>0</v>
      </c>
      <c r="AR14" s="370">
        <f t="shared" si="5"/>
        <v>0</v>
      </c>
      <c r="AS14" s="370">
        <f t="shared" si="5"/>
        <v>0</v>
      </c>
      <c r="AT14" s="429">
        <f t="shared" si="5"/>
        <v>0</v>
      </c>
      <c r="AU14" s="370">
        <f t="shared" si="5"/>
        <v>3.100000000001657E-3</v>
      </c>
      <c r="AV14" s="370">
        <f t="shared" si="5"/>
        <v>0</v>
      </c>
      <c r="AW14" s="370">
        <f t="shared" si="5"/>
        <v>8.6000000000012733E-3</v>
      </c>
      <c r="AX14" s="370">
        <f t="shared" si="5"/>
        <v>4.9700000000000077E-2</v>
      </c>
      <c r="AY14" s="370">
        <f t="shared" si="5"/>
        <v>0</v>
      </c>
      <c r="AZ14" s="370">
        <f t="shared" si="5"/>
        <v>0</v>
      </c>
      <c r="BA14" s="370">
        <f t="shared" si="5"/>
        <v>0</v>
      </c>
      <c r="BB14" s="370">
        <f t="shared" si="5"/>
        <v>0</v>
      </c>
      <c r="BC14" s="371">
        <f t="shared" si="5"/>
        <v>0</v>
      </c>
      <c r="BD14" s="368"/>
    </row>
    <row r="15" spans="1:56" ht="13" thickTop="1">
      <c r="AD15" s="34"/>
      <c r="AE15" s="34"/>
      <c r="AF15" s="34"/>
      <c r="AG15" s="34"/>
      <c r="AH15" s="34"/>
      <c r="AI15" s="34"/>
      <c r="AJ15" s="34"/>
      <c r="AK15" s="34"/>
      <c r="AL15" s="34"/>
      <c r="AM15" s="34"/>
      <c r="AN15" s="34"/>
      <c r="AO15" s="34"/>
      <c r="AP15" s="34"/>
      <c r="AQ15" s="34"/>
      <c r="AR15" s="34"/>
      <c r="AS15" s="34"/>
      <c r="AT15" s="430"/>
      <c r="AU15" s="34"/>
      <c r="AV15" s="34"/>
      <c r="AW15" s="34"/>
      <c r="AX15" s="34"/>
      <c r="AY15" s="34"/>
      <c r="AZ15" s="34"/>
      <c r="BA15" s="34"/>
      <c r="BB15" s="34"/>
      <c r="BC15" s="34"/>
    </row>
    <row r="16" spans="1:56">
      <c r="AD16" s="34"/>
      <c r="AE16" s="34"/>
      <c r="AF16" s="34"/>
      <c r="AG16" s="34"/>
      <c r="AH16" s="34"/>
      <c r="AI16" s="34"/>
      <c r="AJ16" s="34"/>
      <c r="AK16" s="34"/>
      <c r="AL16" s="34"/>
      <c r="AM16" s="34"/>
      <c r="AN16" s="34"/>
      <c r="AO16" s="34"/>
      <c r="AP16" s="34"/>
      <c r="AQ16" s="34"/>
      <c r="AR16" s="34"/>
      <c r="AS16" s="34"/>
      <c r="AT16" s="430"/>
      <c r="AU16" s="34"/>
      <c r="AV16" s="34"/>
      <c r="AW16" s="34"/>
      <c r="AX16" s="34"/>
      <c r="AY16" s="34"/>
      <c r="AZ16" s="34"/>
      <c r="BA16" s="34"/>
      <c r="BB16" s="34"/>
      <c r="BC16" s="34"/>
    </row>
    <row r="17" spans="30:55">
      <c r="AD17" s="34"/>
      <c r="AE17" s="34"/>
      <c r="AF17" s="34"/>
      <c r="AG17" s="34"/>
      <c r="AH17" s="34"/>
      <c r="AI17" s="34"/>
      <c r="AJ17" s="34"/>
      <c r="AK17" s="34"/>
      <c r="AL17" s="34"/>
      <c r="AM17" s="34"/>
      <c r="AN17" s="34"/>
      <c r="AO17" s="34"/>
      <c r="AP17" s="34"/>
      <c r="AQ17" s="34"/>
      <c r="AR17" s="34"/>
      <c r="AS17" s="34"/>
      <c r="AT17" s="430"/>
      <c r="AU17" s="34"/>
      <c r="AV17" s="34"/>
      <c r="AW17" s="34"/>
      <c r="AX17" s="34"/>
      <c r="AY17" s="34"/>
      <c r="AZ17" s="34"/>
      <c r="BA17" s="34"/>
      <c r="BB17" s="34"/>
      <c r="BC17" s="34"/>
    </row>
    <row r="18" spans="30:55">
      <c r="AD18" s="34"/>
      <c r="AE18" s="34"/>
      <c r="AF18" s="34"/>
      <c r="AG18" s="34"/>
      <c r="AH18" s="34"/>
      <c r="AI18" s="34"/>
      <c r="AJ18" s="34"/>
      <c r="AK18" s="34"/>
      <c r="AL18" s="34"/>
      <c r="AM18" s="34"/>
      <c r="AN18" s="34"/>
      <c r="AO18" s="34"/>
      <c r="AP18" s="34"/>
      <c r="AQ18" s="34"/>
      <c r="AR18" s="34"/>
      <c r="AS18" s="34"/>
      <c r="AT18" s="430"/>
      <c r="AU18" s="34"/>
      <c r="AV18" s="34"/>
      <c r="AW18" s="34"/>
      <c r="AX18" s="34"/>
      <c r="AY18" s="34"/>
      <c r="AZ18" s="34"/>
      <c r="BA18" s="34"/>
      <c r="BB18" s="34"/>
      <c r="BC18" s="34"/>
    </row>
    <row r="19" spans="30:55">
      <c r="AD19" s="34"/>
      <c r="AE19" s="34"/>
      <c r="AF19" s="34"/>
      <c r="AG19" s="34"/>
      <c r="AH19" s="34"/>
      <c r="AI19" s="34"/>
      <c r="AJ19" s="34"/>
      <c r="AK19" s="34"/>
      <c r="AL19" s="34"/>
      <c r="AM19" s="34"/>
      <c r="AN19" s="34"/>
      <c r="AO19" s="34"/>
      <c r="AP19" s="34"/>
      <c r="AQ19" s="34"/>
      <c r="AR19" s="34"/>
      <c r="AS19" s="34"/>
      <c r="AT19" s="430"/>
      <c r="AU19" s="34"/>
      <c r="AV19" s="34"/>
      <c r="AW19" s="34"/>
      <c r="AX19" s="34"/>
      <c r="AY19" s="34"/>
      <c r="AZ19" s="34"/>
      <c r="BA19" s="34"/>
      <c r="BB19" s="34"/>
      <c r="BC19" s="34"/>
    </row>
    <row r="20" spans="30:55">
      <c r="AD20" s="34"/>
      <c r="AE20" s="34"/>
      <c r="AF20" s="34"/>
      <c r="AG20" s="34"/>
      <c r="AH20" s="34"/>
      <c r="AI20" s="34"/>
      <c r="AJ20" s="34"/>
      <c r="AK20" s="34"/>
      <c r="AL20" s="34"/>
      <c r="AM20" s="34"/>
      <c r="AN20" s="34"/>
      <c r="AO20" s="34"/>
      <c r="AP20" s="34"/>
      <c r="AQ20" s="34"/>
      <c r="AR20" s="34"/>
      <c r="AS20" s="34"/>
      <c r="AT20" s="430"/>
      <c r="AU20" s="34"/>
      <c r="AV20" s="34"/>
      <c r="AW20" s="34"/>
      <c r="AX20" s="34"/>
      <c r="AY20" s="34"/>
      <c r="AZ20" s="34"/>
      <c r="BA20" s="34"/>
      <c r="BB20" s="34"/>
      <c r="BC20" s="34"/>
    </row>
    <row r="21" spans="30:55">
      <c r="AD21" s="34"/>
      <c r="AE21" s="34"/>
      <c r="AF21" s="34"/>
      <c r="AG21" s="34"/>
      <c r="AH21" s="34"/>
      <c r="AI21" s="34"/>
      <c r="AJ21" s="34"/>
      <c r="AK21" s="34"/>
      <c r="AL21" s="34"/>
      <c r="AM21" s="34"/>
      <c r="AN21" s="34"/>
      <c r="AO21" s="34"/>
      <c r="AP21" s="34"/>
      <c r="AQ21" s="34"/>
      <c r="AR21" s="34"/>
      <c r="AS21" s="34"/>
      <c r="AT21" s="430"/>
      <c r="AU21" s="34"/>
      <c r="AV21" s="34"/>
      <c r="AW21" s="34"/>
      <c r="AX21" s="34"/>
      <c r="AY21" s="34"/>
      <c r="AZ21" s="34"/>
      <c r="BA21" s="34"/>
      <c r="BB21" s="34"/>
      <c r="BC21" s="34"/>
    </row>
    <row r="22" spans="30:55">
      <c r="AD22" s="34"/>
      <c r="AE22" s="34"/>
      <c r="AF22" s="34"/>
      <c r="AG22" s="34"/>
      <c r="AH22" s="34"/>
      <c r="AI22" s="34"/>
      <c r="AJ22" s="34"/>
      <c r="AK22" s="34"/>
      <c r="AL22" s="34"/>
      <c r="AM22" s="34"/>
      <c r="AN22" s="34"/>
      <c r="AO22" s="34"/>
      <c r="AP22" s="34"/>
      <c r="AQ22" s="34"/>
      <c r="AR22" s="34"/>
      <c r="AS22" s="34"/>
      <c r="AT22" s="430"/>
      <c r="AU22" s="34"/>
      <c r="AV22" s="34"/>
      <c r="AW22" s="34"/>
      <c r="AX22" s="34"/>
      <c r="AY22" s="34"/>
      <c r="AZ22" s="34"/>
      <c r="BA22" s="34"/>
      <c r="BB22" s="34"/>
      <c r="BC22" s="34"/>
    </row>
    <row r="23" spans="30:55">
      <c r="AD23" s="34"/>
      <c r="AE23" s="34"/>
      <c r="AF23" s="34"/>
      <c r="AG23" s="34"/>
      <c r="AH23" s="34"/>
      <c r="AI23" s="34"/>
      <c r="AJ23" s="34"/>
      <c r="AK23" s="34"/>
      <c r="AL23" s="34"/>
      <c r="AM23" s="34"/>
      <c r="AN23" s="34"/>
      <c r="AO23" s="34"/>
      <c r="AP23" s="34"/>
      <c r="AQ23" s="34"/>
      <c r="AR23" s="34"/>
      <c r="AS23" s="34"/>
      <c r="AT23" s="430"/>
      <c r="AU23" s="34"/>
      <c r="AV23" s="34"/>
      <c r="AW23" s="34"/>
      <c r="AX23" s="34"/>
      <c r="AY23" s="34"/>
      <c r="AZ23" s="34"/>
      <c r="BA23" s="34"/>
      <c r="BB23" s="34"/>
      <c r="BC23" s="34"/>
    </row>
    <row r="24" spans="30:55">
      <c r="AD24" s="34"/>
      <c r="AE24" s="34"/>
      <c r="AF24" s="34"/>
      <c r="AG24" s="34"/>
      <c r="AH24" s="34"/>
      <c r="AI24" s="34"/>
      <c r="AJ24" s="34"/>
      <c r="AK24" s="34"/>
      <c r="AL24" s="34"/>
      <c r="AM24" s="34"/>
      <c r="AN24" s="34"/>
      <c r="AO24" s="34"/>
      <c r="AP24" s="34"/>
      <c r="AQ24" s="34"/>
      <c r="AR24" s="34"/>
      <c r="AS24" s="34"/>
      <c r="AT24" s="430"/>
      <c r="AU24" s="34"/>
      <c r="AV24" s="34"/>
      <c r="AW24" s="34"/>
      <c r="AX24" s="34"/>
      <c r="AY24" s="34"/>
      <c r="AZ24" s="34"/>
      <c r="BA24" s="34"/>
      <c r="BB24" s="34"/>
      <c r="BC24" s="34"/>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BD74"/>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31" customWidth="1"/>
    <col min="47" max="50" width="5.6328125" style="35" customWidth="1"/>
    <col min="51" max="55" width="5.6328125" style="35" hidden="1" customWidth="1"/>
  </cols>
  <sheetData>
    <row r="1" spans="1:56" ht="9" customHeight="1" thickBot="1">
      <c r="A1" s="130">
        <f>[2]RWE!$A$24</f>
        <v>3.5</v>
      </c>
      <c r="B1" s="32"/>
      <c r="AD1"/>
      <c r="AE1"/>
      <c r="AF1"/>
      <c r="AG1"/>
      <c r="AH1"/>
      <c r="AI1"/>
      <c r="AJ1"/>
      <c r="AK1"/>
      <c r="AL1"/>
      <c r="AM1"/>
      <c r="AN1"/>
      <c r="AO1"/>
      <c r="AP1"/>
      <c r="AQ1"/>
      <c r="AR1"/>
      <c r="AS1"/>
      <c r="AT1" s="274"/>
      <c r="AU1"/>
      <c r="AV1"/>
      <c r="AW1"/>
      <c r="AX1"/>
      <c r="AY1"/>
      <c r="AZ1"/>
      <c r="BA1"/>
      <c r="BB1"/>
      <c r="BC1"/>
    </row>
    <row r="2" spans="1:56" ht="16" thickTop="1">
      <c r="B2" s="565" t="s">
        <v>23</v>
      </c>
      <c r="C2" s="574" t="s">
        <v>67</v>
      </c>
      <c r="D2" s="575"/>
      <c r="E2" s="575"/>
      <c r="F2" s="575"/>
      <c r="G2" s="575"/>
      <c r="H2" s="575"/>
      <c r="I2" s="575"/>
      <c r="J2" s="575"/>
      <c r="K2" s="575"/>
      <c r="L2" s="575"/>
      <c r="M2" s="575"/>
      <c r="N2" s="575"/>
      <c r="O2" s="575"/>
      <c r="P2" s="575"/>
      <c r="Q2" s="575"/>
      <c r="R2" s="575"/>
      <c r="S2" s="575"/>
      <c r="T2" s="575"/>
      <c r="U2" s="575"/>
      <c r="V2" s="575"/>
      <c r="W2" s="575"/>
      <c r="X2" s="575"/>
      <c r="Y2" s="575"/>
      <c r="Z2" s="575"/>
      <c r="AA2" s="575"/>
      <c r="AB2" s="576"/>
      <c r="AC2" s="3"/>
      <c r="AD2" s="551" t="s">
        <v>4</v>
      </c>
      <c r="AE2" s="552"/>
      <c r="AF2" s="552"/>
      <c r="AG2" s="552"/>
      <c r="AH2" s="552"/>
      <c r="AI2" s="552"/>
      <c r="AJ2" s="552"/>
      <c r="AK2" s="552"/>
      <c r="AL2" s="552"/>
      <c r="AM2" s="552"/>
      <c r="AN2" s="552"/>
      <c r="AO2" s="552"/>
      <c r="AP2" s="552"/>
      <c r="AQ2" s="552"/>
      <c r="AR2" s="552"/>
      <c r="AS2" s="552"/>
      <c r="AT2" s="552"/>
      <c r="AU2" s="552"/>
      <c r="AV2" s="552"/>
      <c r="AW2" s="552"/>
      <c r="AX2" s="552"/>
      <c r="AY2" s="552"/>
      <c r="AZ2" s="552"/>
      <c r="BA2" s="552"/>
      <c r="BB2" s="552"/>
      <c r="BC2" s="553"/>
      <c r="BD2" s="259"/>
    </row>
    <row r="3" spans="1:56" ht="13" thickBot="1">
      <c r="B3" s="566"/>
      <c r="C3" s="571" t="s">
        <v>47</v>
      </c>
      <c r="D3" s="572"/>
      <c r="E3" s="572"/>
      <c r="F3" s="572"/>
      <c r="G3" s="572"/>
      <c r="H3" s="572"/>
      <c r="I3" s="572"/>
      <c r="J3" s="572"/>
      <c r="K3" s="572"/>
      <c r="L3" s="572"/>
      <c r="M3" s="572"/>
      <c r="N3" s="572"/>
      <c r="O3" s="572"/>
      <c r="P3" s="572"/>
      <c r="Q3" s="572"/>
      <c r="R3" s="572"/>
      <c r="S3" s="572"/>
      <c r="T3" s="572"/>
      <c r="U3" s="572"/>
      <c r="V3" s="572"/>
      <c r="W3" s="572"/>
      <c r="X3" s="572"/>
      <c r="Y3" s="572"/>
      <c r="Z3" s="572"/>
      <c r="AA3" s="572"/>
      <c r="AB3" s="573"/>
      <c r="AC3" s="4"/>
      <c r="AD3" s="545" t="s">
        <v>79</v>
      </c>
      <c r="AE3" s="546"/>
      <c r="AF3" s="546"/>
      <c r="AG3" s="546"/>
      <c r="AH3" s="546"/>
      <c r="AI3" s="546"/>
      <c r="AJ3" s="546"/>
      <c r="AK3" s="546"/>
      <c r="AL3" s="546"/>
      <c r="AM3" s="546"/>
      <c r="AN3" s="546"/>
      <c r="AO3" s="546"/>
      <c r="AP3" s="546"/>
      <c r="AQ3" s="546"/>
      <c r="AR3" s="546"/>
      <c r="AS3" s="546"/>
      <c r="AT3" s="546"/>
      <c r="AU3" s="546"/>
      <c r="AV3" s="546"/>
      <c r="AW3" s="546"/>
      <c r="AX3" s="546"/>
      <c r="AY3" s="546"/>
      <c r="AZ3" s="546"/>
      <c r="BA3" s="546"/>
      <c r="BB3" s="546"/>
      <c r="BC3" s="547"/>
      <c r="BD3" s="259"/>
    </row>
    <row r="4" spans="1:56" ht="20" customHeight="1" thickTop="1" thickBot="1">
      <c r="B4" s="567"/>
      <c r="C4" s="62">
        <v>2000</v>
      </c>
      <c r="D4" s="63">
        <v>2001</v>
      </c>
      <c r="E4" s="63">
        <v>2002</v>
      </c>
      <c r="F4" s="63">
        <v>2003</v>
      </c>
      <c r="G4" s="63">
        <v>2004</v>
      </c>
      <c r="H4" s="63">
        <v>2005</v>
      </c>
      <c r="I4" s="63">
        <v>2006</v>
      </c>
      <c r="J4" s="64">
        <v>2007</v>
      </c>
      <c r="K4" s="134">
        <f>1+J4</f>
        <v>2008</v>
      </c>
      <c r="L4" s="134">
        <f>1+K4</f>
        <v>2009</v>
      </c>
      <c r="M4" s="134">
        <f>1+L4</f>
        <v>2010</v>
      </c>
      <c r="N4" s="245">
        <f>1+M4</f>
        <v>2011</v>
      </c>
      <c r="O4" s="245">
        <f t="shared" ref="O4:AA4" si="0">1+N4</f>
        <v>2012</v>
      </c>
      <c r="P4" s="245">
        <f t="shared" si="0"/>
        <v>2013</v>
      </c>
      <c r="Q4" s="245">
        <f t="shared" si="0"/>
        <v>2014</v>
      </c>
      <c r="R4" s="245">
        <f t="shared" si="0"/>
        <v>2015</v>
      </c>
      <c r="S4" s="245">
        <f t="shared" si="0"/>
        <v>2016</v>
      </c>
      <c r="T4" s="245">
        <f t="shared" si="0"/>
        <v>2017</v>
      </c>
      <c r="U4" s="245">
        <f t="shared" si="0"/>
        <v>2018</v>
      </c>
      <c r="V4" s="245">
        <f t="shared" si="0"/>
        <v>2019</v>
      </c>
      <c r="W4" s="245">
        <f t="shared" si="0"/>
        <v>2020</v>
      </c>
      <c r="X4" s="245">
        <f t="shared" si="0"/>
        <v>2021</v>
      </c>
      <c r="Y4" s="245">
        <f t="shared" si="0"/>
        <v>2022</v>
      </c>
      <c r="Z4" s="245">
        <f t="shared" si="0"/>
        <v>2023</v>
      </c>
      <c r="AA4" s="245">
        <f t="shared" si="0"/>
        <v>2024</v>
      </c>
      <c r="AB4" s="66">
        <f>1+AA4</f>
        <v>2025</v>
      </c>
      <c r="AC4" s="65"/>
      <c r="AD4" s="133">
        <v>2000</v>
      </c>
      <c r="AE4" s="63">
        <f>1+AD4</f>
        <v>2001</v>
      </c>
      <c r="AF4" s="63">
        <f t="shared" ref="AF4:BC4" si="1">1+AE4</f>
        <v>2002</v>
      </c>
      <c r="AG4" s="63">
        <f t="shared" si="1"/>
        <v>2003</v>
      </c>
      <c r="AH4" s="63">
        <f t="shared" si="1"/>
        <v>2004</v>
      </c>
      <c r="AI4" s="63">
        <f t="shared" si="1"/>
        <v>2005</v>
      </c>
      <c r="AJ4" s="63">
        <f t="shared" si="1"/>
        <v>2006</v>
      </c>
      <c r="AK4" s="63">
        <f t="shared" si="1"/>
        <v>2007</v>
      </c>
      <c r="AL4" s="63">
        <f t="shared" si="1"/>
        <v>2008</v>
      </c>
      <c r="AM4" s="63">
        <f t="shared" si="1"/>
        <v>2009</v>
      </c>
      <c r="AN4" s="63">
        <f t="shared" si="1"/>
        <v>2010</v>
      </c>
      <c r="AO4" s="63">
        <f t="shared" si="1"/>
        <v>2011</v>
      </c>
      <c r="AP4" s="63">
        <f t="shared" si="1"/>
        <v>2012</v>
      </c>
      <c r="AQ4" s="63">
        <f t="shared" si="1"/>
        <v>2013</v>
      </c>
      <c r="AR4" s="63">
        <f t="shared" si="1"/>
        <v>2014</v>
      </c>
      <c r="AS4" s="63">
        <f t="shared" si="1"/>
        <v>2015</v>
      </c>
      <c r="AT4" s="63">
        <f t="shared" si="1"/>
        <v>2016</v>
      </c>
      <c r="AU4" s="63">
        <f t="shared" si="1"/>
        <v>2017</v>
      </c>
      <c r="AV4" s="63">
        <f t="shared" si="1"/>
        <v>2018</v>
      </c>
      <c r="AW4" s="63">
        <f t="shared" si="1"/>
        <v>2019</v>
      </c>
      <c r="AX4" s="63">
        <f t="shared" si="1"/>
        <v>2020</v>
      </c>
      <c r="AY4" s="63">
        <f t="shared" si="1"/>
        <v>2021</v>
      </c>
      <c r="AZ4" s="63">
        <f t="shared" si="1"/>
        <v>2022</v>
      </c>
      <c r="BA4" s="63">
        <f t="shared" si="1"/>
        <v>2023</v>
      </c>
      <c r="BB4" s="63">
        <f t="shared" si="1"/>
        <v>2024</v>
      </c>
      <c r="BC4" s="263">
        <f t="shared" si="1"/>
        <v>2025</v>
      </c>
      <c r="BD4" s="259"/>
    </row>
    <row r="5" spans="1:56" ht="20" customHeight="1" thickTop="1" thickBot="1">
      <c r="B5" s="30" t="s">
        <v>14</v>
      </c>
      <c r="C5" s="158">
        <f>1/$A$1*'[1]48Imp'!$B$263</f>
        <v>0.18298265699999997</v>
      </c>
      <c r="D5" s="159">
        <f>1/$A$1*'[1]48Imp'!$C$263</f>
        <v>0.17918034700000002</v>
      </c>
      <c r="E5" s="159">
        <f>1/$A$1*'[1]48Imp'!$D$263</f>
        <v>0.18969591099999997</v>
      </c>
      <c r="F5" s="159">
        <f>1/$A$1*'[1]48Imp'!$E$263</f>
        <v>0.18613465700000006</v>
      </c>
      <c r="G5" s="159">
        <f>1/$A$1*'[1]48Imp'!$F$263</f>
        <v>0.21841969600000005</v>
      </c>
      <c r="H5" s="159">
        <f>1/$A$1*'[1]48Imp'!$G$263</f>
        <v>0.203535574</v>
      </c>
      <c r="I5" s="159">
        <f>1/$A$1*'[1]48Imp'!$H$263</f>
        <v>0.25438567799999995</v>
      </c>
      <c r="J5" s="160">
        <f>1/$A$1*'[1]48Imp'!$I$263</f>
        <v>0.26715261400000001</v>
      </c>
      <c r="K5" s="160">
        <f>1/$A$1*'[1]48Imp'!$J$263</f>
        <v>0.30722620999999989</v>
      </c>
      <c r="L5" s="160">
        <f>1/$A$1*'[1]48Imp'!K$263</f>
        <v>0.25195937699999998</v>
      </c>
      <c r="M5" s="160">
        <f>1/$A$1*'[1]48Imp'!L$263</f>
        <v>0.21352798499999998</v>
      </c>
      <c r="N5" s="159">
        <f>1/$A$1*'[1]48Imp'!M$263</f>
        <v>0.26454665499999991</v>
      </c>
      <c r="O5" s="159">
        <f>1/$A$1*'[1]48Imp'!N$263</f>
        <v>0.28022588999999998</v>
      </c>
      <c r="P5" s="159">
        <f>1/$A$1*'[1]48Imp'!O$263</f>
        <v>0.30097704199999992</v>
      </c>
      <c r="Q5" s="159">
        <f>1/$A$1*'[1]48Imp'!P$263</f>
        <v>0.32340717499999999</v>
      </c>
      <c r="R5" s="159">
        <f>1/$A$1*'[1]48Imp'!Q$263</f>
        <v>0.28783339200000002</v>
      </c>
      <c r="S5" s="159">
        <f>1/$A$1*'[1]48Imp'!R$263</f>
        <v>0.33248072699999986</v>
      </c>
      <c r="T5" s="159">
        <f>1/$A$1*'[1]48Imp'!S$263</f>
        <v>0.35015609299999989</v>
      </c>
      <c r="U5" s="159">
        <f>1/$A$1*'[1]48Imp'!T$263</f>
        <v>0.378252649</v>
      </c>
      <c r="V5" s="159">
        <f>1/$A$1*'[1]48Imp'!U$263</f>
        <v>0.39605309200000005</v>
      </c>
      <c r="W5" s="159">
        <f>1/$A$1*'[1]48Imp'!V$263</f>
        <v>0.40020134400000013</v>
      </c>
      <c r="X5" s="159">
        <f>1/$A$1*'[1]48Imp'!W$263</f>
        <v>0</v>
      </c>
      <c r="Y5" s="159">
        <f>1/$A$1*'[1]48Imp'!X$263</f>
        <v>0</v>
      </c>
      <c r="Z5" s="159">
        <f>1/$A$1*'[1]48Imp'!Y$263</f>
        <v>0</v>
      </c>
      <c r="AA5" s="159">
        <f>1/$A$1*'[1]48Imp'!Z$263</f>
        <v>0</v>
      </c>
      <c r="AB5" s="161">
        <f>1/$A$1*'[1]48Imp'!AA$263</f>
        <v>0</v>
      </c>
      <c r="AC5" s="162"/>
      <c r="AD5" s="163">
        <f>1/1000*'[1]48Imp'!AB$263</f>
        <v>0.177845</v>
      </c>
      <c r="AE5" s="159">
        <f>1/1000*'[1]48Imp'!AC$263</f>
        <v>0.16057480000000005</v>
      </c>
      <c r="AF5" s="159">
        <f>1/1000*'[1]48Imp'!AD$263</f>
        <v>0.18731429999999996</v>
      </c>
      <c r="AG5" s="159">
        <f>1/1000*'[1]48Imp'!AE$263</f>
        <v>0.21470099999999998</v>
      </c>
      <c r="AH5" s="159">
        <f>1/1000*'[1]48Imp'!AF$263</f>
        <v>0.26710319999999999</v>
      </c>
      <c r="AI5" s="159">
        <f>1/1000*'[1]48Imp'!AG$263</f>
        <v>0.23135139999999996</v>
      </c>
      <c r="AJ5" s="159">
        <f>1/1000*'[1]48Imp'!AH$263</f>
        <v>0.30253609999999997</v>
      </c>
      <c r="AK5" s="159">
        <f>1/1000*'[1]48Imp'!AI$263</f>
        <v>0.37859529999999997</v>
      </c>
      <c r="AL5" s="159">
        <f>1/1000*'[1]48Imp'!AJ$263</f>
        <v>0.4955112000000001</v>
      </c>
      <c r="AM5" s="159">
        <f>1/1000*'[1]48Imp'!AK$263</f>
        <v>0.38810480000000014</v>
      </c>
      <c r="AN5" s="159">
        <f>1/1000*'[1]48Imp'!AL$263</f>
        <v>0.28893200000000002</v>
      </c>
      <c r="AO5" s="159">
        <f>1/1000*'[1]48Imp'!AM$263</f>
        <v>0.5101774</v>
      </c>
      <c r="AP5" s="159">
        <f>1/1000*'[1]48Imp'!AN$263</f>
        <v>0.46019750000000009</v>
      </c>
      <c r="AQ5" s="159">
        <f>1/1000*'[1]48Imp'!AO$263</f>
        <v>0.51144180000000006</v>
      </c>
      <c r="AR5" s="159">
        <f>1/1000*'[1]48Imp'!AP$263</f>
        <v>0.53392439999999997</v>
      </c>
      <c r="AS5" s="159">
        <f>1/1000*'[1]48Imp'!AQ$263</f>
        <v>0.36515299999999989</v>
      </c>
      <c r="AT5" s="159">
        <f>1/1000*'[1]48Imp'!AR$263</f>
        <v>0.38933320000000005</v>
      </c>
      <c r="AU5" s="159">
        <f>1/1000*'[1]48Imp'!AS$263</f>
        <v>0.45340379999999991</v>
      </c>
      <c r="AV5" s="159">
        <f>1/1000*'[1]48Imp'!AT$263</f>
        <v>0.5144770000000003</v>
      </c>
      <c r="AW5" s="159">
        <f>1/1000*'[1]48Imp'!AU$263</f>
        <v>0.51327619999999996</v>
      </c>
      <c r="AX5" s="159">
        <f>1/1000*'[1]48Imp'!AV$263</f>
        <v>0.49389369999999988</v>
      </c>
      <c r="AY5" s="159">
        <f>1/1000*'[1]48Imp'!AW$263</f>
        <v>0</v>
      </c>
      <c r="AZ5" s="159">
        <f>1/1000*'[1]48Imp'!AX$263</f>
        <v>0</v>
      </c>
      <c r="BA5" s="159">
        <f>1/1000*'[1]48Imp'!AY$263</f>
        <v>0</v>
      </c>
      <c r="BB5" s="159">
        <f>1/1000*'[1]48Imp'!AZ$263</f>
        <v>0</v>
      </c>
      <c r="BC5" s="161">
        <f>1/1000*'[1]48Imp'!BA$263</f>
        <v>0</v>
      </c>
      <c r="BD5" s="259"/>
    </row>
    <row r="6" spans="1:56" ht="17.149999999999999" customHeight="1" thickTop="1">
      <c r="B6" s="143" t="s">
        <v>92</v>
      </c>
      <c r="C6" s="144">
        <f>1/$A$1*'[1]48Imp'!$B$266</f>
        <v>5.8999999999999999E-8</v>
      </c>
      <c r="D6" s="145">
        <f>1/$A$1*'[1]48Imp'!$C$266</f>
        <v>0</v>
      </c>
      <c r="E6" s="145">
        <f>1/$A$1*'[1]48Imp'!$D$266</f>
        <v>3.9317999999999999E-5</v>
      </c>
      <c r="F6" s="145">
        <f>1/$A$1*'[1]48Imp'!$E$266</f>
        <v>6.967699999999999E-5</v>
      </c>
      <c r="G6" s="145">
        <f>1/$A$1*'[1]48Imp'!$F$266</f>
        <v>9.7950999999999998E-5</v>
      </c>
      <c r="H6" s="145">
        <f>1/$A$1*'[1]48Imp'!$G$266</f>
        <v>3.9313999999999997E-5</v>
      </c>
      <c r="I6" s="145">
        <f>1/$A$1*'[1]48Imp'!$H$266</f>
        <v>5.8199999999999989E-7</v>
      </c>
      <c r="J6" s="146">
        <f>1/$A$1*'[1]48Imp'!$I$266</f>
        <v>8.8100000000000001E-7</v>
      </c>
      <c r="K6" s="146">
        <f>1/$A$1*'[1]48Imp'!$J$266</f>
        <v>2.3782999999999999E-5</v>
      </c>
      <c r="L6" s="146">
        <f>1/$A$1*'[1]48Imp'!K$266</f>
        <v>2.7187999999999998E-5</v>
      </c>
      <c r="M6" s="145">
        <f>1/$A$1*'[1]48Imp'!L$266</f>
        <v>1.1502999999999998E-5</v>
      </c>
      <c r="N6" s="145">
        <f>1/$A$1*'[1]48Imp'!M$266</f>
        <v>9.1200000000000001E-7</v>
      </c>
      <c r="O6" s="145">
        <f>1/$A$1*'[1]48Imp'!N$266</f>
        <v>1.5349999999999999E-6</v>
      </c>
      <c r="P6" s="145">
        <f>1/$A$1*'[1]48Imp'!O$266</f>
        <v>4.4719999999999997E-6</v>
      </c>
      <c r="Q6" s="145">
        <f>1/$A$1*'[1]48Imp'!P$266</f>
        <v>1.7261999999999998E-5</v>
      </c>
      <c r="R6" s="145">
        <f>1/$A$1*'[1]48Imp'!Q$266</f>
        <v>7.6629999999999993E-6</v>
      </c>
      <c r="S6" s="145">
        <f>1/$A$1*'[1]48Imp'!R$266</f>
        <v>1.3649999999999998E-6</v>
      </c>
      <c r="T6" s="145">
        <f>1/$A$1*'[1]48Imp'!S$266</f>
        <v>6.7999999999999995E-7</v>
      </c>
      <c r="U6" s="145">
        <f>1/$A$1*'[1]48Imp'!T$266</f>
        <v>3.3449999999999997E-6</v>
      </c>
      <c r="V6" s="145">
        <f>1/$A$1*'[1]48Imp'!U$266</f>
        <v>7.8199999999999988E-7</v>
      </c>
      <c r="W6" s="145">
        <f>1/$A$1*'[1]48Imp'!V$266</f>
        <v>1.1329999999999998E-6</v>
      </c>
      <c r="X6" s="145">
        <f>1/$A$1*'[1]48Imp'!W$266</f>
        <v>0</v>
      </c>
      <c r="Y6" s="145">
        <f>1/$A$1*'[1]48Imp'!X$266</f>
        <v>0</v>
      </c>
      <c r="Z6" s="145">
        <f>1/$A$1*'[1]48Imp'!Y$266</f>
        <v>0</v>
      </c>
      <c r="AA6" s="145">
        <f>1/$A$1*'[1]48Imp'!Z$266</f>
        <v>0</v>
      </c>
      <c r="AB6" s="147">
        <f>1/$A$1*'[1]48Imp'!AA$266</f>
        <v>0</v>
      </c>
      <c r="AC6" s="4"/>
      <c r="AD6" s="148">
        <f>1/1000*'[1]48Imp'!AB$266</f>
        <v>1.3999999999999999E-6</v>
      </c>
      <c r="AE6" s="145">
        <f>1/1000*'[1]48Imp'!AC$266</f>
        <v>0</v>
      </c>
      <c r="AF6" s="145">
        <f>1/1000*'[1]48Imp'!AD$266</f>
        <v>3.6600000000000002E-5</v>
      </c>
      <c r="AG6" s="145">
        <f>1/1000*'[1]48Imp'!AE$266</f>
        <v>8.1699999999999994E-5</v>
      </c>
      <c r="AH6" s="145">
        <f>1/1000*'[1]48Imp'!AF$266</f>
        <v>1.0849999999999998E-4</v>
      </c>
      <c r="AI6" s="145">
        <f>1/1000*'[1]48Imp'!AG$266</f>
        <v>4.0999999999999994E-5</v>
      </c>
      <c r="AJ6" s="145">
        <f>1/1000*'[1]48Imp'!AH$266</f>
        <v>1.5E-6</v>
      </c>
      <c r="AK6" s="145">
        <f>1/1000*'[1]48Imp'!AI$266</f>
        <v>8.6000000000000007E-6</v>
      </c>
      <c r="AL6" s="145">
        <f>1/1000*'[1]48Imp'!AJ$266</f>
        <v>1.05E-4</v>
      </c>
      <c r="AM6" s="145">
        <f>1/1000*'[1]48Imp'!AK$266</f>
        <v>1.5110000000000001E-4</v>
      </c>
      <c r="AN6" s="145">
        <f>1/1000*'[1]48Imp'!AL$266</f>
        <v>6.3899999999999995E-5</v>
      </c>
      <c r="AO6" s="145">
        <f>1/1000*'[1]48Imp'!AM$266</f>
        <v>1.0900000000000001E-5</v>
      </c>
      <c r="AP6" s="145">
        <f>1/1000*'[1]48Imp'!AN$266</f>
        <v>1.03E-5</v>
      </c>
      <c r="AQ6" s="145">
        <f>1/1000*'[1]48Imp'!AO$266</f>
        <v>2.3799999999999999E-5</v>
      </c>
      <c r="AR6" s="145">
        <f>1/1000*'[1]48Imp'!AP$266</f>
        <v>8.2499999999999986E-5</v>
      </c>
      <c r="AS6" s="145">
        <f>1/1000*'[1]48Imp'!AQ$266</f>
        <v>3.0700000000000001E-5</v>
      </c>
      <c r="AT6" s="145">
        <f>1/1000*'[1]48Imp'!AR$266</f>
        <v>8.3999999999999992E-6</v>
      </c>
      <c r="AU6" s="145">
        <f>1/1000*'[1]48Imp'!AS$266</f>
        <v>5.2999999999999992E-6</v>
      </c>
      <c r="AV6" s="145">
        <f>1/1000*'[1]48Imp'!AT$266</f>
        <v>1.7499999999999998E-5</v>
      </c>
      <c r="AW6" s="145">
        <f>1/1000*'[1]48Imp'!AU$266</f>
        <v>3.8E-6</v>
      </c>
      <c r="AX6" s="145">
        <f>1/1000*'[1]48Imp'!AV$266</f>
        <v>8.8999999999999978E-6</v>
      </c>
      <c r="AY6" s="145">
        <f>1/1000*'[1]48Imp'!AW$266</f>
        <v>0</v>
      </c>
      <c r="AZ6" s="145">
        <f>1/1000*'[1]48Imp'!AX$266</f>
        <v>0</v>
      </c>
      <c r="BA6" s="145">
        <f>1/1000*'[1]48Imp'!AY$266</f>
        <v>0</v>
      </c>
      <c r="BB6" s="145">
        <f>1/1000*'[1]48Imp'!AZ$266</f>
        <v>0</v>
      </c>
      <c r="BC6" s="147">
        <f>1/1000*'[1]48Imp'!BA$266</f>
        <v>0</v>
      </c>
      <c r="BD6" s="259"/>
    </row>
    <row r="7" spans="1:56" ht="17.149999999999999" customHeight="1">
      <c r="B7" s="136" t="s">
        <v>95</v>
      </c>
      <c r="C7" s="137">
        <f>1/$A$1*'[1]48Imp'!$B$268</f>
        <v>2.7264799999999996E-4</v>
      </c>
      <c r="D7" s="138">
        <f>1/$A$1*'[1]48Imp'!$C$268</f>
        <v>5.6942899999999999E-4</v>
      </c>
      <c r="E7" s="138">
        <f>1/$A$1*'[1]48Imp'!$D$268</f>
        <v>9.1279799999999993E-4</v>
      </c>
      <c r="F7" s="138">
        <f>1/$A$1*'[1]48Imp'!$E$268</f>
        <v>9.1000900000000003E-4</v>
      </c>
      <c r="G7" s="138">
        <f>1/$A$1*'[1]48Imp'!$F$268</f>
        <v>1.1355129999999999E-3</v>
      </c>
      <c r="H7" s="138">
        <f>1/$A$1*'[1]48Imp'!$G$268</f>
        <v>1.2429769999999999E-3</v>
      </c>
      <c r="I7" s="138">
        <f>1/$A$1*'[1]48Imp'!$H$268</f>
        <v>1.0296979999999999E-3</v>
      </c>
      <c r="J7" s="139">
        <f>1/$A$1*'[1]48Imp'!$I$268</f>
        <v>4.7388699999999993E-4</v>
      </c>
      <c r="K7" s="139">
        <f>1/$A$1*'[1]48Imp'!$J$268</f>
        <v>4.3132899999999999E-4</v>
      </c>
      <c r="L7" s="139">
        <f>1/$A$1*'[1]48Imp'!K$268</f>
        <v>2.0165899999999997E-4</v>
      </c>
      <c r="M7" s="138">
        <f>1/$A$1*'[1]48Imp'!L$268</f>
        <v>1.3954199999999999E-4</v>
      </c>
      <c r="N7" s="138">
        <f>1/$A$1*'[1]48Imp'!M$268</f>
        <v>6.000039999999999E-4</v>
      </c>
      <c r="O7" s="138">
        <f>1/$A$1*'[1]48Imp'!N$268</f>
        <v>5.340229999999999E-4</v>
      </c>
      <c r="P7" s="138">
        <f>1/$A$1*'[1]48Imp'!O$268</f>
        <v>3.0041899999999996E-4</v>
      </c>
      <c r="Q7" s="138">
        <f>1/$A$1*'[1]48Imp'!P$268</f>
        <v>2.0528599999999997E-4</v>
      </c>
      <c r="R7" s="138">
        <f>1/$A$1*'[1]48Imp'!Q$268</f>
        <v>1.2561999999999998E-4</v>
      </c>
      <c r="S7" s="138">
        <f>1/$A$1*'[1]48Imp'!R$268</f>
        <v>8.4911000000000001E-5</v>
      </c>
      <c r="T7" s="138">
        <f>1/$A$1*'[1]48Imp'!S$268</f>
        <v>6.8255999999999992E-5</v>
      </c>
      <c r="U7" s="138">
        <f>1/$A$1*'[1]48Imp'!T$268</f>
        <v>4.9568999999999999E-5</v>
      </c>
      <c r="V7" s="138">
        <f>1/$A$1*'[1]48Imp'!U$268</f>
        <v>2.4972599999999997E-4</v>
      </c>
      <c r="W7" s="138">
        <f>1/$A$1*'[1]48Imp'!V$268</f>
        <v>1.6949E-5</v>
      </c>
      <c r="X7" s="138">
        <f>1/$A$1*'[1]48Imp'!W$268</f>
        <v>0</v>
      </c>
      <c r="Y7" s="138">
        <f>1/$A$1*'[1]48Imp'!X$268</f>
        <v>0</v>
      </c>
      <c r="Z7" s="138">
        <f>1/$A$1*'[1]48Imp'!Y$268</f>
        <v>0</v>
      </c>
      <c r="AA7" s="138">
        <f>1/$A$1*'[1]48Imp'!Z$268</f>
        <v>0</v>
      </c>
      <c r="AB7" s="140">
        <f>1/$A$1*'[1]48Imp'!AA$268</f>
        <v>0</v>
      </c>
      <c r="AC7" s="360"/>
      <c r="AD7" s="271">
        <f>1/1000*'[1]48Imp'!AB$268</f>
        <v>5.9679999999999998E-4</v>
      </c>
      <c r="AE7" s="138">
        <f>1/1000*'[1]48Imp'!AC$268</f>
        <v>9.2360000000000001E-4</v>
      </c>
      <c r="AF7" s="138">
        <f>1/1000*'[1]48Imp'!AD$268</f>
        <v>1.3096999999999998E-3</v>
      </c>
      <c r="AG7" s="138">
        <f>1/1000*'[1]48Imp'!AE$268</f>
        <v>1.5335000000000001E-3</v>
      </c>
      <c r="AH7" s="138">
        <f>1/1000*'[1]48Imp'!AF$268</f>
        <v>2.1098999999999996E-3</v>
      </c>
      <c r="AI7" s="138">
        <f>1/1000*'[1]48Imp'!AG$268</f>
        <v>3.0087E-3</v>
      </c>
      <c r="AJ7" s="138">
        <f>1/1000*'[1]48Imp'!AH$268</f>
        <v>2.4178000000000003E-3</v>
      </c>
      <c r="AK7" s="138">
        <f>1/1000*'[1]48Imp'!AI$268</f>
        <v>1.8684999999999999E-3</v>
      </c>
      <c r="AL7" s="138">
        <f>1/1000*'[1]48Imp'!AJ$268</f>
        <v>1.4161999999999998E-3</v>
      </c>
      <c r="AM7" s="138">
        <f>1/1000*'[1]48Imp'!AK$268</f>
        <v>7.5630000000000001E-4</v>
      </c>
      <c r="AN7" s="138">
        <f>1/1000*'[1]48Imp'!AL$268</f>
        <v>6.9709999999999998E-4</v>
      </c>
      <c r="AO7" s="138">
        <f>1/1000*'[1]48Imp'!AM$268</f>
        <v>1.4119E-3</v>
      </c>
      <c r="AP7" s="138">
        <f>1/1000*'[1]48Imp'!AN$268</f>
        <v>1.0349999999999999E-3</v>
      </c>
      <c r="AQ7" s="138">
        <f>1/1000*'[1]48Imp'!AO$268</f>
        <v>7.5210000000000001E-4</v>
      </c>
      <c r="AR7" s="138">
        <f>1/1000*'[1]48Imp'!AP$268</f>
        <v>1.3117999999999999E-3</v>
      </c>
      <c r="AS7" s="138">
        <f>1/1000*'[1]48Imp'!AQ$268</f>
        <v>8.3350000000000004E-4</v>
      </c>
      <c r="AT7" s="138">
        <f>1/1000*'[1]48Imp'!AR$268</f>
        <v>6.9340000000000005E-4</v>
      </c>
      <c r="AU7" s="138">
        <f>1/1000*'[1]48Imp'!AS$268</f>
        <v>6.1189999999999997E-4</v>
      </c>
      <c r="AV7" s="138">
        <f>1/1000*'[1]48Imp'!AT$268</f>
        <v>4.1410000000000004E-4</v>
      </c>
      <c r="AW7" s="138">
        <f>1/1000*'[1]48Imp'!AU$268</f>
        <v>5.689E-4</v>
      </c>
      <c r="AX7" s="138">
        <f>1/1000*'[1]48Imp'!AV$268</f>
        <v>2.2919999999999999E-4</v>
      </c>
      <c r="AY7" s="138">
        <f>1/1000*'[1]48Imp'!AW$268</f>
        <v>0</v>
      </c>
      <c r="AZ7" s="138">
        <f>1/1000*'[1]48Imp'!AX$268</f>
        <v>0</v>
      </c>
      <c r="BA7" s="138">
        <f>1/1000*'[1]48Imp'!AY$268</f>
        <v>0</v>
      </c>
      <c r="BB7" s="138">
        <f>1/1000*'[1]48Imp'!AZ$268</f>
        <v>0</v>
      </c>
      <c r="BC7" s="140">
        <f>1/1000*'[1]48Imp'!BA$268</f>
        <v>0</v>
      </c>
      <c r="BD7" s="259"/>
    </row>
    <row r="8" spans="1:56" ht="17.149999999999999" customHeight="1">
      <c r="B8" s="136" t="s">
        <v>90</v>
      </c>
      <c r="C8" s="137">
        <f>1/$A$1*'[1]48Imp'!$B$269</f>
        <v>2.6730000000000001E-6</v>
      </c>
      <c r="D8" s="138">
        <f>1/$A$1*'[1]48Imp'!$C$269</f>
        <v>1.3089999999999997E-6</v>
      </c>
      <c r="E8" s="138">
        <f>1/$A$1*'[1]48Imp'!$D$269</f>
        <v>1.4E-8</v>
      </c>
      <c r="F8" s="138">
        <f>1/$A$1*'[1]48Imp'!$E$269</f>
        <v>1.5999999999999998E-8</v>
      </c>
      <c r="G8" s="138">
        <f>1/$A$1*'[1]48Imp'!$F$269</f>
        <v>4.8866000000000003E-5</v>
      </c>
      <c r="H8" s="138">
        <f>1/$A$1*'[1]48Imp'!$G$269</f>
        <v>1.2662999999999999E-5</v>
      </c>
      <c r="I8" s="138">
        <f>1/$A$1*'[1]48Imp'!$H$269</f>
        <v>8.1269999999999986E-6</v>
      </c>
      <c r="J8" s="139">
        <f>1/$A$1*'[1]48Imp'!$I$269</f>
        <v>1.26105E-4</v>
      </c>
      <c r="K8" s="139">
        <f>1/$A$1*'[1]48Imp'!$J$269</f>
        <v>7.4283999999999996E-5</v>
      </c>
      <c r="L8" s="139">
        <f>1/$A$1*'[1]48Imp'!K$269</f>
        <v>1.1629999999999997E-6</v>
      </c>
      <c r="M8" s="138">
        <f>1/$A$1*'[1]48Imp'!L$269</f>
        <v>6.299999999999999E-7</v>
      </c>
      <c r="N8" s="138">
        <f>1/$A$1*'[1]48Imp'!M$269</f>
        <v>1.4174999999999999E-5</v>
      </c>
      <c r="O8" s="138">
        <f>1/$A$1*'[1]48Imp'!N$269</f>
        <v>1.6710999999999996E-5</v>
      </c>
      <c r="P8" s="138">
        <f>1/$A$1*'[1]48Imp'!O$269</f>
        <v>1.0617999999999999E-5</v>
      </c>
      <c r="Q8" s="138">
        <f>1/$A$1*'[1]48Imp'!P$269</f>
        <v>5.7699999999999994E-7</v>
      </c>
      <c r="R8" s="138">
        <f>1/$A$1*'[1]48Imp'!Q$269</f>
        <v>1.2099999999999998E-7</v>
      </c>
      <c r="S8" s="138">
        <f>1/$A$1*'[1]48Imp'!R$269</f>
        <v>5.2999999999999992E-8</v>
      </c>
      <c r="T8" s="138">
        <f>1/$A$1*'[1]48Imp'!S$269</f>
        <v>3.4394999999999998E-5</v>
      </c>
      <c r="U8" s="138">
        <f>1/$A$1*'[1]48Imp'!T$269</f>
        <v>2.9876999999999999E-5</v>
      </c>
      <c r="V8" s="138">
        <f>1/$A$1*'[1]48Imp'!U$269</f>
        <v>1.18365E-4</v>
      </c>
      <c r="W8" s="138">
        <f>1/$A$1*'[1]48Imp'!V$269</f>
        <v>9.5990999999999996E-5</v>
      </c>
      <c r="X8" s="138">
        <f>1/$A$1*'[1]48Imp'!W$269</f>
        <v>0</v>
      </c>
      <c r="Y8" s="138">
        <f>1/$A$1*'[1]48Imp'!X$269</f>
        <v>0</v>
      </c>
      <c r="Z8" s="138">
        <f>1/$A$1*'[1]48Imp'!Y$269</f>
        <v>0</v>
      </c>
      <c r="AA8" s="138">
        <f>1/$A$1*'[1]48Imp'!Z$269</f>
        <v>0</v>
      </c>
      <c r="AB8" s="140">
        <f>1/$A$1*'[1]48Imp'!AA$269</f>
        <v>0</v>
      </c>
      <c r="AC8" s="4"/>
      <c r="AD8" s="271">
        <f>1/1000*'[1]48Imp'!AB$269</f>
        <v>8.1999999999999994E-6</v>
      </c>
      <c r="AE8" s="138">
        <f>1/1000*'[1]48Imp'!AC$269</f>
        <v>7.0999999999999998E-6</v>
      </c>
      <c r="AF8" s="138">
        <f>1/1000*'[1]48Imp'!AD$269</f>
        <v>1.1999999999999999E-6</v>
      </c>
      <c r="AG8" s="138">
        <f>1/1000*'[1]48Imp'!AE$269</f>
        <v>2.3999999999999999E-6</v>
      </c>
      <c r="AH8" s="138">
        <f>1/1000*'[1]48Imp'!AF$269</f>
        <v>5.3700000000000004E-5</v>
      </c>
      <c r="AI8" s="138">
        <f>1/1000*'[1]48Imp'!AG$269</f>
        <v>5.4299999999999998E-5</v>
      </c>
      <c r="AJ8" s="138">
        <f>1/1000*'[1]48Imp'!AH$269</f>
        <v>1.1900000000000001E-4</v>
      </c>
      <c r="AK8" s="138">
        <f>1/1000*'[1]48Imp'!AI$269</f>
        <v>2.9569999999999998E-4</v>
      </c>
      <c r="AL8" s="138">
        <f>1/1000*'[1]48Imp'!AJ$269</f>
        <v>1.7309999999999998E-4</v>
      </c>
      <c r="AM8" s="138">
        <f>1/1000*'[1]48Imp'!AK$269</f>
        <v>1.8100000000000003E-5</v>
      </c>
      <c r="AN8" s="138">
        <f>1/1000*'[1]48Imp'!AL$269</f>
        <v>1.4100000000000001E-5</v>
      </c>
      <c r="AO8" s="138">
        <f>1/1000*'[1]48Imp'!AM$269</f>
        <v>3.2100000000000001E-5</v>
      </c>
      <c r="AP8" s="138">
        <f>1/1000*'[1]48Imp'!AN$269</f>
        <v>2.7699999999999999E-5</v>
      </c>
      <c r="AQ8" s="138">
        <f>1/1000*'[1]48Imp'!AO$269</f>
        <v>2.3999999999999997E-5</v>
      </c>
      <c r="AR8" s="138">
        <f>1/1000*'[1]48Imp'!AP$269</f>
        <v>9.0000000000000002E-6</v>
      </c>
      <c r="AS8" s="138">
        <f>1/1000*'[1]48Imp'!AQ$269</f>
        <v>2.3E-6</v>
      </c>
      <c r="AT8" s="138">
        <f>1/1000*'[1]48Imp'!AR$269</f>
        <v>2.0999999999999998E-6</v>
      </c>
      <c r="AU8" s="138">
        <f>1/1000*'[1]48Imp'!AS$269</f>
        <v>5.9599999999999999E-5</v>
      </c>
      <c r="AV8" s="138">
        <f>1/1000*'[1]48Imp'!AT$269</f>
        <v>5.8600000000000001E-5</v>
      </c>
      <c r="AW8" s="138">
        <f>1/1000*'[1]48Imp'!AU$269</f>
        <v>1.2569999999999999E-4</v>
      </c>
      <c r="AX8" s="138">
        <f>1/1000*'[1]48Imp'!AV$269</f>
        <v>9.5099999999999994E-5</v>
      </c>
      <c r="AY8" s="138">
        <f>1/1000*'[1]48Imp'!AW$269</f>
        <v>0</v>
      </c>
      <c r="AZ8" s="138">
        <f>1/1000*'[1]48Imp'!AX$269</f>
        <v>0</v>
      </c>
      <c r="BA8" s="138">
        <f>1/1000*'[1]48Imp'!AY$269</f>
        <v>0</v>
      </c>
      <c r="BB8" s="138">
        <f>1/1000*'[1]48Imp'!AZ$269</f>
        <v>0</v>
      </c>
      <c r="BC8" s="140">
        <f>1/1000*'[1]48Imp'!BA$269</f>
        <v>0</v>
      </c>
      <c r="BD8" s="259"/>
    </row>
    <row r="9" spans="1:56" ht="17.149999999999999" customHeight="1">
      <c r="B9" s="17" t="s">
        <v>75</v>
      </c>
      <c r="C9" s="31">
        <f>1/$A$1*'[1]48Imp'!$B$267</f>
        <v>6.7414999999999991E-5</v>
      </c>
      <c r="D9" s="33">
        <f>1/$A$1*'[1]48Imp'!$C$267</f>
        <v>6.0039999999999994E-5</v>
      </c>
      <c r="E9" s="33">
        <f>1/$A$1*'[1]48Imp'!$D$267</f>
        <v>6.6414999999999993E-5</v>
      </c>
      <c r="F9" s="33">
        <f>1/$A$1*'[1]48Imp'!$E$267</f>
        <v>3.0103999999999987E-4</v>
      </c>
      <c r="G9" s="33">
        <f>1/$A$1*'[1]48Imp'!$F$267</f>
        <v>5.0272999999999995E-4</v>
      </c>
      <c r="H9" s="33">
        <f>1/$A$1*'[1]48Imp'!$G$267</f>
        <v>9.8080200000000002E-4</v>
      </c>
      <c r="I9" s="33">
        <f>1/$A$1*'[1]48Imp'!$H$267</f>
        <v>1.5615279999999997E-3</v>
      </c>
      <c r="J9" s="36">
        <f>1/$A$1*'[1]48Imp'!$I$267</f>
        <v>2.7390639999999998E-3</v>
      </c>
      <c r="K9" s="36">
        <f>1/$A$1*'[1]48Imp'!$J$267</f>
        <v>3.1807430000000002E-3</v>
      </c>
      <c r="L9" s="36">
        <f>1/$A$1*'[1]48Imp'!K$267</f>
        <v>2.4376869999999996E-3</v>
      </c>
      <c r="M9" s="33">
        <f>1/$A$1*'[1]48Imp'!L$267</f>
        <v>1.9972670000000001E-3</v>
      </c>
      <c r="N9" s="33">
        <f>1/$A$1*'[1]48Imp'!M$267</f>
        <v>9.9127849999999986E-3</v>
      </c>
      <c r="O9" s="33">
        <f>1/$A$1*'[1]48Imp'!N$267</f>
        <v>6.257477E-3</v>
      </c>
      <c r="P9" s="33">
        <f>1/$A$1*'[1]48Imp'!O$267</f>
        <v>7.0151719999999983E-3</v>
      </c>
      <c r="Q9" s="33">
        <f>1/$A$1*'[1]48Imp'!P$267</f>
        <v>8.7059359999999992E-3</v>
      </c>
      <c r="R9" s="33">
        <f>1/$A$1*'[1]48Imp'!Q$267</f>
        <v>5.3841069999999991E-3</v>
      </c>
      <c r="S9" s="33">
        <f>1/$A$1*'[1]48Imp'!R$267</f>
        <v>6.5393989999999996E-3</v>
      </c>
      <c r="T9" s="33">
        <f>1/$A$1*'[1]48Imp'!S$267</f>
        <v>8.0744319999999994E-3</v>
      </c>
      <c r="U9" s="33">
        <f>1/$A$1*'[1]48Imp'!T$267</f>
        <v>8.0235179999999986E-3</v>
      </c>
      <c r="V9" s="33">
        <f>1/$A$1*'[1]48Imp'!U$267</f>
        <v>1.0743902E-2</v>
      </c>
      <c r="W9" s="33">
        <f>1/$A$1*'[1]48Imp'!V$267</f>
        <v>1.2890515999999999E-2</v>
      </c>
      <c r="X9" s="33">
        <f>1/$A$1*'[1]48Imp'!W$267</f>
        <v>0</v>
      </c>
      <c r="Y9" s="33">
        <f>1/$A$1*'[1]48Imp'!X$267</f>
        <v>0</v>
      </c>
      <c r="Z9" s="33">
        <f>1/$A$1*'[1]48Imp'!Y$267</f>
        <v>0</v>
      </c>
      <c r="AA9" s="33">
        <f>1/$A$1*'[1]48Imp'!Z$267</f>
        <v>0</v>
      </c>
      <c r="AB9" s="58">
        <f>1/$A$1*'[1]48Imp'!AA$267</f>
        <v>0</v>
      </c>
      <c r="AC9" s="4"/>
      <c r="AD9" s="264">
        <f>1/1000*'[1]48Imp'!AB$267</f>
        <v>4.9910000000000004E-4</v>
      </c>
      <c r="AE9" s="33">
        <f>1/1000*'[1]48Imp'!AC$267</f>
        <v>1.6209999999999998E-4</v>
      </c>
      <c r="AF9" s="33">
        <f>1/1000*'[1]48Imp'!AD$267</f>
        <v>9.6899999999999997E-5</v>
      </c>
      <c r="AG9" s="33">
        <f>1/1000*'[1]48Imp'!AE$267</f>
        <v>4.1159999999999998E-4</v>
      </c>
      <c r="AH9" s="33">
        <f>1/1000*'[1]48Imp'!AF$267</f>
        <v>8.2739999999999995E-4</v>
      </c>
      <c r="AI9" s="33">
        <f>1/1000*'[1]48Imp'!AG$267</f>
        <v>2.1744999999999998E-3</v>
      </c>
      <c r="AJ9" s="33">
        <f>1/1000*'[1]48Imp'!AH$267</f>
        <v>3.0571999999999995E-3</v>
      </c>
      <c r="AK9" s="33">
        <f>1/1000*'[1]48Imp'!AI$267</f>
        <v>5.2751000000000004E-3</v>
      </c>
      <c r="AL9" s="33">
        <f>1/1000*'[1]48Imp'!AJ$267</f>
        <v>8.2307999999999999E-3</v>
      </c>
      <c r="AM9" s="33">
        <f>1/1000*'[1]48Imp'!AK$267</f>
        <v>8.1204999999999992E-3</v>
      </c>
      <c r="AN9" s="33">
        <f>1/1000*'[1]48Imp'!AL$267</f>
        <v>5.0913000000000009E-3</v>
      </c>
      <c r="AO9" s="33">
        <f>1/1000*'[1]48Imp'!AM$267</f>
        <v>2.1450800000000003E-2</v>
      </c>
      <c r="AP9" s="33">
        <f>1/1000*'[1]48Imp'!AN$267</f>
        <v>1.3379599999999998E-2</v>
      </c>
      <c r="AQ9" s="33">
        <f>1/1000*'[1]48Imp'!AO$267</f>
        <v>1.4313300000000003E-2</v>
      </c>
      <c r="AR9" s="33">
        <f>1/1000*'[1]48Imp'!AP$267</f>
        <v>1.58166E-2</v>
      </c>
      <c r="AS9" s="33">
        <f>1/1000*'[1]48Imp'!AQ$267</f>
        <v>9.976999999999998E-3</v>
      </c>
      <c r="AT9" s="33">
        <f>1/1000*'[1]48Imp'!AR$267</f>
        <v>1.0643700000000001E-2</v>
      </c>
      <c r="AU9" s="33">
        <f>1/1000*'[1]48Imp'!AS$267</f>
        <v>1.2059899999999997E-2</v>
      </c>
      <c r="AV9" s="33">
        <f>1/1000*'[1]48Imp'!AT$267</f>
        <v>1.4072300000000001E-2</v>
      </c>
      <c r="AW9" s="33">
        <f>1/1000*'[1]48Imp'!AU$267</f>
        <v>1.7022000000000002E-2</v>
      </c>
      <c r="AX9" s="33">
        <f>1/1000*'[1]48Imp'!AV$267</f>
        <v>1.9318700000000001E-2</v>
      </c>
      <c r="AY9" s="33">
        <f>1/1000*'[1]48Imp'!AW$267</f>
        <v>0</v>
      </c>
      <c r="AZ9" s="33">
        <f>1/1000*'[1]48Imp'!AX$267</f>
        <v>0</v>
      </c>
      <c r="BA9" s="33">
        <f>1/1000*'[1]48Imp'!AY$267</f>
        <v>0</v>
      </c>
      <c r="BB9" s="33">
        <f>1/1000*'[1]48Imp'!AZ$267</f>
        <v>0</v>
      </c>
      <c r="BC9" s="58">
        <f>1/1000*'[1]48Imp'!BA$267</f>
        <v>0</v>
      </c>
      <c r="BD9" s="259"/>
    </row>
    <row r="10" spans="1:56">
      <c r="B10" s="55" t="s">
        <v>22</v>
      </c>
      <c r="C10" s="72">
        <f>1/$A$1*(SUM('[1]48Imp'!$B$47:$B$47)+SUM('[1]48Imp'!$B$105:$B$105))</f>
        <v>1.1416999999999998E-5</v>
      </c>
      <c r="D10" s="52">
        <f>1/$A$1*(SUM('[1]48Imp'!$C$47:$C$47)+SUM('[1]48Imp'!$C$105:$C$105))</f>
        <v>2.0095E-5</v>
      </c>
      <c r="E10" s="52">
        <f>1/$A$1*(SUM('[1]48Imp'!$D$47:$D$47)+SUM('[1]48Imp'!$D$105:$D$105))</f>
        <v>0</v>
      </c>
      <c r="F10" s="52">
        <f>1/$A$1*(SUM('[1]48Imp'!$E$47:$E$47)+SUM('[1]48Imp'!$E$105:$E$105))</f>
        <v>4.9873999999999997E-5</v>
      </c>
      <c r="G10" s="52">
        <f>1/$A$1*(SUM('[1]48Imp'!$F$47:$F$47)+SUM('[1]48Imp'!$F$105:$F$105))</f>
        <v>1.3961099999999999E-4</v>
      </c>
      <c r="H10" s="52">
        <f>1/$A$1*(SUM('[1]48Imp'!$G$47:$G$47)+SUM('[1]48Imp'!$G$105:$G$105))</f>
        <v>4.0586799999999998E-4</v>
      </c>
      <c r="I10" s="52">
        <f>1/$A$1*(SUM('[1]48Imp'!$H$47:$H$47)+SUM('[1]48Imp'!$H$105:$H$105))</f>
        <v>5.8766199999999997E-4</v>
      </c>
      <c r="J10" s="103">
        <f>1/$A$1*(SUM('[1]48Imp'!$I$47:$I$47)+SUM('[1]48Imp'!$I$105:$I$105))</f>
        <v>6.0086899999999997E-4</v>
      </c>
      <c r="K10" s="45">
        <f>1/$A$1*(SUM('[1]48Imp'!$J$47:$J$47)+SUM('[1]48Imp'!$J$105:$J$105))</f>
        <v>1.3513079999999998E-3</v>
      </c>
      <c r="L10" s="45">
        <f>1/$A$1*(SUM('[1]48Imp'!K$47:K$47)+SUM('[1]48Imp'!K$105:K$105))</f>
        <v>1.3427789999999997E-3</v>
      </c>
      <c r="M10" s="44">
        <f>1/$A$1*(SUM('[1]48Imp'!L$47:L$47)+SUM('[1]48Imp'!L$105:L$105))</f>
        <v>8.2989000000000001E-4</v>
      </c>
      <c r="N10" s="44">
        <f>1/$A$1*(SUM('[1]48Imp'!M$47:M$47)+SUM('[1]48Imp'!M$105:M$105))</f>
        <v>5.0392179999999998E-3</v>
      </c>
      <c r="O10" s="44">
        <f>1/$A$1*(SUM('[1]48Imp'!N$47:N$47)+SUM('[1]48Imp'!N$105:N$105))</f>
        <v>3.5975869999999997E-3</v>
      </c>
      <c r="P10" s="44">
        <f>1/$A$1*(SUM('[1]48Imp'!O$47:O$47)+SUM('[1]48Imp'!O$105:O$105))</f>
        <v>3.3742829999999996E-3</v>
      </c>
      <c r="Q10" s="44">
        <f>1/$A$1*(SUM('[1]48Imp'!P$47:P$47)+SUM('[1]48Imp'!P$105:P$105))</f>
        <v>4.8454489999999991E-3</v>
      </c>
      <c r="R10" s="44">
        <f>1/$A$1*(SUM('[1]48Imp'!Q$47:Q$47)+SUM('[1]48Imp'!Q$105:Q$105))</f>
        <v>3.8991789999999996E-3</v>
      </c>
      <c r="S10" s="44">
        <f>1/$A$1*(SUM('[1]48Imp'!R$47:R$47)+SUM('[1]48Imp'!R$105:R$105))</f>
        <v>5.0029359999999995E-3</v>
      </c>
      <c r="T10" s="44">
        <f>1/$A$1*(SUM('[1]48Imp'!S$47:S$47)+SUM('[1]48Imp'!S$105:S$105))</f>
        <v>6.0460759999999992E-3</v>
      </c>
      <c r="U10" s="44">
        <f>1/$A$1*(SUM('[1]48Imp'!T$47:T$47)+SUM('[1]48Imp'!T$105:T$105))</f>
        <v>5.7755379999999993E-3</v>
      </c>
      <c r="V10" s="44">
        <f>1/$A$1*(SUM('[1]48Imp'!U$47:U$47)+SUM('[1]48Imp'!U$105:U$105))</f>
        <v>8.4119539999999993E-3</v>
      </c>
      <c r="W10" s="44">
        <f>1/$A$1*(SUM('[1]48Imp'!V$47:V$47)+SUM('[1]48Imp'!V$105:V$105))</f>
        <v>1.0392140999999999E-2</v>
      </c>
      <c r="X10" s="44">
        <f>1/$A$1*(SUM('[1]48Imp'!W$47:W$47)+SUM('[1]48Imp'!W$105:W$105))</f>
        <v>0</v>
      </c>
      <c r="Y10" s="44">
        <f>1/$A$1*(SUM('[1]48Imp'!X$47:X$47)+SUM('[1]48Imp'!X$105:X$105))</f>
        <v>0</v>
      </c>
      <c r="Z10" s="44">
        <f>1/$A$1*(SUM('[1]48Imp'!Y$47:Y$47)+SUM('[1]48Imp'!Y$105:Y$105))</f>
        <v>0</v>
      </c>
      <c r="AA10" s="44">
        <f>1/$A$1*(SUM('[1]48Imp'!Z$47:Z$47)+SUM('[1]48Imp'!Z$105:Z$105))</f>
        <v>0</v>
      </c>
      <c r="AB10" s="59">
        <f>1/$A$1*(SUM('[1]48Imp'!AA$47:AA$47)+SUM('[1]48Imp'!AA$105:AA$105))</f>
        <v>0</v>
      </c>
      <c r="AC10" s="4"/>
      <c r="AD10" s="239">
        <f>1/1000*(SUM('[1]48Imp'!AB$47:AB$47)+SUM('[1]48Imp'!AB$105:AB$105))</f>
        <v>8.4699999999999999E-5</v>
      </c>
      <c r="AE10" s="240">
        <f>1/1000*(SUM('[1]48Imp'!AC$47:AC$47)+SUM('[1]48Imp'!AC$105:AC$105))</f>
        <v>6.9499999999999995E-5</v>
      </c>
      <c r="AF10" s="240">
        <f>1/1000*(SUM('[1]48Imp'!AD$47:AD$47)+SUM('[1]48Imp'!AD$105:AD$105))</f>
        <v>0</v>
      </c>
      <c r="AG10" s="240">
        <f>1/1000*(SUM('[1]48Imp'!AE$47:AE$47)+SUM('[1]48Imp'!AE$105:AE$105))</f>
        <v>1.2419999999999998E-4</v>
      </c>
      <c r="AH10" s="240">
        <f>1/1000*(SUM('[1]48Imp'!AF$47:AF$47)+SUM('[1]48Imp'!AF$105:AF$105))</f>
        <v>3.4609999999999996E-4</v>
      </c>
      <c r="AI10" s="240">
        <f>1/1000*(SUM('[1]48Imp'!AG$47:AG$47)+SUM('[1]48Imp'!AG$105:AG$105))</f>
        <v>1.1317E-3</v>
      </c>
      <c r="AJ10" s="240">
        <f>1/1000*(SUM('[1]48Imp'!AH$47:AH$47)+SUM('[1]48Imp'!AH$105:AH$105))</f>
        <v>1.6558E-3</v>
      </c>
      <c r="AK10" s="240">
        <f>1/1000*(SUM('[1]48Imp'!AI$47:AI$47)+SUM('[1]48Imp'!AI$105:AI$105))</f>
        <v>2.2652000000000002E-3</v>
      </c>
      <c r="AL10" s="240">
        <f>1/1000*(SUM('[1]48Imp'!AJ$47:AJ$47)+SUM('[1]48Imp'!AJ$105:AJ$105))</f>
        <v>4.6256999999999991E-3</v>
      </c>
      <c r="AM10" s="240">
        <f>1/1000*(SUM('[1]48Imp'!AK$47:AK$47)+SUM('[1]48Imp'!AK$105:AK$105))</f>
        <v>5.1634999999999997E-3</v>
      </c>
      <c r="AN10" s="240">
        <f>1/1000*(SUM('[1]48Imp'!AL$47:AL$47)+SUM('[1]48Imp'!AL$105:AL$105))</f>
        <v>2.0818999999999998E-3</v>
      </c>
      <c r="AO10" s="240">
        <f>1/1000*(SUM('[1]48Imp'!AM$47:AM$47)+SUM('[1]48Imp'!AM$105:AM$105))</f>
        <v>1.2544900000000001E-2</v>
      </c>
      <c r="AP10" s="240">
        <f>1/1000*(SUM('[1]48Imp'!AN$47:AN$47)+SUM('[1]48Imp'!AN$105:AN$105))</f>
        <v>8.0459999999999993E-3</v>
      </c>
      <c r="AQ10" s="240">
        <f>1/1000*(SUM('[1]48Imp'!AO$47:AO$47)+SUM('[1]48Imp'!AO$105:AO$105))</f>
        <v>8.1577999999999998E-3</v>
      </c>
      <c r="AR10" s="240">
        <f>1/1000*(SUM('[1]48Imp'!AP$47:AP$47)+SUM('[1]48Imp'!AP$105:AP$105))</f>
        <v>9.3407999999999998E-3</v>
      </c>
      <c r="AS10" s="240">
        <f>1/1000*(SUM('[1]48Imp'!AQ$47:AQ$47)+SUM('[1]48Imp'!AQ$105:AQ$105))</f>
        <v>6.8578999999999992E-3</v>
      </c>
      <c r="AT10" s="441">
        <f>1/1000*(SUM('[1]48Imp'!AR$47:AR$47)+SUM('[1]48Imp'!AR$105:AR$105))</f>
        <v>7.7447000000000002E-3</v>
      </c>
      <c r="AU10" s="240">
        <f>1/1000*(SUM('[1]48Imp'!AS$47:AS$47)+SUM('[1]48Imp'!AS$105:AS$105))</f>
        <v>8.8371999999999999E-3</v>
      </c>
      <c r="AV10" s="240">
        <f>1/1000*(SUM('[1]48Imp'!AT$47:AT$47)+SUM('[1]48Imp'!AT$105:AT$105))</f>
        <v>1.01178E-2</v>
      </c>
      <c r="AW10" s="240">
        <f>1/1000*(SUM('[1]48Imp'!AU$47:AU$47)+SUM('[1]48Imp'!AU$105:AU$105))</f>
        <v>1.3355800000000001E-2</v>
      </c>
      <c r="AX10" s="240">
        <f>1/1000*(SUM('[1]48Imp'!AV$47:AV$47)+SUM('[1]48Imp'!AV$105:AV$105))</f>
        <v>1.55566E-2</v>
      </c>
      <c r="AY10" s="240">
        <f>1/1000*(SUM('[1]48Imp'!AW$47:AW$47)+SUM('[1]48Imp'!AW$105:AW$105))</f>
        <v>0</v>
      </c>
      <c r="AZ10" s="240">
        <f>1/1000*(SUM('[1]48Imp'!AX$47:AX$47)+SUM('[1]48Imp'!AX$105:AX$105))</f>
        <v>0</v>
      </c>
      <c r="BA10" s="240">
        <f>1/1000*(SUM('[1]48Imp'!AY$47:AY$47)+SUM('[1]48Imp'!AY$105:AY$105))</f>
        <v>0</v>
      </c>
      <c r="BB10" s="240">
        <f>1/1000*(SUM('[1]48Imp'!AZ$47:AZ$47)+SUM('[1]48Imp'!AZ$105:AZ$105))</f>
        <v>0</v>
      </c>
      <c r="BC10" s="241">
        <f>1/1000*(SUM('[1]48Imp'!BA$47:BA$47)+SUM('[1]48Imp'!BA$105:BA$105))</f>
        <v>0</v>
      </c>
      <c r="BD10" s="259"/>
    </row>
    <row r="11" spans="1:56">
      <c r="B11" s="8" t="s">
        <v>17</v>
      </c>
      <c r="C11" s="50">
        <f t="shared" ref="C11:AB11" si="2">SUM(C9:C9)-SUM(C10:C10)</f>
        <v>5.5997999999999995E-5</v>
      </c>
      <c r="D11" s="40">
        <f t="shared" si="2"/>
        <v>3.9944999999999998E-5</v>
      </c>
      <c r="E11" s="40">
        <f t="shared" si="2"/>
        <v>6.6414999999999993E-5</v>
      </c>
      <c r="F11" s="40">
        <f t="shared" si="2"/>
        <v>2.5116599999999988E-4</v>
      </c>
      <c r="G11" s="40">
        <f t="shared" si="2"/>
        <v>3.6311899999999996E-4</v>
      </c>
      <c r="H11" s="40">
        <f t="shared" si="2"/>
        <v>5.7493400000000004E-4</v>
      </c>
      <c r="I11" s="40">
        <f t="shared" si="2"/>
        <v>9.7386599999999977E-4</v>
      </c>
      <c r="J11" s="41">
        <f t="shared" si="2"/>
        <v>2.1381949999999999E-3</v>
      </c>
      <c r="K11" s="41">
        <f t="shared" si="2"/>
        <v>1.8294350000000003E-3</v>
      </c>
      <c r="L11" s="41">
        <f t="shared" si="2"/>
        <v>1.0949079999999999E-3</v>
      </c>
      <c r="M11" s="40">
        <f t="shared" si="2"/>
        <v>1.167377E-3</v>
      </c>
      <c r="N11" s="40">
        <f t="shared" si="2"/>
        <v>4.8735669999999988E-3</v>
      </c>
      <c r="O11" s="40">
        <f t="shared" si="2"/>
        <v>2.6598900000000003E-3</v>
      </c>
      <c r="P11" s="40">
        <f t="shared" si="2"/>
        <v>3.6408889999999987E-3</v>
      </c>
      <c r="Q11" s="40">
        <f t="shared" si="2"/>
        <v>3.8604870000000001E-3</v>
      </c>
      <c r="R11" s="40">
        <f t="shared" si="2"/>
        <v>1.4849279999999995E-3</v>
      </c>
      <c r="S11" s="422">
        <f t="shared" si="2"/>
        <v>1.5364630000000001E-3</v>
      </c>
      <c r="T11" s="40">
        <f t="shared" si="2"/>
        <v>2.0283560000000003E-3</v>
      </c>
      <c r="U11" s="40">
        <f t="shared" si="2"/>
        <v>2.2479799999999992E-3</v>
      </c>
      <c r="V11" s="42">
        <f t="shared" si="2"/>
        <v>2.3319480000000004E-3</v>
      </c>
      <c r="W11" s="42">
        <f t="shared" si="2"/>
        <v>2.4983750000000006E-3</v>
      </c>
      <c r="X11" s="40">
        <f t="shared" si="2"/>
        <v>0</v>
      </c>
      <c r="Y11" s="40">
        <f t="shared" si="2"/>
        <v>0</v>
      </c>
      <c r="Z11" s="40">
        <f t="shared" si="2"/>
        <v>0</v>
      </c>
      <c r="AA11" s="40">
        <f t="shared" si="2"/>
        <v>0</v>
      </c>
      <c r="AB11" s="71">
        <f t="shared" si="2"/>
        <v>0</v>
      </c>
      <c r="AC11" s="4"/>
      <c r="AD11" s="70">
        <f t="shared" ref="AD11:BC11" si="3">SUM(AD9:AD9)-SUM(AD10:AD10)</f>
        <v>4.1440000000000004E-4</v>
      </c>
      <c r="AE11" s="42">
        <f t="shared" si="3"/>
        <v>9.2599999999999988E-5</v>
      </c>
      <c r="AF11" s="42">
        <f t="shared" si="3"/>
        <v>9.6899999999999997E-5</v>
      </c>
      <c r="AG11" s="42">
        <f t="shared" si="3"/>
        <v>2.8739999999999999E-4</v>
      </c>
      <c r="AH11" s="42">
        <f t="shared" si="3"/>
        <v>4.8129999999999999E-4</v>
      </c>
      <c r="AI11" s="42">
        <f t="shared" si="3"/>
        <v>1.0427999999999998E-3</v>
      </c>
      <c r="AJ11" s="42">
        <f t="shared" si="3"/>
        <v>1.4013999999999995E-3</v>
      </c>
      <c r="AK11" s="42">
        <f t="shared" si="3"/>
        <v>3.0099000000000002E-3</v>
      </c>
      <c r="AL11" s="42">
        <f t="shared" si="3"/>
        <v>3.6051000000000008E-3</v>
      </c>
      <c r="AM11" s="42">
        <f t="shared" si="3"/>
        <v>2.9569999999999996E-3</v>
      </c>
      <c r="AN11" s="42">
        <f t="shared" si="3"/>
        <v>3.009400000000001E-3</v>
      </c>
      <c r="AO11" s="42">
        <f t="shared" si="3"/>
        <v>8.9059000000000013E-3</v>
      </c>
      <c r="AP11" s="42">
        <f t="shared" si="3"/>
        <v>5.3335999999999991E-3</v>
      </c>
      <c r="AQ11" s="42">
        <f t="shared" si="3"/>
        <v>6.155500000000003E-3</v>
      </c>
      <c r="AR11" s="42">
        <f t="shared" si="3"/>
        <v>6.4758000000000003E-3</v>
      </c>
      <c r="AS11" s="42">
        <f t="shared" si="3"/>
        <v>3.1190999999999988E-3</v>
      </c>
      <c r="AT11" s="433">
        <f t="shared" si="3"/>
        <v>2.8990000000000005E-3</v>
      </c>
      <c r="AU11" s="42">
        <f t="shared" si="3"/>
        <v>3.2226999999999967E-3</v>
      </c>
      <c r="AV11" s="42">
        <f t="shared" si="3"/>
        <v>3.9545000000000014E-3</v>
      </c>
      <c r="AW11" s="42">
        <f t="shared" si="3"/>
        <v>3.6662000000000014E-3</v>
      </c>
      <c r="AX11" s="42">
        <f t="shared" si="3"/>
        <v>3.7621000000000009E-3</v>
      </c>
      <c r="AY11" s="42">
        <f t="shared" si="3"/>
        <v>0</v>
      </c>
      <c r="AZ11" s="42">
        <f t="shared" si="3"/>
        <v>0</v>
      </c>
      <c r="BA11" s="42">
        <f t="shared" si="3"/>
        <v>0</v>
      </c>
      <c r="BB11" s="42">
        <f t="shared" si="3"/>
        <v>0</v>
      </c>
      <c r="BC11" s="57">
        <f t="shared" si="3"/>
        <v>0</v>
      </c>
      <c r="BD11" s="259"/>
    </row>
    <row r="12" spans="1:56" ht="17.149999999999999" customHeight="1">
      <c r="B12" s="17" t="s">
        <v>112</v>
      </c>
      <c r="C12" s="519">
        <f>1/$A$1*'[1]48Imp'!$B$264</f>
        <v>1.8726558000000004E-2</v>
      </c>
      <c r="D12" s="520">
        <f>1/$A$1*'[1]48Imp'!$C$264</f>
        <v>1.9221046999999995E-2</v>
      </c>
      <c r="E12" s="520">
        <f>1/$A$1*'[1]48Imp'!$D$264</f>
        <v>2.1321724E-2</v>
      </c>
      <c r="F12" s="520">
        <f>1/$A$1*'[1]48Imp'!$E$264</f>
        <v>2.2208179999999994E-2</v>
      </c>
      <c r="G12" s="520">
        <f>1/$A$1*'[1]48Imp'!$F$264</f>
        <v>2.4940193999999999E-2</v>
      </c>
      <c r="H12" s="520">
        <f>1/$A$1*'[1]48Imp'!$G$264</f>
        <v>3.0095413000000001E-2</v>
      </c>
      <c r="I12" s="520">
        <f>1/$A$1*'[1]48Imp'!$H$264</f>
        <v>4.0301995999999986E-2</v>
      </c>
      <c r="J12" s="521">
        <f>1/$A$1*'[1]48Imp'!$I$264</f>
        <v>5.1458913999999994E-2</v>
      </c>
      <c r="K12" s="521">
        <f>1/$A$1*'[1]48Imp'!$J$264</f>
        <v>6.0587806000000001E-2</v>
      </c>
      <c r="L12" s="521">
        <f>1/$A$1*'[1]48Imp'!K$264</f>
        <v>5.3833452999999996E-2</v>
      </c>
      <c r="M12" s="520">
        <f>1/$A$1*'[1]48Imp'!L$264</f>
        <v>5.5133926E-2</v>
      </c>
      <c r="N12" s="520">
        <f>1/$A$1*'[1]48Imp'!M$264</f>
        <v>7.8240386999999981E-2</v>
      </c>
      <c r="O12" s="520">
        <f>1/$A$1*'[1]48Imp'!N$264</f>
        <v>7.7054216000000009E-2</v>
      </c>
      <c r="P12" s="520">
        <f>1/$A$1*'[1]48Imp'!O$264</f>
        <v>8.0745304000000004E-2</v>
      </c>
      <c r="Q12" s="520">
        <f>1/$A$1*'[1]48Imp'!P$264</f>
        <v>8.6870211000000017E-2</v>
      </c>
      <c r="R12" s="520">
        <f>1/$A$1*'[1]48Imp'!Q$264</f>
        <v>6.4771446999999996E-2</v>
      </c>
      <c r="S12" s="520">
        <f>1/$A$1*'[1]48Imp'!R$264</f>
        <v>7.033115999999999E-2</v>
      </c>
      <c r="T12" s="520">
        <f>1/$A$1*'[1]48Imp'!S$264</f>
        <v>8.4018340999999983E-2</v>
      </c>
      <c r="U12" s="520">
        <f>1/$A$1*'[1]48Imp'!T$264</f>
        <v>8.092323899999998E-2</v>
      </c>
      <c r="V12" s="33">
        <f>1/$A$1*'[1]48Imp'!U$264</f>
        <v>8.5811414999999988E-2</v>
      </c>
      <c r="W12" s="33">
        <f>1/$A$1*'[1]48Imp'!V$264</f>
        <v>8.9939832999999997E-2</v>
      </c>
      <c r="X12" s="296">
        <f>1/$A$1*'[1]48Imp'!W$264</f>
        <v>0</v>
      </c>
      <c r="Y12" s="296">
        <f>1/$A$1*'[1]48Imp'!X$264</f>
        <v>0</v>
      </c>
      <c r="Z12" s="296">
        <f>1/$A$1*'[1]48Imp'!Y$264</f>
        <v>0</v>
      </c>
      <c r="AA12" s="296">
        <f>1/$A$1*'[1]48Imp'!Z$264</f>
        <v>0</v>
      </c>
      <c r="AB12" s="298">
        <f>1/$A$1*'[1]48Imp'!AA$264</f>
        <v>0</v>
      </c>
      <c r="AC12" s="162"/>
      <c r="AD12" s="299">
        <f>1/1000*'[1]48Imp'!AB$264</f>
        <v>3.572150000000001E-2</v>
      </c>
      <c r="AE12" s="296">
        <f>1/1000*'[1]48Imp'!AC$264</f>
        <v>2.8267999999999995E-2</v>
      </c>
      <c r="AF12" s="296">
        <f>1/1000*'[1]48Imp'!AD$264</f>
        <v>3.5298699999999995E-2</v>
      </c>
      <c r="AG12" s="296">
        <f>1/1000*'[1]48Imp'!AE$264</f>
        <v>4.5180599999999994E-2</v>
      </c>
      <c r="AH12" s="296">
        <f>1/1000*'[1]48Imp'!AF$264</f>
        <v>5.68351E-2</v>
      </c>
      <c r="AI12" s="296">
        <f>1/1000*'[1]48Imp'!AG$264</f>
        <v>7.4222999999999997E-2</v>
      </c>
      <c r="AJ12" s="296">
        <f>1/1000*'[1]48Imp'!AH$264</f>
        <v>9.6064599999999986E-2</v>
      </c>
      <c r="AK12" s="296">
        <f>1/1000*'[1]48Imp'!AI$264</f>
        <v>0.13612649999999998</v>
      </c>
      <c r="AL12" s="296">
        <f>1/1000*'[1]48Imp'!AJ$264</f>
        <v>0.18213379999999998</v>
      </c>
      <c r="AM12" s="296">
        <f>1/1000*'[1]48Imp'!AK$264</f>
        <v>0.1483516</v>
      </c>
      <c r="AN12" s="296">
        <f>1/1000*'[1]48Imp'!AL$264</f>
        <v>0.11466009999999999</v>
      </c>
      <c r="AO12" s="296">
        <f>1/1000*'[1]48Imp'!AM$264</f>
        <v>0.21783750000000004</v>
      </c>
      <c r="AP12" s="296">
        <f>1/1000*'[1]48Imp'!AN$264</f>
        <v>0.17318820000000001</v>
      </c>
      <c r="AQ12" s="296">
        <f>1/1000*'[1]48Imp'!AO$264</f>
        <v>0.19304659999999998</v>
      </c>
      <c r="AR12" s="296">
        <f>1/1000*'[1]48Imp'!AP$264</f>
        <v>0.2175184</v>
      </c>
      <c r="AS12" s="296">
        <f>1/1000*'[1]48Imp'!AQ$264</f>
        <v>0.1245067</v>
      </c>
      <c r="AT12" s="296">
        <f>1/1000*'[1]48Imp'!AR$264</f>
        <v>0.12354199999999999</v>
      </c>
      <c r="AU12" s="296">
        <f>1/1000*'[1]48Imp'!AS$264</f>
        <v>0.14605870000000001</v>
      </c>
      <c r="AV12" s="296">
        <f>1/1000*'[1]48Imp'!AT$264</f>
        <v>0.16009059999999994</v>
      </c>
      <c r="AW12" s="296">
        <f>1/1000*'[1]48Imp'!AU$264</f>
        <v>0.15047430000000003</v>
      </c>
      <c r="AX12" s="296">
        <f>1/1000*'[1]48Imp'!AV$264</f>
        <v>0.15421620000000003</v>
      </c>
      <c r="AY12" s="296">
        <f>1/1000*'[1]48Imp'!AW$264</f>
        <v>0</v>
      </c>
      <c r="AZ12" s="296">
        <f>1/1000*'[1]48Imp'!AX$264</f>
        <v>0</v>
      </c>
      <c r="BA12" s="296">
        <f>1/1000*'[1]48Imp'!AY$264</f>
        <v>0</v>
      </c>
      <c r="BB12" s="296">
        <f>1/1000*'[1]48Imp'!AZ$264</f>
        <v>0</v>
      </c>
      <c r="BC12" s="298">
        <f>1/1000*'[1]48Imp'!BA$264</f>
        <v>0</v>
      </c>
      <c r="BD12" s="300"/>
    </row>
    <row r="13" spans="1:56">
      <c r="B13" s="450" t="s">
        <v>21</v>
      </c>
      <c r="C13" s="49">
        <f>1/$A$1*'[1]48Imp'!$B$91</f>
        <v>4.9973009999999991E-3</v>
      </c>
      <c r="D13" s="12">
        <f>1/$A$1*'[1]48Imp'!$C$91</f>
        <v>4.1205269999999997E-3</v>
      </c>
      <c r="E13" s="12">
        <f>1/$A$1*'[1]48Imp'!$D$91</f>
        <v>4.9136529999999996E-3</v>
      </c>
      <c r="F13" s="12">
        <f>1/$A$1*'[1]48Imp'!$E$91</f>
        <v>4.748955E-3</v>
      </c>
      <c r="G13" s="12">
        <f>1/$A$1*'[1]48Imp'!$F$91</f>
        <v>4.763102E-3</v>
      </c>
      <c r="H13" s="12">
        <f>1/$A$1*'[1]48Imp'!$G$91</f>
        <v>7.1360569999999995E-3</v>
      </c>
      <c r="I13" s="12">
        <f>1/$A$1*'[1]48Imp'!$H$91</f>
        <v>6.6886059999999997E-3</v>
      </c>
      <c r="J13" s="39">
        <f>1/$A$1*'[1]48Imp'!$I$91</f>
        <v>8.4971779999999993E-3</v>
      </c>
      <c r="K13" s="39">
        <f>1/$A$1*'[1]48Imp'!$J$91</f>
        <v>8.2822659999999982E-3</v>
      </c>
      <c r="L13" s="39">
        <f>1/$A$1*'[1]48Imp'!K$91</f>
        <v>8.1343949999999991E-3</v>
      </c>
      <c r="M13" s="12">
        <f>1/$A$1*'[1]48Imp'!L$91</f>
        <v>4.7105729999999991E-3</v>
      </c>
      <c r="N13" s="12">
        <f>1/$A$1*'[1]48Imp'!M$91</f>
        <v>1.4235847999999999E-2</v>
      </c>
      <c r="O13" s="12">
        <f>1/$A$1*'[1]48Imp'!N$91</f>
        <v>1.2151097999999999E-2</v>
      </c>
      <c r="P13" s="12">
        <f>1/$A$1*'[1]48Imp'!O$91</f>
        <v>1.0655848999999998E-2</v>
      </c>
      <c r="Q13" s="12">
        <f>1/$A$1*'[1]48Imp'!P$91</f>
        <v>1.4347728999999998E-2</v>
      </c>
      <c r="R13" s="12">
        <f>1/$A$1*'[1]48Imp'!Q$91</f>
        <v>8.841149999999999E-3</v>
      </c>
      <c r="S13" s="14">
        <f>1/$A$1*'[1]48Imp'!R$91</f>
        <v>9.4403629999999985E-3</v>
      </c>
      <c r="T13" s="12">
        <f>1/$A$1*'[1]48Imp'!S$91</f>
        <v>1.0747250999999999E-2</v>
      </c>
      <c r="U13" s="12">
        <f>1/$A$1*'[1]48Imp'!T$91</f>
        <v>1.0594645E-2</v>
      </c>
      <c r="V13" s="12">
        <f>1/$A$1*'[1]48Imp'!U$91</f>
        <v>1.2622113999999999E-2</v>
      </c>
      <c r="W13" s="12">
        <f>1/$A$1*'[1]48Imp'!V$91</f>
        <v>1.2402847E-2</v>
      </c>
      <c r="X13" s="12">
        <f>1/$A$1*'[1]48Imp'!W$91</f>
        <v>0</v>
      </c>
      <c r="Y13" s="12">
        <f>1/$A$1*'[1]48Imp'!X$91</f>
        <v>0</v>
      </c>
      <c r="Z13" s="12">
        <f>1/$A$1*'[1]48Imp'!Y$91</f>
        <v>0</v>
      </c>
      <c r="AA13" s="12">
        <f>1/$A$1*'[1]48Imp'!Z$91</f>
        <v>0</v>
      </c>
      <c r="AB13" s="11">
        <f>1/$A$1*'[1]48Imp'!AA$91</f>
        <v>0</v>
      </c>
      <c r="AC13" s="4"/>
      <c r="AD13" s="73">
        <f>1/1000*'[1]48Imp'!AB$91</f>
        <v>1.14208E-2</v>
      </c>
      <c r="AE13" s="12">
        <f>1/1000*'[1]48Imp'!AC$91</f>
        <v>5.731E-3</v>
      </c>
      <c r="AF13" s="12">
        <f>1/1000*'[1]48Imp'!AD$91</f>
        <v>7.5667E-3</v>
      </c>
      <c r="AG13" s="12">
        <f>1/1000*'[1]48Imp'!AE$91</f>
        <v>7.7733999999999998E-3</v>
      </c>
      <c r="AH13" s="12">
        <f>1/1000*'[1]48Imp'!AF$91</f>
        <v>9.4833999999999995E-3</v>
      </c>
      <c r="AI13" s="12">
        <f>1/1000*'[1]48Imp'!AG$91</f>
        <v>1.6286099999999998E-2</v>
      </c>
      <c r="AJ13" s="12">
        <f>1/1000*'[1]48Imp'!AH$91</f>
        <v>1.6841399999999999E-2</v>
      </c>
      <c r="AK13" s="12">
        <f>1/1000*'[1]48Imp'!AI$91</f>
        <v>2.63322E-2</v>
      </c>
      <c r="AL13" s="12">
        <f>1/1000*'[1]48Imp'!AJ$91</f>
        <v>3.11344E-2</v>
      </c>
      <c r="AM13" s="12">
        <f>1/1000*'[1]48Imp'!AK$91</f>
        <v>2.4544400000000001E-2</v>
      </c>
      <c r="AN13" s="12">
        <f>1/1000*'[1]48Imp'!AL$91</f>
        <v>7.9296000000000002E-3</v>
      </c>
      <c r="AO13" s="12">
        <f>1/1000*'[1]48Imp'!AM$91</f>
        <v>4.3682199999999997E-2</v>
      </c>
      <c r="AP13" s="12">
        <f>1/1000*'[1]48Imp'!AN$91</f>
        <v>3.8618800000000002E-2</v>
      </c>
      <c r="AQ13" s="12">
        <f>1/1000*'[1]48Imp'!AO$91</f>
        <v>3.6442099999999998E-2</v>
      </c>
      <c r="AR13" s="12">
        <f>1/1000*'[1]48Imp'!AP$91</f>
        <v>5.0988099999999995E-2</v>
      </c>
      <c r="AS13" s="12">
        <f>1/1000*'[1]48Imp'!AQ$91</f>
        <v>2.3520899999999997E-2</v>
      </c>
      <c r="AT13" s="432">
        <f>1/1000*'[1]48Imp'!AR$91</f>
        <v>2.1886599999999999E-2</v>
      </c>
      <c r="AU13" s="12">
        <f>1/1000*'[1]48Imp'!AS$91</f>
        <v>2.51422E-2</v>
      </c>
      <c r="AV13" s="12">
        <f>1/1000*'[1]48Imp'!AT$91</f>
        <v>2.6733999999999997E-2</v>
      </c>
      <c r="AW13" s="12">
        <f>1/1000*'[1]48Imp'!AU$91</f>
        <v>2.7756300000000001E-2</v>
      </c>
      <c r="AX13" s="12">
        <f>1/1000*'[1]48Imp'!AV$91</f>
        <v>2.6570999999999997E-2</v>
      </c>
      <c r="AY13" s="12">
        <f>1/1000*'[1]48Imp'!AW$91</f>
        <v>0</v>
      </c>
      <c r="AZ13" s="12">
        <f>1/1000*'[1]48Imp'!AX$91</f>
        <v>0</v>
      </c>
      <c r="BA13" s="12">
        <f>1/1000*'[1]48Imp'!AY$91</f>
        <v>0</v>
      </c>
      <c r="BB13" s="12">
        <f>1/1000*'[1]48Imp'!AZ$91</f>
        <v>0</v>
      </c>
      <c r="BC13" s="11">
        <f>1/1000*'[1]48Imp'!BA$91</f>
        <v>0</v>
      </c>
      <c r="BD13" s="259"/>
    </row>
    <row r="14" spans="1:56">
      <c r="B14" s="450" t="s">
        <v>26</v>
      </c>
      <c r="C14" s="49">
        <f>1/$A$1*'[1]48Imp'!$B$114</f>
        <v>8.0606199999999997E-4</v>
      </c>
      <c r="D14" s="12">
        <f>1/$A$1*'[1]48Imp'!$C$114</f>
        <v>9.1409599999999998E-4</v>
      </c>
      <c r="E14" s="12">
        <f>1/$A$1*'[1]48Imp'!$D$114</f>
        <v>1.3556149999999999E-3</v>
      </c>
      <c r="F14" s="12">
        <f>1/$A$1*'[1]48Imp'!$E$114</f>
        <v>1.3054329999999999E-3</v>
      </c>
      <c r="G14" s="12">
        <f>1/$A$1*'[1]48Imp'!$F$114</f>
        <v>8.0530599999999988E-4</v>
      </c>
      <c r="H14" s="12">
        <f>1/$A$1*'[1]48Imp'!$G$114</f>
        <v>1.2041619999999999E-3</v>
      </c>
      <c r="I14" s="12">
        <f>1/$A$1*'[1]48Imp'!$H$114</f>
        <v>1.987174E-3</v>
      </c>
      <c r="J14" s="39">
        <f>1/$A$1*'[1]48Imp'!$I$114</f>
        <v>1.930991E-3</v>
      </c>
      <c r="K14" s="39">
        <f>1/$A$1*'[1]48Imp'!$J$114</f>
        <v>1.611688E-3</v>
      </c>
      <c r="L14" s="39">
        <f>1/$A$1*'[1]48Imp'!K$114</f>
        <v>1.3419769999999998E-3</v>
      </c>
      <c r="M14" s="12">
        <f>1/$A$1*'[1]48Imp'!L$114</f>
        <v>1.5544229999999999E-3</v>
      </c>
      <c r="N14" s="12">
        <f>1/$A$1*'[1]48Imp'!M$114</f>
        <v>9.9012760000000005E-3</v>
      </c>
      <c r="O14" s="12">
        <f>1/$A$1*'[1]48Imp'!N$114</f>
        <v>5.7013439999999997E-3</v>
      </c>
      <c r="P14" s="12">
        <f>1/$A$1*'[1]48Imp'!O$114</f>
        <v>4.4694660000000001E-3</v>
      </c>
      <c r="Q14" s="12">
        <f>1/$A$1*'[1]48Imp'!P$114</f>
        <v>6.9644069999999997E-3</v>
      </c>
      <c r="R14" s="12">
        <f>1/$A$1*'[1]48Imp'!Q$114</f>
        <v>2.6693219999999996E-3</v>
      </c>
      <c r="S14" s="14">
        <f>1/$A$1*'[1]48Imp'!R$114</f>
        <v>2.5114839999999996E-3</v>
      </c>
      <c r="T14" s="12">
        <f>1/$A$1*'[1]48Imp'!S$114</f>
        <v>2.4777380000000002E-3</v>
      </c>
      <c r="U14" s="12">
        <f>1/$A$1*'[1]48Imp'!T$114</f>
        <v>2.3383539999999995E-3</v>
      </c>
      <c r="V14" s="12">
        <f>1/$A$1*'[1]48Imp'!U$114</f>
        <v>2.164427E-3</v>
      </c>
      <c r="W14" s="12">
        <f>1/$A$1*'[1]48Imp'!V$114</f>
        <v>2.6454609999999996E-3</v>
      </c>
      <c r="X14" s="12">
        <f>1/$A$1*'[1]48Imp'!W$114</f>
        <v>0</v>
      </c>
      <c r="Y14" s="12">
        <f>1/$A$1*'[1]48Imp'!X$114</f>
        <v>0</v>
      </c>
      <c r="Z14" s="12">
        <f>1/$A$1*'[1]48Imp'!Y$114</f>
        <v>0</v>
      </c>
      <c r="AA14" s="12">
        <f>1/$A$1*'[1]48Imp'!Z$114</f>
        <v>0</v>
      </c>
      <c r="AB14" s="11">
        <f>1/$A$1*'[1]48Imp'!AA$114</f>
        <v>0</v>
      </c>
      <c r="AC14" s="4"/>
      <c r="AD14" s="73">
        <f>1/1000*'[1]48Imp'!AB$114</f>
        <v>1.4605E-3</v>
      </c>
      <c r="AE14" s="12">
        <f>1/1000*'[1]48Imp'!AC$114</f>
        <v>1.6164999999999999E-3</v>
      </c>
      <c r="AF14" s="12">
        <f>1/1000*'[1]48Imp'!AD$114</f>
        <v>2.0479000000000001E-3</v>
      </c>
      <c r="AG14" s="12">
        <f>1/1000*'[1]48Imp'!AE$114</f>
        <v>2.6925E-3</v>
      </c>
      <c r="AH14" s="12">
        <f>1/1000*'[1]48Imp'!AF$114</f>
        <v>2.098E-3</v>
      </c>
      <c r="AI14" s="12">
        <f>1/1000*'[1]48Imp'!AG$114</f>
        <v>2.7834999999999999E-3</v>
      </c>
      <c r="AJ14" s="12">
        <f>1/1000*'[1]48Imp'!AH$114</f>
        <v>4.6129999999999999E-3</v>
      </c>
      <c r="AK14" s="12">
        <f>1/1000*'[1]48Imp'!AI$114</f>
        <v>7.4628999999999997E-3</v>
      </c>
      <c r="AL14" s="12">
        <f>1/1000*'[1]48Imp'!AJ$114</f>
        <v>8.0108999999999996E-3</v>
      </c>
      <c r="AM14" s="12">
        <f>1/1000*'[1]48Imp'!AK$114</f>
        <v>6.6311E-3</v>
      </c>
      <c r="AN14" s="12">
        <f>1/1000*'[1]48Imp'!AL$114</f>
        <v>7.4243999999999994E-3</v>
      </c>
      <c r="AO14" s="12">
        <f>1/1000*'[1]48Imp'!AM$114</f>
        <v>3.5208300000000005E-2</v>
      </c>
      <c r="AP14" s="12">
        <f>1/1000*'[1]48Imp'!AN$114</f>
        <v>2.2899300000000001E-2</v>
      </c>
      <c r="AQ14" s="12">
        <f>1/1000*'[1]48Imp'!AO$114</f>
        <v>2.2332600000000001E-2</v>
      </c>
      <c r="AR14" s="12">
        <f>1/1000*'[1]48Imp'!AP$114</f>
        <v>3.5733599999999997E-2</v>
      </c>
      <c r="AS14" s="12">
        <f>1/1000*'[1]48Imp'!AQ$114</f>
        <v>1.0662699999999999E-2</v>
      </c>
      <c r="AT14" s="432">
        <f>1/1000*'[1]48Imp'!AR$114</f>
        <v>8.8693999999999995E-3</v>
      </c>
      <c r="AU14" s="12">
        <f>1/1000*'[1]48Imp'!AS$114</f>
        <v>8.9435999999999995E-3</v>
      </c>
      <c r="AV14" s="12">
        <f>1/1000*'[1]48Imp'!AT$114</f>
        <v>9.1512999999999994E-3</v>
      </c>
      <c r="AW14" s="12">
        <f>1/1000*'[1]48Imp'!AU$114</f>
        <v>8.7133000000000002E-3</v>
      </c>
      <c r="AX14" s="12">
        <f>1/1000*'[1]48Imp'!AV$114</f>
        <v>9.4241999999999989E-3</v>
      </c>
      <c r="AY14" s="12">
        <f>1/1000*'[1]48Imp'!AW$114</f>
        <v>0</v>
      </c>
      <c r="AZ14" s="12">
        <f>1/1000*'[1]48Imp'!AX$114</f>
        <v>0</v>
      </c>
      <c r="BA14" s="12">
        <f>1/1000*'[1]48Imp'!AY$114</f>
        <v>0</v>
      </c>
      <c r="BB14" s="12">
        <f>1/1000*'[1]48Imp'!AZ$114</f>
        <v>0</v>
      </c>
      <c r="BC14" s="11">
        <f>1/1000*'[1]48Imp'!BA$114</f>
        <v>0</v>
      </c>
      <c r="BD14" s="259"/>
    </row>
    <row r="15" spans="1:56">
      <c r="B15" s="450" t="s">
        <v>57</v>
      </c>
      <c r="C15" s="49">
        <f>1/$A$1*'[1]48Imp'!$B$132</f>
        <v>1.7304679999999998E-3</v>
      </c>
      <c r="D15" s="12">
        <f>1/$A$1*'[1]48Imp'!$C$132</f>
        <v>2.6058570000000001E-3</v>
      </c>
      <c r="E15" s="12">
        <f>1/$A$1*'[1]48Imp'!$D$132</f>
        <v>1.4699879999999998E-3</v>
      </c>
      <c r="F15" s="12">
        <f>1/$A$1*'[1]48Imp'!$E$132</f>
        <v>2.0536029999999998E-3</v>
      </c>
      <c r="G15" s="12">
        <f>1/$A$1*'[1]48Imp'!$F$132</f>
        <v>2.6164629999999999E-3</v>
      </c>
      <c r="H15" s="12">
        <f>1/$A$1*'[1]48Imp'!$G$132</f>
        <v>2.4725189999999998E-3</v>
      </c>
      <c r="I15" s="12">
        <f>1/$A$1*'[1]48Imp'!$H$132</f>
        <v>2.5666389999999999E-3</v>
      </c>
      <c r="J15" s="39">
        <f>1/$A$1*'[1]48Imp'!$I$132</f>
        <v>2.510867E-3</v>
      </c>
      <c r="K15" s="39">
        <f>1/$A$1*'[1]48Imp'!$J$132</f>
        <v>3.6344859999999997E-3</v>
      </c>
      <c r="L15" s="39">
        <f>1/$A$1*'[1]48Imp'!K$132</f>
        <v>2.9645069999999999E-3</v>
      </c>
      <c r="M15" s="12">
        <f>1/$A$1*'[1]48Imp'!L$132</f>
        <v>5.7292999999999997E-3</v>
      </c>
      <c r="N15" s="12">
        <f>1/$A$1*'[1]48Imp'!M$132</f>
        <v>6.9620289999999989E-3</v>
      </c>
      <c r="O15" s="12">
        <f>1/$A$1*'[1]48Imp'!N$132</f>
        <v>1.1642352999999999E-2</v>
      </c>
      <c r="P15" s="12">
        <f>1/$A$1*'[1]48Imp'!O$132</f>
        <v>1.3039330999999998E-2</v>
      </c>
      <c r="Q15" s="12">
        <f>1/$A$1*'[1]48Imp'!P$132</f>
        <v>1.6025851999999997E-2</v>
      </c>
      <c r="R15" s="12">
        <f>1/$A$1*'[1]48Imp'!Q$132</f>
        <v>1.0104120999999999E-2</v>
      </c>
      <c r="S15" s="14">
        <f>1/$A$1*'[1]48Imp'!R$132</f>
        <v>8.3769269999999993E-3</v>
      </c>
      <c r="T15" s="12">
        <f>1/$A$1*'[1]48Imp'!S$132</f>
        <v>7.7513139999999996E-3</v>
      </c>
      <c r="U15" s="12">
        <f>1/$A$1*'[1]48Imp'!T$132</f>
        <v>6.8207999999999993E-3</v>
      </c>
      <c r="V15" s="12">
        <f>1/$A$1*'[1]48Imp'!U$132</f>
        <v>1.1117268999999999E-2</v>
      </c>
      <c r="W15" s="12">
        <f>1/$A$1*'[1]48Imp'!V$132</f>
        <v>1.6917497E-2</v>
      </c>
      <c r="X15" s="12">
        <f>1/$A$1*'[1]48Imp'!W$132</f>
        <v>0</v>
      </c>
      <c r="Y15" s="12">
        <f>1/$A$1*'[1]48Imp'!X$132</f>
        <v>0</v>
      </c>
      <c r="Z15" s="12">
        <f>1/$A$1*'[1]48Imp'!Y$132</f>
        <v>0</v>
      </c>
      <c r="AA15" s="12">
        <f>1/$A$1*'[1]48Imp'!Z$132</f>
        <v>0</v>
      </c>
      <c r="AB15" s="11">
        <f>1/$A$1*'[1]48Imp'!AA$132</f>
        <v>0</v>
      </c>
      <c r="AC15" s="4"/>
      <c r="AD15" s="73">
        <f>1/1000*'[1]48Imp'!AB$132</f>
        <v>1.5994E-3</v>
      </c>
      <c r="AE15" s="12">
        <f>1/1000*'[1]48Imp'!AC$132</f>
        <v>2.6766999999999997E-3</v>
      </c>
      <c r="AF15" s="12">
        <f>1/1000*'[1]48Imp'!AD$132</f>
        <v>2.8606E-3</v>
      </c>
      <c r="AG15" s="12">
        <f>1/1000*'[1]48Imp'!AE$132</f>
        <v>4.1635999999999999E-3</v>
      </c>
      <c r="AH15" s="12">
        <f>1/1000*'[1]48Imp'!AF$132</f>
        <v>5.228E-3</v>
      </c>
      <c r="AI15" s="12">
        <f>1/1000*'[1]48Imp'!AG$132</f>
        <v>5.4497E-3</v>
      </c>
      <c r="AJ15" s="12">
        <f>1/1000*'[1]48Imp'!AH$132</f>
        <v>5.3481999999999991E-3</v>
      </c>
      <c r="AK15" s="12">
        <f>1/1000*'[1]48Imp'!AI$132</f>
        <v>5.6991999999999998E-3</v>
      </c>
      <c r="AL15" s="12">
        <f>1/1000*'[1]48Imp'!AJ$132</f>
        <v>1.0167600000000001E-2</v>
      </c>
      <c r="AM15" s="12">
        <f>1/1000*'[1]48Imp'!AK$132</f>
        <v>7.7143999999999997E-3</v>
      </c>
      <c r="AN15" s="12">
        <f>1/1000*'[1]48Imp'!AL$132</f>
        <v>7.9603999999999994E-3</v>
      </c>
      <c r="AO15" s="12">
        <f>1/1000*'[1]48Imp'!AM$132</f>
        <v>1.28326E-2</v>
      </c>
      <c r="AP15" s="12">
        <f>1/1000*'[1]48Imp'!AN$132</f>
        <v>1.7343299999999999E-2</v>
      </c>
      <c r="AQ15" s="12">
        <f>1/1000*'[1]48Imp'!AO$132</f>
        <v>1.9292699999999999E-2</v>
      </c>
      <c r="AR15" s="12">
        <f>1/1000*'[1]48Imp'!AP$132</f>
        <v>2.19571E-2</v>
      </c>
      <c r="AS15" s="12">
        <f>1/1000*'[1]48Imp'!AQ$132</f>
        <v>1.4425199999999999E-2</v>
      </c>
      <c r="AT15" s="432">
        <f>1/1000*'[1]48Imp'!AR$132</f>
        <v>1.32005E-2</v>
      </c>
      <c r="AU15" s="12">
        <f>1/1000*'[1]48Imp'!AS$132</f>
        <v>1.30192E-2</v>
      </c>
      <c r="AV15" s="12">
        <f>1/1000*'[1]48Imp'!AT$132</f>
        <v>1.5084999999999999E-2</v>
      </c>
      <c r="AW15" s="12">
        <f>1/1000*'[1]48Imp'!AU$132</f>
        <v>1.6014299999999999E-2</v>
      </c>
      <c r="AX15" s="12">
        <f>1/1000*'[1]48Imp'!AV$132</f>
        <v>2.0575799999999998E-2</v>
      </c>
      <c r="AY15" s="12">
        <f>1/1000*'[1]48Imp'!AW$132</f>
        <v>0</v>
      </c>
      <c r="AZ15" s="12">
        <f>1/1000*'[1]48Imp'!AX$132</f>
        <v>0</v>
      </c>
      <c r="BA15" s="12">
        <f>1/1000*'[1]48Imp'!AY$132</f>
        <v>0</v>
      </c>
      <c r="BB15" s="12">
        <f>1/1000*'[1]48Imp'!AZ$132</f>
        <v>0</v>
      </c>
      <c r="BC15" s="11">
        <f>1/1000*'[1]48Imp'!BA$132</f>
        <v>0</v>
      </c>
      <c r="BD15" s="259"/>
    </row>
    <row r="16" spans="1:56">
      <c r="B16" s="5" t="s">
        <v>25</v>
      </c>
      <c r="C16" s="49">
        <f>1/$A$1*'[1]48Imp'!$B$188</f>
        <v>3.6152299999999997E-3</v>
      </c>
      <c r="D16" s="12">
        <f>1/$A$1*'[1]48Imp'!$C$188</f>
        <v>4.3562359999999994E-3</v>
      </c>
      <c r="E16" s="12">
        <f>1/$A$1*'[1]48Imp'!$D$188</f>
        <v>5.3871750000000001E-3</v>
      </c>
      <c r="F16" s="12">
        <f>1/$A$1*'[1]48Imp'!$E$188</f>
        <v>7.3968839999999994E-3</v>
      </c>
      <c r="G16" s="12">
        <f>1/$A$1*'[1]48Imp'!$F$188</f>
        <v>8.0571939999999984E-3</v>
      </c>
      <c r="H16" s="12">
        <f>1/$A$1*'[1]48Imp'!$G$188</f>
        <v>8.0486699999999991E-3</v>
      </c>
      <c r="I16" s="12">
        <f>1/$A$1*'[1]48Imp'!$H$188</f>
        <v>1.0608505999999998E-2</v>
      </c>
      <c r="J16" s="39">
        <f>1/$A$1*'[1]48Imp'!$I$188</f>
        <v>1.4861235E-2</v>
      </c>
      <c r="K16" s="39">
        <f>1/$A$1*'[1]48Imp'!$J$188</f>
        <v>1.9157388000000001E-2</v>
      </c>
      <c r="L16" s="39">
        <f>1/$A$1*'[1]48Imp'!K$188</f>
        <v>1.7648629999999998E-2</v>
      </c>
      <c r="M16" s="12">
        <f>1/$A$1*'[1]48Imp'!L$188</f>
        <v>1.0810858E-2</v>
      </c>
      <c r="N16" s="12">
        <f>1/$A$1*'[1]48Imp'!M$188</f>
        <v>1.6706152999999998E-2</v>
      </c>
      <c r="O16" s="12">
        <f>1/$A$1*'[1]48Imp'!N$188</f>
        <v>2.0187769999999997E-2</v>
      </c>
      <c r="P16" s="12">
        <f>1/$A$1*'[1]48Imp'!O$188</f>
        <v>2.6025965999999998E-2</v>
      </c>
      <c r="Q16" s="12">
        <f>1/$A$1*'[1]48Imp'!P$188</f>
        <v>2.4695035999999997E-2</v>
      </c>
      <c r="R16" s="12">
        <f>1/$A$1*'[1]48Imp'!Q$188</f>
        <v>2.3958320999999998E-2</v>
      </c>
      <c r="S16" s="14">
        <f>1/$A$1*'[1]48Imp'!R$188</f>
        <v>2.6964457000000001E-2</v>
      </c>
      <c r="T16" s="12">
        <f>1/$A$1*'[1]48Imp'!S$188</f>
        <v>3.2268763999999998E-2</v>
      </c>
      <c r="U16" s="12">
        <f>1/$A$1*'[1]48Imp'!T$188</f>
        <v>3.0925026999999997E-2</v>
      </c>
      <c r="V16" s="12">
        <f>1/$A$1*'[1]48Imp'!U$188</f>
        <v>3.5663955999999997E-2</v>
      </c>
      <c r="W16" s="12">
        <f>1/$A$1*'[1]48Imp'!V$188</f>
        <v>3.3539350999999995E-2</v>
      </c>
      <c r="X16" s="12">
        <f>1/$A$1*'[1]48Imp'!W$188</f>
        <v>0</v>
      </c>
      <c r="Y16" s="12">
        <f>1/$A$1*'[1]48Imp'!X$188</f>
        <v>0</v>
      </c>
      <c r="Z16" s="12">
        <f>1/$A$1*'[1]48Imp'!Y$188</f>
        <v>0</v>
      </c>
      <c r="AA16" s="12">
        <f>1/$A$1*'[1]48Imp'!Z$188</f>
        <v>0</v>
      </c>
      <c r="AB16" s="11">
        <f>1/$A$1*'[1]48Imp'!AA$188</f>
        <v>0</v>
      </c>
      <c r="AC16" s="4"/>
      <c r="AD16" s="73">
        <f>1/1000*'[1]48Imp'!AB$188</f>
        <v>6.8597000000000007E-3</v>
      </c>
      <c r="AE16" s="12">
        <f>1/1000*'[1]48Imp'!AC$188</f>
        <v>8.3307999999999993E-3</v>
      </c>
      <c r="AF16" s="12">
        <f>1/1000*'[1]48Imp'!AD$188</f>
        <v>1.04557E-2</v>
      </c>
      <c r="AG16" s="12">
        <f>1/1000*'[1]48Imp'!AE$188</f>
        <v>1.56986E-2</v>
      </c>
      <c r="AH16" s="12">
        <f>1/1000*'[1]48Imp'!AF$188</f>
        <v>1.9351E-2</v>
      </c>
      <c r="AI16" s="12">
        <f>1/1000*'[1]48Imp'!AG$188</f>
        <v>2.3270200000000001E-2</v>
      </c>
      <c r="AJ16" s="12">
        <f>1/1000*'[1]48Imp'!AH$188</f>
        <v>2.7759100000000002E-2</v>
      </c>
      <c r="AK16" s="12">
        <f>1/1000*'[1]48Imp'!AI$188</f>
        <v>3.9642299999999998E-2</v>
      </c>
      <c r="AL16" s="12">
        <f>1/1000*'[1]48Imp'!AJ$188</f>
        <v>6.1798800000000001E-2</v>
      </c>
      <c r="AM16" s="12">
        <f>1/1000*'[1]48Imp'!AK$188</f>
        <v>4.6183200000000001E-2</v>
      </c>
      <c r="AN16" s="12">
        <f>1/1000*'[1]48Imp'!AL$188</f>
        <v>1.8553099999999999E-2</v>
      </c>
      <c r="AO16" s="12">
        <f>1/1000*'[1]48Imp'!AM$188</f>
        <v>4.6369E-2</v>
      </c>
      <c r="AP16" s="12">
        <f>1/1000*'[1]48Imp'!AN$188</f>
        <v>3.7110700000000003E-2</v>
      </c>
      <c r="AQ16" s="12">
        <f>1/1000*'[1]48Imp'!AO$188</f>
        <v>5.8704699999999999E-2</v>
      </c>
      <c r="AR16" s="12">
        <f>1/1000*'[1]48Imp'!AP$188</f>
        <v>5.0742599999999999E-2</v>
      </c>
      <c r="AS16" s="12">
        <f>1/1000*'[1]48Imp'!AQ$188</f>
        <v>4.1034299999999996E-2</v>
      </c>
      <c r="AT16" s="432">
        <f>1/1000*'[1]48Imp'!AR$188</f>
        <v>4.0496899999999995E-2</v>
      </c>
      <c r="AU16" s="12">
        <f>1/1000*'[1]48Imp'!AS$188</f>
        <v>5.1087399999999998E-2</v>
      </c>
      <c r="AV16" s="12">
        <f>1/1000*'[1]48Imp'!AT$188</f>
        <v>5.8157799999999996E-2</v>
      </c>
      <c r="AW16" s="12">
        <f>1/1000*'[1]48Imp'!AU$188</f>
        <v>5.9344299999999996E-2</v>
      </c>
      <c r="AX16" s="12">
        <f>1/1000*'[1]48Imp'!AV$188</f>
        <v>5.7023699999999997E-2</v>
      </c>
      <c r="AY16" s="12">
        <f>1/1000*'[1]48Imp'!AW$188</f>
        <v>0</v>
      </c>
      <c r="AZ16" s="12">
        <f>1/1000*'[1]48Imp'!AX$188</f>
        <v>0</v>
      </c>
      <c r="BA16" s="12">
        <f>1/1000*'[1]48Imp'!AY$188</f>
        <v>0</v>
      </c>
      <c r="BB16" s="12">
        <f>1/1000*'[1]48Imp'!AZ$188</f>
        <v>0</v>
      </c>
      <c r="BC16" s="11">
        <f>1/1000*'[1]48Imp'!BA$188</f>
        <v>0</v>
      </c>
      <c r="BD16" s="259"/>
    </row>
    <row r="17" spans="2:56">
      <c r="B17" s="5" t="s">
        <v>17</v>
      </c>
      <c r="C17" s="23">
        <f t="shared" ref="C17:AB17" si="4">SUM(C12:C12)-SUM(C13:C16)</f>
        <v>7.577497000000006E-3</v>
      </c>
      <c r="D17" s="18">
        <f t="shared" si="4"/>
        <v>7.2243309999999953E-3</v>
      </c>
      <c r="E17" s="18">
        <f t="shared" si="4"/>
        <v>8.1952929999999993E-3</v>
      </c>
      <c r="F17" s="18">
        <f t="shared" si="4"/>
        <v>6.7033049999999945E-3</v>
      </c>
      <c r="G17" s="18">
        <f t="shared" si="4"/>
        <v>8.6981289999999989E-3</v>
      </c>
      <c r="H17" s="18">
        <f t="shared" si="4"/>
        <v>1.1234005000000005E-2</v>
      </c>
      <c r="I17" s="18">
        <f t="shared" si="4"/>
        <v>1.8451070999999986E-2</v>
      </c>
      <c r="J17" s="78">
        <f t="shared" si="4"/>
        <v>2.3658642999999993E-2</v>
      </c>
      <c r="K17" s="78">
        <f t="shared" si="4"/>
        <v>2.7901978000000001E-2</v>
      </c>
      <c r="L17" s="78">
        <f t="shared" si="4"/>
        <v>2.3743943999999999E-2</v>
      </c>
      <c r="M17" s="18">
        <f t="shared" si="4"/>
        <v>3.2328772000000006E-2</v>
      </c>
      <c r="N17" s="18">
        <f t="shared" si="4"/>
        <v>3.0435080999999989E-2</v>
      </c>
      <c r="O17" s="18">
        <f t="shared" si="4"/>
        <v>2.7371651000000011E-2</v>
      </c>
      <c r="P17" s="18">
        <f t="shared" si="4"/>
        <v>2.6554692000000012E-2</v>
      </c>
      <c r="Q17" s="18">
        <f t="shared" si="4"/>
        <v>2.4837187000000024E-2</v>
      </c>
      <c r="R17" s="18">
        <f t="shared" si="4"/>
        <v>1.9198533000000004E-2</v>
      </c>
      <c r="S17" s="18">
        <f t="shared" si="4"/>
        <v>2.3037928999999992E-2</v>
      </c>
      <c r="T17" s="18">
        <f t="shared" si="4"/>
        <v>3.0773273999999989E-2</v>
      </c>
      <c r="U17" s="18">
        <f t="shared" si="4"/>
        <v>3.0244412999999984E-2</v>
      </c>
      <c r="V17" s="18">
        <f t="shared" si="4"/>
        <v>2.4243648999999992E-2</v>
      </c>
      <c r="W17" s="18">
        <f t="shared" si="4"/>
        <v>2.4434677000000002E-2</v>
      </c>
      <c r="X17" s="18">
        <f t="shared" si="4"/>
        <v>0</v>
      </c>
      <c r="Y17" s="18">
        <f t="shared" si="4"/>
        <v>0</v>
      </c>
      <c r="Z17" s="18">
        <f t="shared" si="4"/>
        <v>0</v>
      </c>
      <c r="AA17" s="18">
        <f t="shared" si="4"/>
        <v>0</v>
      </c>
      <c r="AB17" s="113">
        <f t="shared" si="4"/>
        <v>0</v>
      </c>
      <c r="AC17" s="4"/>
      <c r="AD17" s="13">
        <f t="shared" ref="AD17:BC17" si="5">SUM(AD12:AD12)-SUM(AD13:AD16)</f>
        <v>1.4381100000000011E-2</v>
      </c>
      <c r="AE17" s="14">
        <f t="shared" si="5"/>
        <v>9.9129999999999947E-3</v>
      </c>
      <c r="AF17" s="14">
        <f t="shared" si="5"/>
        <v>1.2367799999999995E-2</v>
      </c>
      <c r="AG17" s="14">
        <f t="shared" si="5"/>
        <v>1.4852499999999994E-2</v>
      </c>
      <c r="AH17" s="14">
        <f t="shared" si="5"/>
        <v>2.0674700000000004E-2</v>
      </c>
      <c r="AI17" s="14">
        <f t="shared" si="5"/>
        <v>2.6433499999999999E-2</v>
      </c>
      <c r="AJ17" s="14">
        <f t="shared" si="5"/>
        <v>4.1502899999999988E-2</v>
      </c>
      <c r="AK17" s="14">
        <f t="shared" si="5"/>
        <v>5.6989899999999982E-2</v>
      </c>
      <c r="AL17" s="14">
        <f t="shared" si="5"/>
        <v>7.1022099999999977E-2</v>
      </c>
      <c r="AM17" s="14">
        <f t="shared" si="5"/>
        <v>6.3278499999999988E-2</v>
      </c>
      <c r="AN17" s="14">
        <f t="shared" si="5"/>
        <v>7.2792599999999985E-2</v>
      </c>
      <c r="AO17" s="14">
        <f t="shared" si="5"/>
        <v>7.974540000000005E-2</v>
      </c>
      <c r="AP17" s="14">
        <f t="shared" si="5"/>
        <v>5.721610000000002E-2</v>
      </c>
      <c r="AQ17" s="14">
        <f t="shared" si="5"/>
        <v>5.6274499999999977E-2</v>
      </c>
      <c r="AR17" s="14">
        <f t="shared" si="5"/>
        <v>5.809700000000001E-2</v>
      </c>
      <c r="AS17" s="14">
        <f t="shared" si="5"/>
        <v>3.4863600000000008E-2</v>
      </c>
      <c r="AT17" s="432">
        <f t="shared" si="5"/>
        <v>3.9088600000000001E-2</v>
      </c>
      <c r="AU17" s="14">
        <f t="shared" si="5"/>
        <v>4.7866300000000014E-2</v>
      </c>
      <c r="AV17" s="14">
        <f t="shared" si="5"/>
        <v>5.0962499999999952E-2</v>
      </c>
      <c r="AW17" s="14">
        <f t="shared" si="5"/>
        <v>3.8646100000000044E-2</v>
      </c>
      <c r="AX17" s="14">
        <f t="shared" si="5"/>
        <v>4.0621500000000033E-2</v>
      </c>
      <c r="AY17" s="14">
        <f t="shared" si="5"/>
        <v>0</v>
      </c>
      <c r="AZ17" s="14">
        <f t="shared" si="5"/>
        <v>0</v>
      </c>
      <c r="BA17" s="14">
        <f t="shared" si="5"/>
        <v>0</v>
      </c>
      <c r="BB17" s="14">
        <f t="shared" si="5"/>
        <v>0</v>
      </c>
      <c r="BC17" s="16">
        <f t="shared" si="5"/>
        <v>0</v>
      </c>
      <c r="BD17" s="259"/>
    </row>
    <row r="18" spans="2:56" ht="17.149999999999999" customHeight="1">
      <c r="B18" s="10" t="s">
        <v>76</v>
      </c>
      <c r="C18" s="68">
        <f>1/$A$1*'[1]48Imp'!$B$271</f>
        <v>9.4651559999999971E-3</v>
      </c>
      <c r="D18" s="27">
        <f>1/$A$1*'[1]48Imp'!$C$271</f>
        <v>7.6856109999999993E-3</v>
      </c>
      <c r="E18" s="27">
        <f>1/$A$1*'[1]48Imp'!$D$271</f>
        <v>6.2429889999999991E-3</v>
      </c>
      <c r="F18" s="27">
        <f>1/$A$1*'[1]48Imp'!$E$271</f>
        <v>9.2025279999999997E-3</v>
      </c>
      <c r="G18" s="27">
        <f>1/$A$1*'[1]48Imp'!$F$271</f>
        <v>1.1362081E-2</v>
      </c>
      <c r="H18" s="27">
        <f>1/$A$1*'[1]48Imp'!$G$271</f>
        <v>1.0766425E-2</v>
      </c>
      <c r="I18" s="27">
        <f>1/$A$1*'[1]48Imp'!$H$271</f>
        <v>1.7886414999999999E-2</v>
      </c>
      <c r="J18" s="48">
        <f>1/$A$1*'[1]48Imp'!$I$271</f>
        <v>2.1683115999999999E-2</v>
      </c>
      <c r="K18" s="48">
        <f>1/$A$1*'[1]48Imp'!$J$271</f>
        <v>2.4654180999999997E-2</v>
      </c>
      <c r="L18" s="48">
        <f>1/$A$1*'[1]48Imp'!K$271</f>
        <v>2.2817272E-2</v>
      </c>
      <c r="M18" s="27">
        <f>1/$A$1*'[1]48Imp'!L$271</f>
        <v>2.0778340000000003E-2</v>
      </c>
      <c r="N18" s="27">
        <f>1/$A$1*'[1]48Imp'!M$271</f>
        <v>3.2788924999999997E-2</v>
      </c>
      <c r="O18" s="27">
        <f>1/$A$1*'[1]48Imp'!N$271</f>
        <v>3.0490437999999995E-2</v>
      </c>
      <c r="P18" s="27">
        <f>1/$A$1*'[1]48Imp'!O$271</f>
        <v>4.1556584000000001E-2</v>
      </c>
      <c r="Q18" s="27">
        <f>1/$A$1*'[1]48Imp'!P$271</f>
        <v>3.4156599999999995E-2</v>
      </c>
      <c r="R18" s="27">
        <f>1/$A$1*'[1]48Imp'!Q$271</f>
        <v>2.5857397999999997E-2</v>
      </c>
      <c r="S18" s="27">
        <f>1/$A$1*'[1]48Imp'!R$271</f>
        <v>3.3555568000000001E-2</v>
      </c>
      <c r="T18" s="27">
        <f>1/$A$1*'[1]48Imp'!S$271</f>
        <v>3.7375257000000002E-2</v>
      </c>
      <c r="U18" s="27">
        <f>1/$A$1*'[1]48Imp'!T$271</f>
        <v>5.7462925999999998E-2</v>
      </c>
      <c r="V18" s="27">
        <f>1/$A$1*'[1]48Imp'!U$271</f>
        <v>7.5602433000000011E-2</v>
      </c>
      <c r="W18" s="27">
        <f>1/$A$1*'[1]48Imp'!V$271</f>
        <v>5.4915705999999995E-2</v>
      </c>
      <c r="X18" s="27">
        <f>1/$A$1*'[1]48Imp'!W$271</f>
        <v>0</v>
      </c>
      <c r="Y18" s="27">
        <f>1/$A$1*'[1]48Imp'!X$271</f>
        <v>0</v>
      </c>
      <c r="Z18" s="27">
        <f>1/$A$1*'[1]48Imp'!Y$271</f>
        <v>0</v>
      </c>
      <c r="AA18" s="27">
        <f>1/$A$1*'[1]48Imp'!Z$271</f>
        <v>0</v>
      </c>
      <c r="AB18" s="28">
        <f>1/$A$1*'[1]48Imp'!AA$271</f>
        <v>0</v>
      </c>
      <c r="AC18" s="4"/>
      <c r="AD18" s="68">
        <f>1/1000*'[1]48Imp'!AB$271</f>
        <v>4.5658000000000001E-3</v>
      </c>
      <c r="AE18" s="27">
        <f>1/1000*'[1]48Imp'!AC$271</f>
        <v>4.7569999999999999E-3</v>
      </c>
      <c r="AF18" s="27">
        <f>1/1000*'[1]48Imp'!AD$271</f>
        <v>5.3918000000000004E-3</v>
      </c>
      <c r="AG18" s="27">
        <f>1/1000*'[1]48Imp'!AE$271</f>
        <v>8.4285999999999996E-3</v>
      </c>
      <c r="AH18" s="27">
        <f>1/1000*'[1]48Imp'!AF$271</f>
        <v>1.05878E-2</v>
      </c>
      <c r="AI18" s="27">
        <f>1/1000*'[1]48Imp'!AG$271</f>
        <v>1.37787E-2</v>
      </c>
      <c r="AJ18" s="27">
        <f>1/1000*'[1]48Imp'!AH$271</f>
        <v>2.2994199999999999E-2</v>
      </c>
      <c r="AK18" s="27">
        <f>1/1000*'[1]48Imp'!AI$271</f>
        <v>3.4884699999999998E-2</v>
      </c>
      <c r="AL18" s="27">
        <f>1/1000*'[1]48Imp'!AJ$271</f>
        <v>5.0140799999999999E-2</v>
      </c>
      <c r="AM18" s="27">
        <f>1/1000*'[1]48Imp'!AK$271</f>
        <v>4.5528199999999998E-2</v>
      </c>
      <c r="AN18" s="27">
        <f>1/1000*'[1]48Imp'!AL$271</f>
        <v>4.3307000000000005E-2</v>
      </c>
      <c r="AO18" s="27">
        <f>1/1000*'[1]48Imp'!AM$271</f>
        <v>6.0289200000000001E-2</v>
      </c>
      <c r="AP18" s="27">
        <f>1/1000*'[1]48Imp'!AN$271</f>
        <v>5.191839999999999E-2</v>
      </c>
      <c r="AQ18" s="27">
        <f>1/1000*'[1]48Imp'!AO$271</f>
        <v>6.6117300000000004E-2</v>
      </c>
      <c r="AR18" s="27">
        <f>1/1000*'[1]48Imp'!AP$271</f>
        <v>6.1496099999999998E-2</v>
      </c>
      <c r="AS18" s="27">
        <f>1/1000*'[1]48Imp'!AQ$271</f>
        <v>3.8787499999999996E-2</v>
      </c>
      <c r="AT18" s="27">
        <f>1/1000*'[1]48Imp'!AR$271</f>
        <v>4.0427299999999999E-2</v>
      </c>
      <c r="AU18" s="27">
        <f>1/1000*'[1]48Imp'!AS$271</f>
        <v>4.8458399999999999E-2</v>
      </c>
      <c r="AV18" s="27">
        <f>1/1000*'[1]48Imp'!AT$271</f>
        <v>6.8771899999999997E-2</v>
      </c>
      <c r="AW18" s="27">
        <f>1/1000*'[1]48Imp'!AU$271</f>
        <v>7.7767100000000006E-2</v>
      </c>
      <c r="AX18" s="27">
        <f>1/1000*'[1]48Imp'!AV$271</f>
        <v>5.9953599999999996E-2</v>
      </c>
      <c r="AY18" s="27">
        <f>1/1000*'[1]48Imp'!AW$271</f>
        <v>0</v>
      </c>
      <c r="AZ18" s="27">
        <f>1/1000*'[1]48Imp'!AX$271</f>
        <v>0</v>
      </c>
      <c r="BA18" s="27">
        <f>1/1000*'[1]48Imp'!AY$271</f>
        <v>0</v>
      </c>
      <c r="BB18" s="27">
        <f>1/1000*'[1]48Imp'!AZ$271</f>
        <v>0</v>
      </c>
      <c r="BC18" s="28">
        <f>1/1000*'[1]48Imp'!BA$271</f>
        <v>0</v>
      </c>
      <c r="BD18" s="259"/>
    </row>
    <row r="19" spans="2:56">
      <c r="B19" s="450" t="s">
        <v>123</v>
      </c>
      <c r="C19" s="73">
        <f>1/$A$1*'[1]48Imp'!$B$244</f>
        <v>9.3825429999999984E-3</v>
      </c>
      <c r="D19" s="12">
        <f>1/$A$1*'[1]48Imp'!$C$244</f>
        <v>7.677663999999999E-3</v>
      </c>
      <c r="E19" s="12">
        <f>1/$A$1*'[1]48Imp'!$D$244</f>
        <v>6.1066279999999994E-3</v>
      </c>
      <c r="F19" s="12">
        <f>1/$A$1*'[1]48Imp'!$E$244</f>
        <v>9.1861819999999993E-3</v>
      </c>
      <c r="G19" s="12">
        <f>1/$A$1*'[1]48Imp'!$F$244</f>
        <v>1.1356966E-2</v>
      </c>
      <c r="H19" s="12">
        <f>1/$A$1*'[1]48Imp'!$G$244</f>
        <v>1.0747979999999999E-2</v>
      </c>
      <c r="I19" s="12">
        <f>1/$A$1*'[1]48Imp'!$H$244</f>
        <v>1.7848917999999998E-2</v>
      </c>
      <c r="J19" s="39">
        <f>1/$A$1*'[1]48Imp'!$I$244</f>
        <v>2.1525937999999998E-2</v>
      </c>
      <c r="K19" s="39">
        <f>1/$A$1*'[1]48Imp'!$J$244</f>
        <v>2.4315874999999997E-2</v>
      </c>
      <c r="L19" s="39">
        <f>1/$A$1*'[1]48Imp'!K$244</f>
        <v>2.2347791999999998E-2</v>
      </c>
      <c r="M19" s="12">
        <f>1/$A$1*'[1]48Imp'!L$244</f>
        <v>2.0196796999999999E-2</v>
      </c>
      <c r="N19" s="12">
        <f>1/$A$1*'[1]48Imp'!M$244</f>
        <v>3.1707117E-2</v>
      </c>
      <c r="O19" s="12">
        <f>1/$A$1*'[1]48Imp'!N$244</f>
        <v>2.9883102999999998E-2</v>
      </c>
      <c r="P19" s="12">
        <f>1/$A$1*'[1]48Imp'!O$244</f>
        <v>4.0622107999999997E-2</v>
      </c>
      <c r="Q19" s="12">
        <f>1/$A$1*'[1]48Imp'!P$244</f>
        <v>3.3124423999999993E-2</v>
      </c>
      <c r="R19" s="12">
        <f>1/$A$1*'[1]48Imp'!Q$244</f>
        <v>2.4057203999999999E-2</v>
      </c>
      <c r="S19" s="14">
        <f>1/$A$1*'[1]48Imp'!R$244</f>
        <v>3.1431056999999998E-2</v>
      </c>
      <c r="T19" s="12">
        <f>1/$A$1*'[1]48Imp'!S$244</f>
        <v>3.4084428999999999E-2</v>
      </c>
      <c r="U19" s="12">
        <f>1/$A$1*'[1]48Imp'!T$244</f>
        <v>5.4679814E-2</v>
      </c>
      <c r="V19" s="12">
        <f>1/$A$1*'[1]48Imp'!U$244</f>
        <v>7.2882471000000004E-2</v>
      </c>
      <c r="W19" s="12">
        <f>1/$A$1*'[1]48Imp'!V$244</f>
        <v>5.1958092999999997E-2</v>
      </c>
      <c r="X19" s="12">
        <f>1/$A$1*'[1]48Imp'!W$244</f>
        <v>0</v>
      </c>
      <c r="Y19" s="12">
        <f>1/$A$1*'[1]48Imp'!X$244</f>
        <v>0</v>
      </c>
      <c r="Z19" s="12">
        <f>1/$A$1*'[1]48Imp'!Y$244</f>
        <v>0</v>
      </c>
      <c r="AA19" s="12">
        <f>1/$A$1*'[1]48Imp'!Z$244</f>
        <v>0</v>
      </c>
      <c r="AB19" s="11">
        <f>1/$A$1*'[1]48Imp'!AA$244</f>
        <v>0</v>
      </c>
      <c r="AC19" s="4"/>
      <c r="AD19" s="73">
        <f>1/1000*'[1]48Imp'!AB$244</f>
        <v>4.5309E-3</v>
      </c>
      <c r="AE19" s="12">
        <f>1/1000*'[1]48Imp'!AC$244</f>
        <v>4.7397000000000003E-3</v>
      </c>
      <c r="AF19" s="12">
        <f>1/1000*'[1]48Imp'!AD$244</f>
        <v>5.3076E-3</v>
      </c>
      <c r="AG19" s="12">
        <f>1/1000*'[1]48Imp'!AE$244</f>
        <v>8.3825000000000011E-3</v>
      </c>
      <c r="AH19" s="12">
        <f>1/1000*'[1]48Imp'!AF$244</f>
        <v>1.0563699999999999E-2</v>
      </c>
      <c r="AI19" s="12">
        <f>1/1000*'[1]48Imp'!AG$244</f>
        <v>1.3723899999999999E-2</v>
      </c>
      <c r="AJ19" s="12">
        <f>1/1000*'[1]48Imp'!AH$244</f>
        <v>2.2890199999999999E-2</v>
      </c>
      <c r="AK19" s="12">
        <f>1/1000*'[1]48Imp'!AI$244</f>
        <v>3.41027E-2</v>
      </c>
      <c r="AL19" s="12">
        <f>1/1000*'[1]48Imp'!AJ$244</f>
        <v>4.8267199999999996E-2</v>
      </c>
      <c r="AM19" s="12">
        <f>1/1000*'[1]48Imp'!AK$244</f>
        <v>4.2871300000000001E-2</v>
      </c>
      <c r="AN19" s="12">
        <f>1/1000*'[1]48Imp'!AL$244</f>
        <v>4.0824300000000001E-2</v>
      </c>
      <c r="AO19" s="12">
        <f>1/1000*'[1]48Imp'!AM$244</f>
        <v>5.7821700000000004E-2</v>
      </c>
      <c r="AP19" s="12">
        <f>1/1000*'[1]48Imp'!AN$244</f>
        <v>5.1198899999999999E-2</v>
      </c>
      <c r="AQ19" s="12">
        <f>1/1000*'[1]48Imp'!AO$244</f>
        <v>6.5221199999999993E-2</v>
      </c>
      <c r="AR19" s="12">
        <f>1/1000*'[1]48Imp'!AP$244</f>
        <v>6.0426800000000003E-2</v>
      </c>
      <c r="AS19" s="12">
        <f>1/1000*'[1]48Imp'!AQ$244</f>
        <v>3.637E-2</v>
      </c>
      <c r="AT19" s="432">
        <f>1/1000*'[1]48Imp'!AR$244</f>
        <v>3.73205E-2</v>
      </c>
      <c r="AU19" s="12">
        <f>1/1000*'[1]48Imp'!AS$244</f>
        <v>4.33027E-2</v>
      </c>
      <c r="AV19" s="12">
        <f>1/1000*'[1]48Imp'!AT$244</f>
        <v>6.4804399999999998E-2</v>
      </c>
      <c r="AW19" s="12">
        <f>1/1000*'[1]48Imp'!AU$244</f>
        <v>7.3893899999999998E-2</v>
      </c>
      <c r="AX19" s="12">
        <f>1/1000*'[1]48Imp'!AV$244</f>
        <v>5.54505E-2</v>
      </c>
      <c r="AY19" s="12">
        <f>1/1000*'[1]48Imp'!AW$244</f>
        <v>0</v>
      </c>
      <c r="AZ19" s="12">
        <f>1/1000*'[1]48Imp'!AX$244</f>
        <v>0</v>
      </c>
      <c r="BA19" s="12">
        <f>1/1000*'[1]48Imp'!AY$244</f>
        <v>0</v>
      </c>
      <c r="BB19" s="12">
        <f>1/1000*'[1]48Imp'!AZ$244</f>
        <v>0</v>
      </c>
      <c r="BC19" s="11">
        <f>1/1000*'[1]48Imp'!BA$244</f>
        <v>0</v>
      </c>
      <c r="BD19" s="259"/>
    </row>
    <row r="20" spans="2:56">
      <c r="B20" s="8" t="s">
        <v>17</v>
      </c>
      <c r="C20" s="23">
        <f t="shared" ref="C20:AB20" si="6">SUM(C18:C18)-SUM(C19:C19)</f>
        <v>8.2612999999998743E-5</v>
      </c>
      <c r="D20" s="18">
        <f t="shared" si="6"/>
        <v>7.9470000000003357E-6</v>
      </c>
      <c r="E20" s="18">
        <f t="shared" si="6"/>
        <v>1.3636099999999977E-4</v>
      </c>
      <c r="F20" s="18">
        <f t="shared" si="6"/>
        <v>1.6346000000000416E-5</v>
      </c>
      <c r="G20" s="18">
        <f t="shared" si="6"/>
        <v>5.1149999999999807E-6</v>
      </c>
      <c r="H20" s="18">
        <f t="shared" si="6"/>
        <v>1.8445000000000614E-5</v>
      </c>
      <c r="I20" s="18">
        <f t="shared" si="6"/>
        <v>3.7497000000000918E-5</v>
      </c>
      <c r="J20" s="78">
        <f t="shared" si="6"/>
        <v>1.5717800000000087E-4</v>
      </c>
      <c r="K20" s="78">
        <f t="shared" si="6"/>
        <v>3.3830600000000002E-4</v>
      </c>
      <c r="L20" s="78">
        <f t="shared" si="6"/>
        <v>4.6948000000000129E-4</v>
      </c>
      <c r="M20" s="18">
        <f t="shared" si="6"/>
        <v>5.8154300000000381E-4</v>
      </c>
      <c r="N20" s="18">
        <f t="shared" si="6"/>
        <v>1.0818079999999966E-3</v>
      </c>
      <c r="O20" s="18">
        <f t="shared" si="6"/>
        <v>6.0733499999999704E-4</v>
      </c>
      <c r="P20" s="18">
        <f t="shared" si="6"/>
        <v>9.3447600000000353E-4</v>
      </c>
      <c r="Q20" s="18">
        <f t="shared" si="6"/>
        <v>1.0321760000000027E-3</v>
      </c>
      <c r="R20" s="18">
        <f t="shared" si="6"/>
        <v>1.800193999999998E-3</v>
      </c>
      <c r="S20" s="18">
        <f t="shared" si="6"/>
        <v>2.1245110000000025E-3</v>
      </c>
      <c r="T20" s="18">
        <f t="shared" si="6"/>
        <v>3.2908280000000026E-3</v>
      </c>
      <c r="U20" s="18">
        <f t="shared" si="6"/>
        <v>2.7831119999999973E-3</v>
      </c>
      <c r="V20" s="18">
        <f t="shared" si="6"/>
        <v>2.7199620000000063E-3</v>
      </c>
      <c r="W20" s="18">
        <f t="shared" si="6"/>
        <v>2.9576129999999978E-3</v>
      </c>
      <c r="X20" s="18">
        <f t="shared" si="6"/>
        <v>0</v>
      </c>
      <c r="Y20" s="18">
        <f t="shared" si="6"/>
        <v>0</v>
      </c>
      <c r="Z20" s="18">
        <f t="shared" si="6"/>
        <v>0</v>
      </c>
      <c r="AA20" s="18">
        <f t="shared" si="6"/>
        <v>0</v>
      </c>
      <c r="AB20" s="113">
        <f t="shared" si="6"/>
        <v>0</v>
      </c>
      <c r="AC20" s="4"/>
      <c r="AD20" s="13">
        <f t="shared" ref="AD20:BC20" si="7">SUM(AD18:AD18)-SUM(AD19:AD19)</f>
        <v>3.4900000000000035E-5</v>
      </c>
      <c r="AE20" s="14">
        <f t="shared" si="7"/>
        <v>1.7299999999999607E-5</v>
      </c>
      <c r="AF20" s="14">
        <f t="shared" si="7"/>
        <v>8.420000000000042E-5</v>
      </c>
      <c r="AG20" s="14">
        <f t="shared" si="7"/>
        <v>4.6099999999998573E-5</v>
      </c>
      <c r="AH20" s="14">
        <f t="shared" si="7"/>
        <v>2.4100000000000857E-5</v>
      </c>
      <c r="AI20" s="14">
        <f t="shared" si="7"/>
        <v>5.4800000000000681E-5</v>
      </c>
      <c r="AJ20" s="14">
        <f t="shared" si="7"/>
        <v>1.0399999999999993E-4</v>
      </c>
      <c r="AK20" s="14">
        <f t="shared" si="7"/>
        <v>7.8199999999999797E-4</v>
      </c>
      <c r="AL20" s="14">
        <f t="shared" si="7"/>
        <v>1.873600000000003E-3</v>
      </c>
      <c r="AM20" s="14">
        <f t="shared" si="7"/>
        <v>2.6568999999999968E-3</v>
      </c>
      <c r="AN20" s="14">
        <f t="shared" si="7"/>
        <v>2.4827000000000043E-3</v>
      </c>
      <c r="AO20" s="14">
        <f t="shared" si="7"/>
        <v>2.4674999999999975E-3</v>
      </c>
      <c r="AP20" s="14">
        <f t="shared" si="7"/>
        <v>7.1949999999999098E-4</v>
      </c>
      <c r="AQ20" s="14">
        <f t="shared" si="7"/>
        <v>8.9610000000001078E-4</v>
      </c>
      <c r="AR20" s="14">
        <f t="shared" si="7"/>
        <v>1.0692999999999953E-3</v>
      </c>
      <c r="AS20" s="14">
        <f t="shared" si="7"/>
        <v>2.417499999999996E-3</v>
      </c>
      <c r="AT20" s="432">
        <f t="shared" si="7"/>
        <v>3.1067999999999998E-3</v>
      </c>
      <c r="AU20" s="14">
        <f t="shared" si="7"/>
        <v>5.1556999999999992E-3</v>
      </c>
      <c r="AV20" s="14">
        <f t="shared" si="7"/>
        <v>3.9674999999999988E-3</v>
      </c>
      <c r="AW20" s="14">
        <f t="shared" si="7"/>
        <v>3.8732000000000072E-3</v>
      </c>
      <c r="AX20" s="14">
        <f t="shared" si="7"/>
        <v>4.503099999999996E-3</v>
      </c>
      <c r="AY20" s="14">
        <f t="shared" si="7"/>
        <v>0</v>
      </c>
      <c r="AZ20" s="14">
        <f t="shared" si="7"/>
        <v>0</v>
      </c>
      <c r="BA20" s="14">
        <f t="shared" si="7"/>
        <v>0</v>
      </c>
      <c r="BB20" s="14">
        <f t="shared" si="7"/>
        <v>0</v>
      </c>
      <c r="BC20" s="16">
        <f t="shared" si="7"/>
        <v>0</v>
      </c>
      <c r="BD20" s="259"/>
    </row>
    <row r="21" spans="2:56" ht="17.149999999999999" customHeight="1">
      <c r="B21" s="10" t="s">
        <v>77</v>
      </c>
      <c r="C21" s="68">
        <f t="shared" ref="C21:AB21" si="8">C5-SUM(C6,C7,C8,C9,C12,C18)</f>
        <v>0.15444814799999995</v>
      </c>
      <c r="D21" s="27">
        <f t="shared" si="8"/>
        <v>0.15164291100000002</v>
      </c>
      <c r="E21" s="27">
        <f t="shared" si="8"/>
        <v>0.16111265299999997</v>
      </c>
      <c r="F21" s="27">
        <f t="shared" si="8"/>
        <v>0.15344320700000008</v>
      </c>
      <c r="G21" s="27">
        <f t="shared" si="8"/>
        <v>0.18033236100000005</v>
      </c>
      <c r="H21" s="27">
        <f t="shared" si="8"/>
        <v>0.16039798</v>
      </c>
      <c r="I21" s="27">
        <f t="shared" si="8"/>
        <v>0.19359733199999996</v>
      </c>
      <c r="J21" s="48">
        <f t="shared" si="8"/>
        <v>0.19067064700000003</v>
      </c>
      <c r="K21" s="48">
        <f t="shared" si="8"/>
        <v>0.2182740839999999</v>
      </c>
      <c r="L21" s="48">
        <f t="shared" si="8"/>
        <v>0.17264095499999998</v>
      </c>
      <c r="M21" s="27">
        <f t="shared" si="8"/>
        <v>0.13546677699999998</v>
      </c>
      <c r="N21" s="27">
        <f t="shared" si="8"/>
        <v>0.14298946699999993</v>
      </c>
      <c r="O21" s="27">
        <f t="shared" si="8"/>
        <v>0.16587148999999995</v>
      </c>
      <c r="P21" s="27">
        <f t="shared" si="8"/>
        <v>0.17134447299999991</v>
      </c>
      <c r="Q21" s="27">
        <f t="shared" si="8"/>
        <v>0.19345130299999996</v>
      </c>
      <c r="R21" s="27">
        <f t="shared" si="8"/>
        <v>0.19168703600000003</v>
      </c>
      <c r="S21" s="27">
        <f t="shared" si="8"/>
        <v>0.22196827099999988</v>
      </c>
      <c r="T21" s="27">
        <f t="shared" si="8"/>
        <v>0.22058473199999989</v>
      </c>
      <c r="U21" s="27">
        <f t="shared" si="8"/>
        <v>0.23176017500000001</v>
      </c>
      <c r="V21" s="27">
        <f t="shared" si="8"/>
        <v>0.22352646900000006</v>
      </c>
      <c r="W21" s="27">
        <f t="shared" si="8"/>
        <v>0.24234121600000014</v>
      </c>
      <c r="X21" s="27">
        <f t="shared" si="8"/>
        <v>0</v>
      </c>
      <c r="Y21" s="27">
        <f t="shared" si="8"/>
        <v>0</v>
      </c>
      <c r="Z21" s="27">
        <f t="shared" si="8"/>
        <v>0</v>
      </c>
      <c r="AA21" s="27">
        <f t="shared" si="8"/>
        <v>0</v>
      </c>
      <c r="AB21" s="28">
        <f t="shared" si="8"/>
        <v>0</v>
      </c>
      <c r="AC21" s="4"/>
      <c r="AD21" s="68">
        <f t="shared" ref="AD21:BC21" si="9">AD5-SUM(AD6,AD7,AD8,AD9,AD12,AD18)</f>
        <v>0.1364522</v>
      </c>
      <c r="AE21" s="27">
        <f t="shared" si="9"/>
        <v>0.12645700000000004</v>
      </c>
      <c r="AF21" s="27">
        <f t="shared" si="9"/>
        <v>0.14517939999999996</v>
      </c>
      <c r="AG21" s="27">
        <f t="shared" si="9"/>
        <v>0.15906259999999997</v>
      </c>
      <c r="AH21" s="27">
        <f t="shared" si="9"/>
        <v>0.1965808</v>
      </c>
      <c r="AI21" s="27">
        <f t="shared" si="9"/>
        <v>0.13807119999999995</v>
      </c>
      <c r="AJ21" s="27">
        <f t="shared" si="9"/>
        <v>0.17788179999999998</v>
      </c>
      <c r="AK21" s="27">
        <f t="shared" si="9"/>
        <v>0.20013619999999999</v>
      </c>
      <c r="AL21" s="27">
        <f t="shared" si="9"/>
        <v>0.25331150000000013</v>
      </c>
      <c r="AM21" s="27">
        <f t="shared" si="9"/>
        <v>0.18517900000000015</v>
      </c>
      <c r="AN21" s="27">
        <f t="shared" si="9"/>
        <v>0.12509850000000003</v>
      </c>
      <c r="AO21" s="27">
        <f t="shared" si="9"/>
        <v>0.20914499999999997</v>
      </c>
      <c r="AP21" s="27">
        <f t="shared" si="9"/>
        <v>0.22063830000000006</v>
      </c>
      <c r="AQ21" s="27">
        <f t="shared" si="9"/>
        <v>0.23716470000000006</v>
      </c>
      <c r="AR21" s="27">
        <f t="shared" si="9"/>
        <v>0.23768999999999996</v>
      </c>
      <c r="AS21" s="27">
        <f t="shared" si="9"/>
        <v>0.19101529999999989</v>
      </c>
      <c r="AT21" s="27">
        <f t="shared" si="9"/>
        <v>0.21401630000000005</v>
      </c>
      <c r="AU21" s="27">
        <f t="shared" si="9"/>
        <v>0.24614999999999992</v>
      </c>
      <c r="AV21" s="27">
        <f t="shared" si="9"/>
        <v>0.27105200000000035</v>
      </c>
      <c r="AW21" s="27">
        <f t="shared" si="9"/>
        <v>0.26731439999999995</v>
      </c>
      <c r="AX21" s="27">
        <f t="shared" si="9"/>
        <v>0.26007199999999986</v>
      </c>
      <c r="AY21" s="27">
        <f t="shared" si="9"/>
        <v>0</v>
      </c>
      <c r="AZ21" s="27">
        <f t="shared" si="9"/>
        <v>0</v>
      </c>
      <c r="BA21" s="27">
        <f t="shared" si="9"/>
        <v>0</v>
      </c>
      <c r="BB21" s="27">
        <f t="shared" si="9"/>
        <v>0</v>
      </c>
      <c r="BC21" s="28">
        <f t="shared" si="9"/>
        <v>0</v>
      </c>
      <c r="BD21" s="259"/>
    </row>
    <row r="22" spans="2:56">
      <c r="B22" s="5" t="s">
        <v>122</v>
      </c>
      <c r="C22" s="49">
        <f>1/$A$1*'[1]48Imp'!$B$194</f>
        <v>0.153816657</v>
      </c>
      <c r="D22" s="12">
        <f>1/$A$1*'[1]48Imp'!$C$194</f>
        <v>0.15131307599999999</v>
      </c>
      <c r="E22" s="12">
        <f>1/$A$1*'[1]48Imp'!$D$194</f>
        <v>0.16088950399999999</v>
      </c>
      <c r="F22" s="12">
        <f>1/$A$1*'[1]48Imp'!$E$194</f>
        <v>0.15285178399999999</v>
      </c>
      <c r="G22" s="12">
        <f>1/$A$1*'[1]48Imp'!$F$194</f>
        <v>0.17962679999999998</v>
      </c>
      <c r="H22" s="12">
        <f>1/$A$1*'[1]48Imp'!$G$194</f>
        <v>0.15979691199999999</v>
      </c>
      <c r="I22" s="12">
        <f>1/$A$1*'[1]48Imp'!$H$194</f>
        <v>0.19319530199999999</v>
      </c>
      <c r="J22" s="39">
        <f>1/$A$1*'[1]48Imp'!$I$194</f>
        <v>0.19009953499999999</v>
      </c>
      <c r="K22" s="39">
        <f>1/$A$1*'[1]48Imp'!$J$194</f>
        <v>0.21734983399999999</v>
      </c>
      <c r="L22" s="39">
        <f>1/$A$1*'[1]48Imp'!K$194</f>
        <v>0.17114768099999997</v>
      </c>
      <c r="M22" s="12">
        <f>1/$A$1*'[1]48Imp'!L$194</f>
        <v>0.13330105699999997</v>
      </c>
      <c r="N22" s="12">
        <f>1/$A$1*'[1]48Imp'!M$194</f>
        <v>0.14126296599999999</v>
      </c>
      <c r="O22" s="12">
        <f>1/$A$1*'[1]48Imp'!N$194</f>
        <v>0.16526208000000001</v>
      </c>
      <c r="P22" s="12">
        <f>1/$A$1*'[1]48Imp'!O$194</f>
        <v>0.17086262199999999</v>
      </c>
      <c r="Q22" s="12">
        <f>1/$A$1*'[1]48Imp'!P$194</f>
        <v>0.19280641599999998</v>
      </c>
      <c r="R22" s="12">
        <f>1/$A$1*'[1]48Imp'!Q$194</f>
        <v>0.19106584499999996</v>
      </c>
      <c r="S22" s="14">
        <f>1/$A$1*'[1]48Imp'!R$194</f>
        <v>0.22108950199999999</v>
      </c>
      <c r="T22" s="12">
        <f>1/$A$1*'[1]48Imp'!S$194</f>
        <v>0.21946871599999998</v>
      </c>
      <c r="U22" s="12">
        <f>1/$A$1*'[1]48Imp'!T$194</f>
        <v>0.23071338199999997</v>
      </c>
      <c r="V22" s="12">
        <f>1/$A$1*'[1]48Imp'!U$194</f>
        <v>0.222004597</v>
      </c>
      <c r="W22" s="12">
        <f>1/$A$1*'[1]48Imp'!V$194</f>
        <v>0.24060042500000001</v>
      </c>
      <c r="X22" s="12">
        <f>1/$A$1*'[1]48Imp'!W$194</f>
        <v>0</v>
      </c>
      <c r="Y22" s="12">
        <f>1/$A$1*'[1]48Imp'!X$194</f>
        <v>0</v>
      </c>
      <c r="Z22" s="12">
        <f>1/$A$1*'[1]48Imp'!Y$194</f>
        <v>0</v>
      </c>
      <c r="AA22" s="12">
        <f>1/$A$1*'[1]48Imp'!Z$194</f>
        <v>0</v>
      </c>
      <c r="AB22" s="11">
        <f>1/$A$1*'[1]48Imp'!AA$194</f>
        <v>0</v>
      </c>
      <c r="AC22" s="4"/>
      <c r="AD22" s="73">
        <f>1/1000*'[1]48Imp'!AB$194</f>
        <v>0.12481680000000001</v>
      </c>
      <c r="AE22" s="12">
        <f>1/1000*'[1]48Imp'!AC$194</f>
        <v>0.1203365</v>
      </c>
      <c r="AF22" s="12">
        <f>1/1000*'[1]48Imp'!AD$194</f>
        <v>0.13608339999999999</v>
      </c>
      <c r="AG22" s="12">
        <f>1/1000*'[1]48Imp'!AE$194</f>
        <v>0.14999889999999999</v>
      </c>
      <c r="AH22" s="12">
        <f>1/1000*'[1]48Imp'!AF$194</f>
        <v>0.18834109999999998</v>
      </c>
      <c r="AI22" s="12">
        <f>1/1000*'[1]48Imp'!AG$194</f>
        <v>0.13004739999999998</v>
      </c>
      <c r="AJ22" s="12">
        <f>1/1000*'[1]48Imp'!AH$194</f>
        <v>0.16974799999999998</v>
      </c>
      <c r="AK22" s="12">
        <f>1/1000*'[1]48Imp'!AI$194</f>
        <v>0.19146830000000001</v>
      </c>
      <c r="AL22" s="12">
        <f>1/1000*'[1]48Imp'!AJ$194</f>
        <v>0.23991080000000001</v>
      </c>
      <c r="AM22" s="12">
        <f>1/1000*'[1]48Imp'!AK$194</f>
        <v>0.17105519999999999</v>
      </c>
      <c r="AN22" s="12">
        <f>1/1000*'[1]48Imp'!AL$194</f>
        <v>0.1089083</v>
      </c>
      <c r="AO22" s="12">
        <f>1/1000*'[1]48Imp'!AM$194</f>
        <v>0.19313340000000001</v>
      </c>
      <c r="AP22" s="12">
        <f>1/1000*'[1]48Imp'!AN$194</f>
        <v>0.21100069999999999</v>
      </c>
      <c r="AQ22" s="12">
        <f>1/1000*'[1]48Imp'!AO$194</f>
        <v>0.22901059999999998</v>
      </c>
      <c r="AR22" s="12">
        <f>1/1000*'[1]48Imp'!AP$194</f>
        <v>0.23075899999999999</v>
      </c>
      <c r="AS22" s="12">
        <f>1/1000*'[1]48Imp'!AQ$194</f>
        <v>0.18623880000000001</v>
      </c>
      <c r="AT22" s="432">
        <f>1/1000*'[1]48Imp'!AR$194</f>
        <v>0.2100977</v>
      </c>
      <c r="AU22" s="12">
        <f>1/1000*'[1]48Imp'!AS$194</f>
        <v>0.24245649999999999</v>
      </c>
      <c r="AV22" s="12">
        <f>1/1000*'[1]48Imp'!AT$194</f>
        <v>0.2675457</v>
      </c>
      <c r="AW22" s="12">
        <f>1/1000*'[1]48Imp'!AU$194</f>
        <v>0.26283690000000004</v>
      </c>
      <c r="AX22" s="12">
        <f>1/1000*'[1]48Imp'!AV$194</f>
        <v>0.25604469999999996</v>
      </c>
      <c r="AY22" s="12">
        <f>1/1000*'[1]48Imp'!AW$194</f>
        <v>0</v>
      </c>
      <c r="AZ22" s="12">
        <f>1/1000*'[1]48Imp'!AX$194</f>
        <v>0</v>
      </c>
      <c r="BA22" s="12">
        <f>1/1000*'[1]48Imp'!AY$194</f>
        <v>0</v>
      </c>
      <c r="BB22" s="12">
        <f>1/1000*'[1]48Imp'!AZ$194</f>
        <v>0</v>
      </c>
      <c r="BC22" s="11">
        <f>1/1000*'[1]48Imp'!BA$194</f>
        <v>0</v>
      </c>
      <c r="BD22" s="259"/>
    </row>
    <row r="23" spans="2:56" ht="13" thickBot="1">
      <c r="B23" s="6" t="s">
        <v>78</v>
      </c>
      <c r="C23" s="125">
        <f t="shared" ref="C23:AB23" si="10">SUM(C21:C21)-SUM(C22:C22)</f>
        <v>6.3149099999995628E-4</v>
      </c>
      <c r="D23" s="126">
        <f t="shared" si="10"/>
        <v>3.298350000000283E-4</v>
      </c>
      <c r="E23" s="126">
        <f t="shared" si="10"/>
        <v>2.2314899999997806E-4</v>
      </c>
      <c r="F23" s="126">
        <f t="shared" si="10"/>
        <v>5.9142300000009085E-4</v>
      </c>
      <c r="G23" s="126">
        <f t="shared" si="10"/>
        <v>7.0556100000007671E-4</v>
      </c>
      <c r="H23" s="126">
        <f t="shared" si="10"/>
        <v>6.0106800000001015E-4</v>
      </c>
      <c r="I23" s="126">
        <f t="shared" si="10"/>
        <v>4.0202999999996991E-4</v>
      </c>
      <c r="J23" s="127">
        <f t="shared" si="10"/>
        <v>5.7111200000004025E-4</v>
      </c>
      <c r="K23" s="127">
        <f t="shared" si="10"/>
        <v>9.2424999999990431E-4</v>
      </c>
      <c r="L23" s="127">
        <f t="shared" si="10"/>
        <v>1.4932740000000166E-3</v>
      </c>
      <c r="M23" s="126">
        <f t="shared" si="10"/>
        <v>2.1657200000000099E-3</v>
      </c>
      <c r="N23" s="126">
        <f t="shared" si="10"/>
        <v>1.7265009999999359E-3</v>
      </c>
      <c r="O23" s="126">
        <f t="shared" si="10"/>
        <v>6.0940999999994916E-4</v>
      </c>
      <c r="P23" s="126">
        <f t="shared" si="10"/>
        <v>4.8185099999992209E-4</v>
      </c>
      <c r="Q23" s="126">
        <f t="shared" si="10"/>
        <v>6.4488699999998289E-4</v>
      </c>
      <c r="R23" s="126">
        <f t="shared" si="10"/>
        <v>6.2119100000007643E-4</v>
      </c>
      <c r="S23" s="358">
        <f t="shared" si="10"/>
        <v>8.7876899999989044E-4</v>
      </c>
      <c r="T23" s="126">
        <f t="shared" si="10"/>
        <v>1.1160159999999142E-3</v>
      </c>
      <c r="U23" s="126">
        <f t="shared" si="10"/>
        <v>1.0467930000000458E-3</v>
      </c>
      <c r="V23" s="126">
        <f t="shared" si="10"/>
        <v>1.521872000000063E-3</v>
      </c>
      <c r="W23" s="126">
        <f t="shared" si="10"/>
        <v>1.7407910000001303E-3</v>
      </c>
      <c r="X23" s="126">
        <f t="shared" si="10"/>
        <v>0</v>
      </c>
      <c r="Y23" s="126">
        <f t="shared" si="10"/>
        <v>0</v>
      </c>
      <c r="Z23" s="126">
        <f t="shared" si="10"/>
        <v>0</v>
      </c>
      <c r="AA23" s="126">
        <f t="shared" si="10"/>
        <v>0</v>
      </c>
      <c r="AB23" s="128">
        <f t="shared" si="10"/>
        <v>0</v>
      </c>
      <c r="AC23" s="38"/>
      <c r="AD23" s="265">
        <f t="shared" ref="AD23:BC23" si="11">SUM(AD21:AD21)-SUM(AD22:AD22)</f>
        <v>1.163539999999999E-2</v>
      </c>
      <c r="AE23" s="129">
        <f t="shared" si="11"/>
        <v>6.1205000000000426E-3</v>
      </c>
      <c r="AF23" s="129">
        <f t="shared" si="11"/>
        <v>9.0959999999999652E-3</v>
      </c>
      <c r="AG23" s="129">
        <f t="shared" si="11"/>
        <v>9.0636999999999801E-3</v>
      </c>
      <c r="AH23" s="129">
        <f t="shared" si="11"/>
        <v>8.2397000000000165E-3</v>
      </c>
      <c r="AI23" s="129">
        <f t="shared" si="11"/>
        <v>8.0237999999999698E-3</v>
      </c>
      <c r="AJ23" s="129">
        <f t="shared" si="11"/>
        <v>8.1337999999999966E-3</v>
      </c>
      <c r="AK23" s="129">
        <f t="shared" si="11"/>
        <v>8.6678999999999784E-3</v>
      </c>
      <c r="AL23" s="129">
        <f t="shared" si="11"/>
        <v>1.3400700000000126E-2</v>
      </c>
      <c r="AM23" s="129">
        <f t="shared" si="11"/>
        <v>1.4123800000000158E-2</v>
      </c>
      <c r="AN23" s="129">
        <f t="shared" si="11"/>
        <v>1.619020000000003E-2</v>
      </c>
      <c r="AO23" s="129">
        <f t="shared" si="11"/>
        <v>1.6011599999999959E-2</v>
      </c>
      <c r="AP23" s="129">
        <f t="shared" si="11"/>
        <v>9.6376000000000794E-3</v>
      </c>
      <c r="AQ23" s="129">
        <f t="shared" si="11"/>
        <v>8.1541000000000807E-3</v>
      </c>
      <c r="AR23" s="129">
        <f t="shared" si="11"/>
        <v>6.930999999999965E-3</v>
      </c>
      <c r="AS23" s="129">
        <f t="shared" si="11"/>
        <v>4.7764999999998781E-3</v>
      </c>
      <c r="AT23" s="437">
        <f t="shared" si="11"/>
        <v>3.9186000000000498E-3</v>
      </c>
      <c r="AU23" s="129">
        <f t="shared" si="11"/>
        <v>3.6934999999999329E-3</v>
      </c>
      <c r="AV23" s="129">
        <f t="shared" si="11"/>
        <v>3.5063000000003508E-3</v>
      </c>
      <c r="AW23" s="129">
        <f t="shared" si="11"/>
        <v>4.4774999999999121E-3</v>
      </c>
      <c r="AX23" s="129">
        <f t="shared" si="11"/>
        <v>4.0272999999999004E-3</v>
      </c>
      <c r="AY23" s="129">
        <f t="shared" si="11"/>
        <v>0</v>
      </c>
      <c r="AZ23" s="129">
        <f t="shared" si="11"/>
        <v>0</v>
      </c>
      <c r="BA23" s="129">
        <f t="shared" si="11"/>
        <v>0</v>
      </c>
      <c r="BB23" s="129">
        <f t="shared" si="11"/>
        <v>0</v>
      </c>
      <c r="BC23" s="248">
        <f t="shared" si="11"/>
        <v>0</v>
      </c>
      <c r="BD23" s="259"/>
    </row>
    <row r="24" spans="2:56" ht="13" thickTop="1">
      <c r="C24" s="47"/>
      <c r="D24" s="47"/>
      <c r="E24" s="47"/>
      <c r="F24" s="47"/>
      <c r="G24" s="47"/>
      <c r="H24" s="47"/>
      <c r="I24" s="47"/>
      <c r="J24" s="47"/>
      <c r="K24" s="47"/>
      <c r="L24" s="47"/>
      <c r="M24" s="47"/>
      <c r="N24" s="47"/>
      <c r="O24" s="47"/>
      <c r="P24" s="47"/>
      <c r="Q24" s="47"/>
      <c r="R24" s="47"/>
      <c r="S24" s="423"/>
      <c r="T24" s="47"/>
      <c r="U24" s="47"/>
      <c r="V24" s="47"/>
      <c r="W24" s="47"/>
      <c r="X24" s="47"/>
      <c r="Y24" s="47"/>
      <c r="Z24" s="47"/>
      <c r="AA24" s="47"/>
      <c r="AB24" s="47"/>
      <c r="AD24" s="47"/>
      <c r="AE24" s="47"/>
      <c r="AF24" s="47"/>
      <c r="AG24" s="47"/>
      <c r="AH24" s="47"/>
      <c r="AI24" s="47"/>
      <c r="AJ24" s="47"/>
      <c r="AK24" s="47"/>
      <c r="AL24" s="47"/>
      <c r="AM24" s="47"/>
      <c r="AN24" s="47"/>
      <c r="AO24" s="47"/>
      <c r="AP24" s="47"/>
      <c r="AQ24" s="47"/>
      <c r="AR24" s="47"/>
      <c r="AS24" s="47"/>
      <c r="AT24" s="438"/>
      <c r="AU24" s="47"/>
      <c r="AV24" s="47"/>
      <c r="AW24" s="47"/>
      <c r="AX24" s="47"/>
      <c r="AY24" s="47"/>
      <c r="AZ24" s="47"/>
      <c r="BA24" s="47"/>
      <c r="BB24" s="47"/>
      <c r="BC24" s="47"/>
    </row>
    <row r="25" spans="2:56">
      <c r="AD25" s="34"/>
      <c r="AE25" s="34"/>
      <c r="AF25" s="34"/>
      <c r="AG25" s="34"/>
      <c r="AH25" s="34"/>
      <c r="AI25" s="34"/>
      <c r="AJ25" s="34"/>
      <c r="AK25" s="34"/>
      <c r="AL25" s="34"/>
      <c r="AM25" s="34"/>
      <c r="AN25" s="34"/>
      <c r="AO25" s="34"/>
      <c r="AP25" s="34"/>
      <c r="AQ25" s="34"/>
      <c r="AR25" s="34"/>
      <c r="AS25" s="34"/>
      <c r="AT25" s="430"/>
      <c r="AU25" s="34"/>
      <c r="AV25" s="34"/>
      <c r="AW25" s="34"/>
      <c r="AX25" s="34"/>
      <c r="AY25" s="34"/>
      <c r="AZ25" s="34"/>
      <c r="BA25" s="34"/>
      <c r="BB25" s="34"/>
      <c r="BC25" s="34"/>
    </row>
    <row r="26" spans="2:56">
      <c r="AD26" s="34"/>
      <c r="AE26" s="34"/>
      <c r="AF26" s="34"/>
      <c r="AG26" s="34"/>
      <c r="AH26" s="34"/>
      <c r="AI26" s="34"/>
      <c r="AJ26" s="34"/>
      <c r="AK26" s="34"/>
      <c r="AL26" s="34"/>
      <c r="AM26" s="34"/>
      <c r="AN26" s="34"/>
      <c r="AO26" s="34"/>
      <c r="AP26" s="34"/>
      <c r="AQ26" s="34"/>
      <c r="AR26" s="34"/>
      <c r="AS26" s="34"/>
      <c r="AT26" s="430"/>
      <c r="AU26" s="34"/>
      <c r="AV26" s="34"/>
      <c r="AW26" s="34"/>
      <c r="AX26" s="34"/>
      <c r="AY26" s="34"/>
      <c r="AZ26" s="34"/>
      <c r="BA26" s="34"/>
      <c r="BB26" s="34"/>
      <c r="BC26" s="34"/>
    </row>
    <row r="27" spans="2:56">
      <c r="AD27" s="34"/>
      <c r="AE27" s="34"/>
      <c r="AF27" s="34"/>
      <c r="AG27" s="34"/>
      <c r="AH27" s="34"/>
      <c r="AI27" s="34"/>
      <c r="AJ27" s="34"/>
      <c r="AK27" s="34"/>
      <c r="AL27" s="34"/>
      <c r="AM27" s="34"/>
      <c r="AN27" s="34"/>
      <c r="AO27" s="34"/>
      <c r="AP27" s="34"/>
      <c r="AQ27" s="34"/>
      <c r="AR27" s="34"/>
      <c r="AS27" s="34"/>
      <c r="AT27" s="430"/>
      <c r="AU27" s="34"/>
      <c r="AV27" s="34"/>
      <c r="AW27" s="34"/>
      <c r="AX27" s="34"/>
      <c r="AY27" s="34"/>
      <c r="AZ27" s="34"/>
      <c r="BA27" s="34"/>
      <c r="BB27" s="34"/>
      <c r="BC27" s="34"/>
    </row>
    <row r="28" spans="2:56">
      <c r="AD28" s="34"/>
      <c r="AE28" s="34"/>
      <c r="AF28" s="34"/>
      <c r="AG28" s="34"/>
      <c r="AH28" s="34"/>
      <c r="AI28" s="34"/>
      <c r="AJ28" s="34"/>
      <c r="AK28" s="34"/>
      <c r="AL28" s="34"/>
      <c r="AM28" s="34"/>
      <c r="AN28" s="34"/>
      <c r="AO28" s="34"/>
      <c r="AP28" s="34"/>
      <c r="AQ28" s="34"/>
      <c r="AR28" s="34"/>
      <c r="AS28" s="34"/>
      <c r="AT28" s="430"/>
      <c r="AU28" s="34"/>
      <c r="AV28" s="34"/>
      <c r="AW28" s="34"/>
      <c r="AX28" s="34"/>
      <c r="AY28" s="34"/>
      <c r="AZ28" s="34"/>
      <c r="BA28" s="34"/>
      <c r="BB28" s="34"/>
      <c r="BC28" s="34"/>
    </row>
    <row r="29" spans="2:56">
      <c r="AD29" s="34"/>
      <c r="AE29" s="34"/>
      <c r="AF29" s="34"/>
      <c r="AG29" s="34"/>
      <c r="AH29" s="34"/>
      <c r="AI29" s="34"/>
      <c r="AJ29" s="34"/>
      <c r="AK29" s="34"/>
      <c r="AL29" s="34"/>
      <c r="AM29" s="34"/>
      <c r="AN29" s="34"/>
      <c r="AO29" s="34"/>
      <c r="AP29" s="34"/>
      <c r="AQ29" s="34"/>
      <c r="AR29" s="34"/>
      <c r="AS29" s="34"/>
      <c r="AT29" s="430"/>
      <c r="AU29" s="34"/>
      <c r="AV29" s="34"/>
      <c r="AW29" s="34"/>
      <c r="AX29" s="34"/>
      <c r="AY29" s="34"/>
      <c r="AZ29" s="34"/>
      <c r="BA29" s="34"/>
      <c r="BB29" s="34"/>
      <c r="BC29" s="34"/>
    </row>
    <row r="30" spans="2:56">
      <c r="AD30" s="34"/>
      <c r="AE30" s="34"/>
      <c r="AF30" s="34"/>
      <c r="AG30" s="34"/>
      <c r="AH30" s="34"/>
      <c r="AI30" s="34"/>
      <c r="AJ30" s="34"/>
      <c r="AK30" s="34"/>
      <c r="AL30" s="34"/>
      <c r="AM30" s="34"/>
      <c r="AN30" s="34"/>
      <c r="AO30" s="34"/>
      <c r="AP30" s="34"/>
      <c r="AQ30" s="34"/>
      <c r="AR30" s="34"/>
      <c r="AS30" s="34"/>
      <c r="AT30" s="430"/>
      <c r="AU30" s="34"/>
      <c r="AV30" s="34"/>
      <c r="AW30" s="34"/>
      <c r="AX30" s="34"/>
      <c r="AY30" s="34"/>
      <c r="AZ30" s="34"/>
      <c r="BA30" s="34"/>
      <c r="BB30" s="34"/>
      <c r="BC30" s="34"/>
    </row>
    <row r="31" spans="2:56">
      <c r="AD31" s="34"/>
      <c r="AE31" s="34"/>
      <c r="AF31" s="34"/>
      <c r="AG31" s="34"/>
      <c r="AH31" s="34"/>
      <c r="AI31" s="34"/>
      <c r="AJ31" s="34"/>
      <c r="AK31" s="34"/>
      <c r="AL31" s="34"/>
      <c r="AM31" s="34"/>
      <c r="AN31" s="34"/>
      <c r="AO31" s="34"/>
      <c r="AP31" s="34"/>
      <c r="AQ31" s="34"/>
      <c r="AR31" s="34"/>
      <c r="AS31" s="34"/>
      <c r="AT31" s="430"/>
      <c r="AU31" s="34"/>
      <c r="AV31" s="34"/>
      <c r="AW31" s="34"/>
      <c r="AX31" s="34"/>
      <c r="AY31" s="34"/>
      <c r="AZ31" s="34"/>
      <c r="BA31" s="34"/>
      <c r="BB31" s="34"/>
      <c r="BC31" s="34"/>
    </row>
    <row r="32" spans="2:56">
      <c r="AD32" s="34"/>
      <c r="AE32" s="34"/>
      <c r="AF32" s="34"/>
      <c r="AG32" s="34"/>
      <c r="AH32" s="34"/>
      <c r="AI32" s="34"/>
      <c r="AJ32" s="34"/>
      <c r="AK32" s="34"/>
      <c r="AL32" s="34"/>
      <c r="AM32" s="34"/>
      <c r="AN32" s="34"/>
      <c r="AO32" s="34"/>
      <c r="AP32" s="34"/>
      <c r="AQ32" s="34"/>
      <c r="AR32" s="34"/>
      <c r="AS32" s="34"/>
      <c r="AT32" s="430"/>
      <c r="AU32" s="34"/>
      <c r="AV32" s="34"/>
      <c r="AW32" s="34"/>
      <c r="AX32" s="34"/>
      <c r="AY32" s="34"/>
      <c r="AZ32" s="34"/>
      <c r="BA32" s="34"/>
      <c r="BB32" s="34"/>
      <c r="BC32" s="34"/>
    </row>
    <row r="33" spans="30:55">
      <c r="AD33" s="34"/>
      <c r="AE33" s="34"/>
      <c r="AF33" s="34"/>
      <c r="AG33" s="34"/>
      <c r="AH33" s="34"/>
      <c r="AI33" s="34"/>
      <c r="AJ33" s="34"/>
      <c r="AK33" s="34"/>
      <c r="AL33" s="34"/>
      <c r="AM33" s="34"/>
      <c r="AN33" s="34"/>
      <c r="AO33" s="34"/>
      <c r="AP33" s="34"/>
      <c r="AQ33" s="34"/>
      <c r="AR33" s="34"/>
      <c r="AS33" s="34"/>
      <c r="AT33" s="430"/>
      <c r="AU33" s="34"/>
      <c r="AV33" s="34"/>
      <c r="AW33" s="34"/>
      <c r="AX33" s="34"/>
      <c r="AY33" s="34"/>
      <c r="AZ33" s="34"/>
      <c r="BA33" s="34"/>
      <c r="BB33" s="34"/>
      <c r="BC33" s="34"/>
    </row>
    <row r="34" spans="30:55">
      <c r="AD34" s="34"/>
      <c r="AE34" s="34"/>
      <c r="AF34" s="34"/>
      <c r="AG34" s="34"/>
      <c r="AH34" s="34"/>
      <c r="AI34" s="34"/>
      <c r="AJ34" s="34"/>
      <c r="AK34" s="34"/>
      <c r="AL34" s="34"/>
      <c r="AM34" s="34"/>
      <c r="AN34" s="34"/>
      <c r="AO34" s="34"/>
      <c r="AP34" s="34"/>
      <c r="AQ34" s="34"/>
      <c r="AR34" s="34"/>
      <c r="AS34" s="34"/>
      <c r="AT34" s="430"/>
      <c r="AU34" s="34"/>
      <c r="AV34" s="34"/>
      <c r="AW34" s="34"/>
      <c r="AX34" s="34"/>
      <c r="AY34" s="34"/>
      <c r="AZ34" s="34"/>
      <c r="BA34" s="34"/>
      <c r="BB34" s="34"/>
      <c r="BC34" s="34"/>
    </row>
    <row r="35" spans="30:55">
      <c r="AD35" s="34"/>
      <c r="AE35" s="34"/>
      <c r="AF35" s="34"/>
      <c r="AG35" s="34"/>
      <c r="AH35" s="34"/>
      <c r="AI35" s="34"/>
      <c r="AJ35" s="34"/>
      <c r="AK35" s="34"/>
      <c r="AL35" s="34"/>
      <c r="AM35" s="34"/>
      <c r="AN35" s="34"/>
      <c r="AO35" s="34"/>
      <c r="AP35" s="34"/>
      <c r="AQ35" s="34"/>
      <c r="AR35" s="34"/>
      <c r="AS35" s="34"/>
      <c r="AT35" s="430"/>
      <c r="AU35" s="34"/>
      <c r="AV35" s="34"/>
      <c r="AW35" s="34"/>
      <c r="AX35" s="34"/>
      <c r="AY35" s="34"/>
      <c r="AZ35" s="34"/>
      <c r="BA35" s="34"/>
      <c r="BB35" s="34"/>
      <c r="BC35" s="34"/>
    </row>
    <row r="36" spans="30:55">
      <c r="AD36" s="34"/>
      <c r="AE36" s="34"/>
      <c r="AF36" s="34"/>
      <c r="AG36" s="34"/>
      <c r="AH36" s="34"/>
      <c r="AI36" s="34"/>
      <c r="AJ36" s="34"/>
      <c r="AK36" s="34"/>
      <c r="AL36" s="34"/>
      <c r="AM36" s="34"/>
      <c r="AN36" s="34"/>
      <c r="AO36" s="34"/>
      <c r="AP36" s="34"/>
      <c r="AQ36" s="34"/>
      <c r="AR36" s="34"/>
      <c r="AS36" s="34"/>
      <c r="AT36" s="430"/>
      <c r="AU36" s="34"/>
      <c r="AV36" s="34"/>
      <c r="AW36" s="34"/>
      <c r="AX36" s="34"/>
      <c r="AY36" s="34"/>
      <c r="AZ36" s="34"/>
      <c r="BA36" s="34"/>
      <c r="BB36" s="34"/>
      <c r="BC36" s="34"/>
    </row>
    <row r="37" spans="30:55">
      <c r="AD37" s="34"/>
      <c r="AE37" s="34"/>
      <c r="AF37" s="34"/>
      <c r="AG37" s="34"/>
      <c r="AH37" s="34"/>
      <c r="AI37" s="34"/>
      <c r="AJ37" s="34"/>
      <c r="AK37" s="34"/>
      <c r="AL37" s="34"/>
      <c r="AM37" s="34"/>
      <c r="AN37" s="34"/>
      <c r="AO37" s="34"/>
      <c r="AP37" s="34"/>
      <c r="AQ37" s="34"/>
      <c r="AR37" s="34"/>
      <c r="AS37" s="34"/>
      <c r="AT37" s="430"/>
      <c r="AU37" s="34"/>
      <c r="AV37" s="34"/>
      <c r="AW37" s="34"/>
      <c r="AX37" s="34"/>
      <c r="AY37" s="34"/>
      <c r="AZ37" s="34"/>
      <c r="BA37" s="34"/>
      <c r="BB37" s="34"/>
      <c r="BC37" s="34"/>
    </row>
    <row r="38" spans="30:55">
      <c r="AD38" s="34"/>
      <c r="AE38" s="34"/>
      <c r="AF38" s="34"/>
      <c r="AG38" s="34"/>
      <c r="AH38" s="34"/>
      <c r="AI38" s="34"/>
      <c r="AJ38" s="34"/>
      <c r="AK38" s="34"/>
      <c r="AL38" s="34"/>
      <c r="AM38" s="34"/>
      <c r="AN38" s="34"/>
      <c r="AO38" s="34"/>
      <c r="AP38" s="34"/>
      <c r="AQ38" s="34"/>
      <c r="AR38" s="34"/>
      <c r="AS38" s="34"/>
      <c r="AT38" s="430"/>
      <c r="AU38" s="34"/>
      <c r="AV38" s="34"/>
      <c r="AW38" s="34"/>
      <c r="AX38" s="34"/>
      <c r="AY38" s="34"/>
      <c r="AZ38" s="34"/>
      <c r="BA38" s="34"/>
      <c r="BB38" s="34"/>
      <c r="BC38" s="34"/>
    </row>
    <row r="39" spans="30:55">
      <c r="AD39" s="34"/>
      <c r="AE39" s="34"/>
      <c r="AF39" s="34"/>
      <c r="AG39" s="34"/>
      <c r="AH39" s="34"/>
      <c r="AI39" s="34"/>
      <c r="AJ39" s="34"/>
      <c r="AK39" s="34"/>
      <c r="AL39" s="34"/>
      <c r="AM39" s="34"/>
      <c r="AN39" s="34"/>
      <c r="AO39" s="34"/>
      <c r="AP39" s="34"/>
      <c r="AQ39" s="34"/>
      <c r="AR39" s="34"/>
      <c r="AS39" s="34"/>
      <c r="AT39" s="430"/>
      <c r="AU39" s="34"/>
      <c r="AV39" s="34"/>
      <c r="AW39" s="34"/>
      <c r="AX39" s="34"/>
      <c r="AY39" s="34"/>
      <c r="AZ39" s="34"/>
      <c r="BA39" s="34"/>
      <c r="BB39" s="34"/>
      <c r="BC39" s="34"/>
    </row>
    <row r="40" spans="30:55">
      <c r="AD40" s="34"/>
      <c r="AE40" s="34"/>
      <c r="AF40" s="34"/>
      <c r="AG40" s="34"/>
      <c r="AH40" s="34"/>
      <c r="AI40" s="34"/>
      <c r="AJ40" s="34"/>
      <c r="AK40" s="34"/>
      <c r="AL40" s="34"/>
      <c r="AM40" s="34"/>
      <c r="AN40" s="34"/>
      <c r="AO40" s="34"/>
      <c r="AP40" s="34"/>
      <c r="AQ40" s="34"/>
      <c r="AR40" s="34"/>
      <c r="AS40" s="34"/>
      <c r="AT40" s="430"/>
      <c r="AU40" s="34"/>
      <c r="AV40" s="34"/>
      <c r="AW40" s="34"/>
      <c r="AX40" s="34"/>
      <c r="AY40" s="34"/>
      <c r="AZ40" s="34"/>
      <c r="BA40" s="34"/>
      <c r="BB40" s="34"/>
      <c r="BC40" s="34"/>
    </row>
    <row r="41" spans="30:55">
      <c r="AD41" s="34"/>
      <c r="AE41" s="34"/>
      <c r="AF41" s="34"/>
      <c r="AG41" s="34"/>
      <c r="AH41" s="34"/>
      <c r="AI41" s="34"/>
      <c r="AJ41" s="34"/>
      <c r="AK41" s="34"/>
      <c r="AL41" s="34"/>
      <c r="AM41" s="34"/>
      <c r="AN41" s="34"/>
      <c r="AO41" s="34"/>
      <c r="AP41" s="34"/>
      <c r="AQ41" s="34"/>
      <c r="AR41" s="34"/>
      <c r="AS41" s="34"/>
      <c r="AT41" s="430"/>
      <c r="AU41" s="34"/>
      <c r="AV41" s="34"/>
      <c r="AW41" s="34"/>
      <c r="AX41" s="34"/>
      <c r="AY41" s="34"/>
      <c r="AZ41" s="34"/>
      <c r="BA41" s="34"/>
      <c r="BB41" s="34"/>
      <c r="BC41" s="34"/>
    </row>
    <row r="42" spans="30:55">
      <c r="AD42" s="34"/>
      <c r="AE42" s="34"/>
      <c r="AF42" s="34"/>
      <c r="AG42" s="34"/>
      <c r="AH42" s="34"/>
      <c r="AI42" s="34"/>
      <c r="AJ42" s="34"/>
      <c r="AK42" s="34"/>
      <c r="AL42" s="34"/>
      <c r="AM42" s="34"/>
      <c r="AN42" s="34"/>
      <c r="AO42" s="34"/>
      <c r="AP42" s="34"/>
      <c r="AQ42" s="34"/>
      <c r="AR42" s="34"/>
      <c r="AS42" s="34"/>
      <c r="AT42" s="430"/>
      <c r="AU42" s="34"/>
      <c r="AV42" s="34"/>
      <c r="AW42" s="34"/>
      <c r="AX42" s="34"/>
      <c r="AY42" s="34"/>
      <c r="AZ42" s="34"/>
      <c r="BA42" s="34"/>
      <c r="BB42" s="34"/>
      <c r="BC42" s="34"/>
    </row>
    <row r="43" spans="30:55">
      <c r="AD43" s="34"/>
      <c r="AE43" s="34"/>
      <c r="AF43" s="34"/>
      <c r="AG43" s="34"/>
      <c r="AH43" s="34"/>
      <c r="AI43" s="34"/>
      <c r="AJ43" s="34"/>
      <c r="AK43" s="34"/>
      <c r="AL43" s="34"/>
      <c r="AM43" s="34"/>
      <c r="AN43" s="34"/>
      <c r="AO43" s="34"/>
      <c r="AP43" s="34"/>
      <c r="AQ43" s="34"/>
      <c r="AR43" s="34"/>
      <c r="AS43" s="34"/>
      <c r="AT43" s="430"/>
      <c r="AU43" s="34"/>
      <c r="AV43" s="34"/>
      <c r="AW43" s="34"/>
      <c r="AX43" s="34"/>
      <c r="AY43" s="34"/>
      <c r="AZ43" s="34"/>
      <c r="BA43" s="34"/>
      <c r="BB43" s="34"/>
      <c r="BC43" s="34"/>
    </row>
    <row r="44" spans="30:55">
      <c r="AD44" s="34"/>
      <c r="AE44" s="34"/>
      <c r="AF44" s="34"/>
      <c r="AG44" s="34"/>
      <c r="AH44" s="34"/>
      <c r="AI44" s="34"/>
      <c r="AJ44" s="34"/>
      <c r="AK44" s="34"/>
      <c r="AL44" s="34"/>
      <c r="AM44" s="34"/>
      <c r="AN44" s="34"/>
      <c r="AO44" s="34"/>
      <c r="AP44" s="34"/>
      <c r="AQ44" s="34"/>
      <c r="AR44" s="34"/>
      <c r="AS44" s="34"/>
      <c r="AT44" s="430"/>
      <c r="AU44" s="34"/>
      <c r="AV44" s="34"/>
      <c r="AW44" s="34"/>
      <c r="AX44" s="34"/>
      <c r="AY44" s="34"/>
      <c r="AZ44" s="34"/>
      <c r="BA44" s="34"/>
      <c r="BB44" s="34"/>
      <c r="BC44" s="34"/>
    </row>
    <row r="45" spans="30:55">
      <c r="AD45" s="34"/>
      <c r="AE45" s="34"/>
      <c r="AF45" s="34"/>
      <c r="AG45" s="34"/>
      <c r="AH45" s="34"/>
      <c r="AI45" s="34"/>
      <c r="AJ45" s="34"/>
      <c r="AK45" s="34"/>
      <c r="AL45" s="34"/>
      <c r="AM45" s="34"/>
      <c r="AN45" s="34"/>
      <c r="AO45" s="34"/>
      <c r="AP45" s="34"/>
      <c r="AQ45" s="34"/>
      <c r="AR45" s="34"/>
      <c r="AS45" s="34"/>
      <c r="AT45" s="430"/>
      <c r="AU45" s="34"/>
      <c r="AV45" s="34"/>
      <c r="AW45" s="34"/>
      <c r="AX45" s="34"/>
      <c r="AY45" s="34"/>
      <c r="AZ45" s="34"/>
      <c r="BA45" s="34"/>
      <c r="BB45" s="34"/>
      <c r="BC45" s="34"/>
    </row>
    <row r="46" spans="30:55">
      <c r="AD46" s="34"/>
      <c r="AE46" s="34"/>
      <c r="AF46" s="34"/>
      <c r="AG46" s="34"/>
      <c r="AH46" s="34"/>
      <c r="AI46" s="34"/>
      <c r="AJ46" s="34"/>
      <c r="AK46" s="34"/>
      <c r="AL46" s="34"/>
      <c r="AM46" s="34"/>
      <c r="AN46" s="34"/>
      <c r="AO46" s="34"/>
      <c r="AP46" s="34"/>
      <c r="AQ46" s="34"/>
      <c r="AR46" s="34"/>
      <c r="AS46" s="34"/>
      <c r="AT46" s="430"/>
      <c r="AU46" s="34"/>
      <c r="AV46" s="34"/>
      <c r="AW46" s="34"/>
      <c r="AX46" s="34"/>
      <c r="AY46" s="34"/>
      <c r="AZ46" s="34"/>
      <c r="BA46" s="34"/>
      <c r="BB46" s="34"/>
      <c r="BC46" s="34"/>
    </row>
    <row r="47" spans="30:55">
      <c r="AD47" s="34"/>
      <c r="AE47" s="34"/>
      <c r="AF47" s="34"/>
      <c r="AG47" s="34"/>
      <c r="AH47" s="34"/>
      <c r="AI47" s="34"/>
      <c r="AJ47" s="34"/>
      <c r="AK47" s="34"/>
      <c r="AL47" s="34"/>
      <c r="AM47" s="34"/>
      <c r="AN47" s="34"/>
      <c r="AO47" s="34"/>
      <c r="AP47" s="34"/>
      <c r="AQ47" s="34"/>
      <c r="AR47" s="34"/>
      <c r="AS47" s="34"/>
      <c r="AT47" s="430"/>
      <c r="AU47" s="34"/>
      <c r="AV47" s="34"/>
      <c r="AW47" s="34"/>
      <c r="AX47" s="34"/>
      <c r="AY47" s="34"/>
      <c r="AZ47" s="34"/>
      <c r="BA47" s="34"/>
      <c r="BB47" s="34"/>
      <c r="BC47" s="34"/>
    </row>
    <row r="48" spans="30:55">
      <c r="AD48" s="34"/>
      <c r="AE48" s="34"/>
      <c r="AF48" s="34"/>
      <c r="AG48" s="34"/>
      <c r="AH48" s="34"/>
      <c r="AI48" s="34"/>
      <c r="AJ48" s="34"/>
      <c r="AK48" s="34"/>
      <c r="AL48" s="34"/>
      <c r="AM48" s="34"/>
      <c r="AN48" s="34"/>
      <c r="AO48" s="34"/>
      <c r="AP48" s="34"/>
      <c r="AQ48" s="34"/>
      <c r="AR48" s="34"/>
      <c r="AS48" s="34"/>
      <c r="AT48" s="430"/>
      <c r="AU48" s="34"/>
      <c r="AV48" s="34"/>
      <c r="AW48" s="34"/>
      <c r="AX48" s="34"/>
      <c r="AY48" s="34"/>
      <c r="AZ48" s="34"/>
      <c r="BA48" s="34"/>
      <c r="BB48" s="34"/>
      <c r="BC48" s="34"/>
    </row>
    <row r="49" spans="30:55">
      <c r="AD49" s="34"/>
      <c r="AE49" s="34"/>
      <c r="AF49" s="34"/>
      <c r="AG49" s="34"/>
      <c r="AH49" s="34"/>
      <c r="AI49" s="34"/>
      <c r="AJ49" s="34"/>
      <c r="AK49" s="34"/>
      <c r="AL49" s="34"/>
      <c r="AM49" s="34"/>
      <c r="AN49" s="34"/>
      <c r="AO49" s="34"/>
      <c r="AP49" s="34"/>
      <c r="AQ49" s="34"/>
      <c r="AR49" s="34"/>
      <c r="AS49" s="34"/>
      <c r="AT49" s="430"/>
      <c r="AU49" s="34"/>
      <c r="AV49" s="34"/>
      <c r="AW49" s="34"/>
      <c r="AX49" s="34"/>
      <c r="AY49" s="34"/>
      <c r="AZ49" s="34"/>
      <c r="BA49" s="34"/>
      <c r="BB49" s="34"/>
      <c r="BC49" s="34"/>
    </row>
    <row r="50" spans="30:55">
      <c r="AD50" s="34"/>
      <c r="AE50" s="34"/>
      <c r="AF50" s="34"/>
      <c r="AG50" s="34"/>
      <c r="AH50" s="34"/>
      <c r="AI50" s="34"/>
      <c r="AJ50" s="34"/>
      <c r="AK50" s="34"/>
      <c r="AL50" s="34"/>
      <c r="AM50" s="34"/>
      <c r="AN50" s="34"/>
      <c r="AO50" s="34"/>
      <c r="AP50" s="34"/>
      <c r="AQ50" s="34"/>
      <c r="AR50" s="34"/>
      <c r="AS50" s="34"/>
      <c r="AT50" s="430"/>
      <c r="AU50" s="34"/>
      <c r="AV50" s="34"/>
      <c r="AW50" s="34"/>
      <c r="AX50" s="34"/>
      <c r="AY50" s="34"/>
      <c r="AZ50" s="34"/>
      <c r="BA50" s="34"/>
      <c r="BB50" s="34"/>
      <c r="BC50" s="34"/>
    </row>
    <row r="51" spans="30:55">
      <c r="AD51" s="34"/>
      <c r="AE51" s="34"/>
      <c r="AF51" s="34"/>
      <c r="AG51" s="34"/>
      <c r="AH51" s="34"/>
      <c r="AI51" s="34"/>
      <c r="AJ51" s="34"/>
      <c r="AK51" s="34"/>
      <c r="AL51" s="34"/>
      <c r="AM51" s="34"/>
      <c r="AN51" s="34"/>
      <c r="AO51" s="34"/>
      <c r="AP51" s="34"/>
      <c r="AQ51" s="34"/>
      <c r="AR51" s="34"/>
      <c r="AS51" s="34"/>
      <c r="AT51" s="430"/>
      <c r="AU51" s="34"/>
      <c r="AV51" s="34"/>
      <c r="AW51" s="34"/>
      <c r="AX51" s="34"/>
      <c r="AY51" s="34"/>
      <c r="AZ51" s="34"/>
      <c r="BA51" s="34"/>
      <c r="BB51" s="34"/>
      <c r="BC51" s="34"/>
    </row>
    <row r="52" spans="30:55">
      <c r="AD52" s="34"/>
      <c r="AE52" s="34"/>
      <c r="AF52" s="34"/>
      <c r="AG52" s="34"/>
      <c r="AH52" s="34"/>
      <c r="AI52" s="34"/>
      <c r="AJ52" s="34"/>
      <c r="AK52" s="34"/>
      <c r="AL52" s="34"/>
      <c r="AM52" s="34"/>
      <c r="AN52" s="34"/>
      <c r="AO52" s="34"/>
      <c r="AP52" s="34"/>
      <c r="AQ52" s="34"/>
      <c r="AR52" s="34"/>
      <c r="AS52" s="34"/>
      <c r="AT52" s="430"/>
      <c r="AU52" s="34"/>
      <c r="AV52" s="34"/>
      <c r="AW52" s="34"/>
      <c r="AX52" s="34"/>
      <c r="AY52" s="34"/>
      <c r="AZ52" s="34"/>
      <c r="BA52" s="34"/>
      <c r="BB52" s="34"/>
      <c r="BC52" s="34"/>
    </row>
    <row r="53" spans="30:55">
      <c r="AD53" s="34"/>
      <c r="AE53" s="34"/>
      <c r="AF53" s="34"/>
      <c r="AG53" s="34"/>
      <c r="AH53" s="34"/>
      <c r="AI53" s="34"/>
      <c r="AJ53" s="34"/>
      <c r="AK53" s="34"/>
      <c r="AL53" s="34"/>
      <c r="AM53" s="34"/>
      <c r="AN53" s="34"/>
      <c r="AO53" s="34"/>
      <c r="AP53" s="34"/>
      <c r="AQ53" s="34"/>
      <c r="AR53" s="34"/>
      <c r="AS53" s="34"/>
      <c r="AT53" s="430"/>
      <c r="AU53" s="34"/>
      <c r="AV53" s="34"/>
      <c r="AW53" s="34"/>
      <c r="AX53" s="34"/>
      <c r="AY53" s="34"/>
      <c r="AZ53" s="34"/>
      <c r="BA53" s="34"/>
      <c r="BB53" s="34"/>
      <c r="BC53" s="34"/>
    </row>
    <row r="54" spans="30:55">
      <c r="AD54" s="34"/>
      <c r="AE54" s="34"/>
      <c r="AF54" s="34"/>
      <c r="AG54" s="34"/>
      <c r="AH54" s="34"/>
      <c r="AI54" s="34"/>
      <c r="AJ54" s="34"/>
      <c r="AK54" s="34"/>
      <c r="AL54" s="34"/>
      <c r="AM54" s="34"/>
      <c r="AN54" s="34"/>
      <c r="AO54" s="34"/>
      <c r="AP54" s="34"/>
      <c r="AQ54" s="34"/>
      <c r="AR54" s="34"/>
      <c r="AS54" s="34"/>
      <c r="AT54" s="430"/>
      <c r="AU54" s="34"/>
      <c r="AV54" s="34"/>
      <c r="AW54" s="34"/>
      <c r="AX54" s="34"/>
      <c r="AY54" s="34"/>
      <c r="AZ54" s="34"/>
      <c r="BA54" s="34"/>
      <c r="BB54" s="34"/>
      <c r="BC54" s="34"/>
    </row>
    <row r="55" spans="30:55">
      <c r="AD55" s="34"/>
      <c r="AE55" s="34"/>
      <c r="AF55" s="34"/>
      <c r="AG55" s="34"/>
      <c r="AH55" s="34"/>
      <c r="AI55" s="34"/>
      <c r="AJ55" s="34"/>
      <c r="AK55" s="34"/>
      <c r="AL55" s="34"/>
      <c r="AM55" s="34"/>
      <c r="AN55" s="34"/>
      <c r="AO55" s="34"/>
      <c r="AP55" s="34"/>
      <c r="AQ55" s="34"/>
      <c r="AR55" s="34"/>
      <c r="AS55" s="34"/>
      <c r="AT55" s="430"/>
      <c r="AU55" s="34"/>
      <c r="AV55" s="34"/>
      <c r="AW55" s="34"/>
      <c r="AX55" s="34"/>
      <c r="AY55" s="34"/>
      <c r="AZ55" s="34"/>
      <c r="BA55" s="34"/>
      <c r="BB55" s="34"/>
      <c r="BC55" s="34"/>
    </row>
    <row r="56" spans="30:55">
      <c r="AD56" s="34"/>
      <c r="AE56" s="34"/>
      <c r="AF56" s="34"/>
      <c r="AG56" s="34"/>
      <c r="AH56" s="34"/>
      <c r="AI56" s="34"/>
      <c r="AJ56" s="34"/>
      <c r="AK56" s="34"/>
      <c r="AL56" s="34"/>
      <c r="AM56" s="34"/>
      <c r="AN56" s="34"/>
      <c r="AO56" s="34"/>
      <c r="AP56" s="34"/>
      <c r="AQ56" s="34"/>
      <c r="AR56" s="34"/>
      <c r="AS56" s="34"/>
      <c r="AT56" s="430"/>
      <c r="AU56" s="34"/>
      <c r="AV56" s="34"/>
      <c r="AW56" s="34"/>
      <c r="AX56" s="34"/>
      <c r="AY56" s="34"/>
      <c r="AZ56" s="34"/>
      <c r="BA56" s="34"/>
      <c r="BB56" s="34"/>
      <c r="BC56" s="34"/>
    </row>
    <row r="57" spans="30:55">
      <c r="AD57" s="34"/>
      <c r="AE57" s="34"/>
      <c r="AF57" s="34"/>
      <c r="AG57" s="34"/>
      <c r="AH57" s="34"/>
      <c r="AI57" s="34"/>
      <c r="AJ57" s="34"/>
      <c r="AK57" s="34"/>
      <c r="AL57" s="34"/>
      <c r="AM57" s="34"/>
      <c r="AN57" s="34"/>
      <c r="AO57" s="34"/>
      <c r="AP57" s="34"/>
      <c r="AQ57" s="34"/>
      <c r="AR57" s="34"/>
      <c r="AS57" s="34"/>
      <c r="AT57" s="430"/>
      <c r="AU57" s="34"/>
      <c r="AV57" s="34"/>
      <c r="AW57" s="34"/>
      <c r="AX57" s="34"/>
      <c r="AY57" s="34"/>
      <c r="AZ57" s="34"/>
      <c r="BA57" s="34"/>
      <c r="BB57" s="34"/>
      <c r="BC57" s="34"/>
    </row>
    <row r="58" spans="30:55">
      <c r="AD58" s="34"/>
      <c r="AE58" s="34"/>
      <c r="AF58" s="34"/>
      <c r="AG58" s="34"/>
      <c r="AH58" s="34"/>
      <c r="AI58" s="34"/>
      <c r="AJ58" s="34"/>
      <c r="AK58" s="34"/>
      <c r="AL58" s="34"/>
      <c r="AM58" s="34"/>
      <c r="AN58" s="34"/>
      <c r="AO58" s="34"/>
      <c r="AP58" s="34"/>
      <c r="AQ58" s="34"/>
      <c r="AR58" s="34"/>
      <c r="AS58" s="34"/>
      <c r="AT58" s="430"/>
      <c r="AU58" s="34"/>
      <c r="AV58" s="34"/>
      <c r="AW58" s="34"/>
      <c r="AX58" s="34"/>
      <c r="AY58" s="34"/>
      <c r="AZ58" s="34"/>
      <c r="BA58" s="34"/>
      <c r="BB58" s="34"/>
      <c r="BC58" s="34"/>
    </row>
    <row r="59" spans="30:55">
      <c r="AD59" s="34"/>
      <c r="AE59" s="34"/>
      <c r="AF59" s="34"/>
      <c r="AG59" s="34"/>
      <c r="AH59" s="34"/>
      <c r="AI59" s="34"/>
      <c r="AJ59" s="34"/>
      <c r="AK59" s="34"/>
      <c r="AL59" s="34"/>
      <c r="AM59" s="34"/>
      <c r="AN59" s="34"/>
      <c r="AO59" s="34"/>
      <c r="AP59" s="34"/>
      <c r="AQ59" s="34"/>
      <c r="AR59" s="34"/>
      <c r="AS59" s="34"/>
      <c r="AT59" s="430"/>
      <c r="AU59" s="34"/>
      <c r="AV59" s="34"/>
      <c r="AW59" s="34"/>
      <c r="AX59" s="34"/>
      <c r="AY59" s="34"/>
      <c r="AZ59" s="34"/>
      <c r="BA59" s="34"/>
      <c r="BB59" s="34"/>
      <c r="BC59" s="34"/>
    </row>
    <row r="60" spans="30:55">
      <c r="AD60" s="34"/>
      <c r="AE60" s="34"/>
      <c r="AF60" s="34"/>
      <c r="AG60" s="34"/>
      <c r="AH60" s="34"/>
      <c r="AI60" s="34"/>
      <c r="AJ60" s="34"/>
      <c r="AK60" s="34"/>
      <c r="AL60" s="34"/>
      <c r="AM60" s="34"/>
      <c r="AN60" s="34"/>
      <c r="AO60" s="34"/>
      <c r="AP60" s="34"/>
      <c r="AQ60" s="34"/>
      <c r="AR60" s="34"/>
      <c r="AS60" s="34"/>
      <c r="AT60" s="430"/>
      <c r="AU60" s="34"/>
      <c r="AV60" s="34"/>
      <c r="AW60" s="34"/>
      <c r="AX60" s="34"/>
      <c r="AY60" s="34"/>
      <c r="AZ60" s="34"/>
      <c r="BA60" s="34"/>
      <c r="BB60" s="34"/>
      <c r="BC60" s="34"/>
    </row>
    <row r="61" spans="30:55">
      <c r="AD61" s="34"/>
      <c r="AE61" s="34"/>
      <c r="AF61" s="34"/>
      <c r="AG61" s="34"/>
      <c r="AH61" s="34"/>
      <c r="AI61" s="34"/>
      <c r="AJ61" s="34"/>
      <c r="AK61" s="34"/>
      <c r="AL61" s="34"/>
      <c r="AM61" s="34"/>
      <c r="AN61" s="34"/>
      <c r="AO61" s="34"/>
      <c r="AP61" s="34"/>
      <c r="AQ61" s="34"/>
      <c r="AR61" s="34"/>
      <c r="AS61" s="34"/>
      <c r="AT61" s="430"/>
      <c r="AU61" s="34"/>
      <c r="AV61" s="34"/>
      <c r="AW61" s="34"/>
      <c r="AX61" s="34"/>
      <c r="AY61" s="34"/>
      <c r="AZ61" s="34"/>
      <c r="BA61" s="34"/>
      <c r="BB61" s="34"/>
      <c r="BC61" s="34"/>
    </row>
    <row r="62" spans="30:55">
      <c r="AD62" s="34"/>
      <c r="AE62" s="34"/>
      <c r="AF62" s="34"/>
      <c r="AG62" s="34"/>
      <c r="AH62" s="34"/>
      <c r="AI62" s="34"/>
      <c r="AJ62" s="34"/>
      <c r="AK62" s="34"/>
      <c r="AL62" s="34"/>
      <c r="AM62" s="34"/>
      <c r="AN62" s="34"/>
      <c r="AO62" s="34"/>
      <c r="AP62" s="34"/>
      <c r="AQ62" s="34"/>
      <c r="AR62" s="34"/>
      <c r="AS62" s="34"/>
      <c r="AT62" s="430"/>
      <c r="AU62" s="34"/>
      <c r="AV62" s="34"/>
      <c r="AW62" s="34"/>
      <c r="AX62" s="34"/>
      <c r="AY62" s="34"/>
      <c r="AZ62" s="34"/>
      <c r="BA62" s="34"/>
      <c r="BB62" s="34"/>
      <c r="BC62" s="34"/>
    </row>
    <row r="63" spans="30:55">
      <c r="AD63" s="34"/>
      <c r="AE63" s="34"/>
      <c r="AF63" s="34"/>
      <c r="AG63" s="34"/>
      <c r="AH63" s="34"/>
      <c r="AI63" s="34"/>
      <c r="AJ63" s="34"/>
      <c r="AK63" s="34"/>
      <c r="AL63" s="34"/>
      <c r="AM63" s="34"/>
      <c r="AN63" s="34"/>
      <c r="AO63" s="34"/>
      <c r="AP63" s="34"/>
      <c r="AQ63" s="34"/>
      <c r="AR63" s="34"/>
      <c r="AS63" s="34"/>
      <c r="AT63" s="430"/>
      <c r="AU63" s="34"/>
      <c r="AV63" s="34"/>
      <c r="AW63" s="34"/>
      <c r="AX63" s="34"/>
      <c r="AY63" s="34"/>
      <c r="AZ63" s="34"/>
      <c r="BA63" s="34"/>
      <c r="BB63" s="34"/>
      <c r="BC63" s="34"/>
    </row>
    <row r="64" spans="30:55">
      <c r="AD64" s="34"/>
      <c r="AE64" s="34"/>
      <c r="AF64" s="34"/>
      <c r="AG64" s="34"/>
      <c r="AH64" s="34"/>
      <c r="AI64" s="34"/>
      <c r="AJ64" s="34"/>
      <c r="AK64" s="34"/>
      <c r="AL64" s="34"/>
      <c r="AM64" s="34"/>
      <c r="AN64" s="34"/>
      <c r="AO64" s="34"/>
      <c r="AP64" s="34"/>
      <c r="AQ64" s="34"/>
      <c r="AR64" s="34"/>
      <c r="AS64" s="34"/>
      <c r="AT64" s="430"/>
      <c r="AU64" s="34"/>
      <c r="AV64" s="34"/>
      <c r="AW64" s="34"/>
      <c r="AX64" s="34"/>
      <c r="AY64" s="34"/>
      <c r="AZ64" s="34"/>
      <c r="BA64" s="34"/>
      <c r="BB64" s="34"/>
      <c r="BC64" s="34"/>
    </row>
    <row r="65" spans="30:55">
      <c r="AD65" s="34"/>
      <c r="AE65" s="34"/>
      <c r="AF65" s="34"/>
      <c r="AG65" s="34"/>
      <c r="AH65" s="34"/>
      <c r="AI65" s="34"/>
      <c r="AJ65" s="34"/>
      <c r="AK65" s="34"/>
      <c r="AL65" s="34"/>
      <c r="AM65" s="34"/>
      <c r="AN65" s="34"/>
      <c r="AO65" s="34"/>
      <c r="AP65" s="34"/>
      <c r="AQ65" s="34"/>
      <c r="AR65" s="34"/>
      <c r="AS65" s="34"/>
      <c r="AT65" s="430"/>
      <c r="AU65" s="34"/>
      <c r="AV65" s="34"/>
      <c r="AW65" s="34"/>
      <c r="AX65" s="34"/>
      <c r="AY65" s="34"/>
      <c r="AZ65" s="34"/>
      <c r="BA65" s="34"/>
      <c r="BB65" s="34"/>
      <c r="BC65" s="34"/>
    </row>
    <row r="66" spans="30:55">
      <c r="AD66" s="34"/>
      <c r="AE66" s="34"/>
      <c r="AF66" s="34"/>
      <c r="AG66" s="34"/>
      <c r="AH66" s="34"/>
      <c r="AI66" s="34"/>
      <c r="AJ66" s="34"/>
      <c r="AK66" s="34"/>
      <c r="AL66" s="34"/>
      <c r="AM66" s="34"/>
      <c r="AN66" s="34"/>
      <c r="AO66" s="34"/>
      <c r="AP66" s="34"/>
      <c r="AQ66" s="34"/>
      <c r="AR66" s="34"/>
      <c r="AS66" s="34"/>
      <c r="AT66" s="430"/>
      <c r="AU66" s="34"/>
      <c r="AV66" s="34"/>
      <c r="AW66" s="34"/>
      <c r="AX66" s="34"/>
      <c r="AY66" s="34"/>
      <c r="AZ66" s="34"/>
      <c r="BA66" s="34"/>
      <c r="BB66" s="34"/>
      <c r="BC66" s="34"/>
    </row>
    <row r="67" spans="30:55">
      <c r="AD67" s="34"/>
      <c r="AE67" s="34"/>
      <c r="AF67" s="34"/>
      <c r="AG67" s="34"/>
      <c r="AH67" s="34"/>
      <c r="AI67" s="34"/>
      <c r="AJ67" s="34"/>
      <c r="AK67" s="34"/>
      <c r="AL67" s="34"/>
      <c r="AM67" s="34"/>
      <c r="AN67" s="34"/>
      <c r="AO67" s="34"/>
      <c r="AP67" s="34"/>
      <c r="AQ67" s="34"/>
      <c r="AR67" s="34"/>
      <c r="AS67" s="34"/>
      <c r="AT67" s="430"/>
      <c r="AU67" s="34"/>
      <c r="AV67" s="34"/>
      <c r="AW67" s="34"/>
      <c r="AX67" s="34"/>
      <c r="AY67" s="34"/>
      <c r="AZ67" s="34"/>
      <c r="BA67" s="34"/>
      <c r="BB67" s="34"/>
      <c r="BC67" s="34"/>
    </row>
    <row r="68" spans="30:55">
      <c r="AD68" s="34"/>
      <c r="AE68" s="34"/>
      <c r="AF68" s="34"/>
      <c r="AG68" s="34"/>
      <c r="AH68" s="34"/>
      <c r="AI68" s="34"/>
      <c r="AJ68" s="34"/>
      <c r="AK68" s="34"/>
      <c r="AL68" s="34"/>
      <c r="AM68" s="34"/>
      <c r="AN68" s="34"/>
      <c r="AO68" s="34"/>
      <c r="AP68" s="34"/>
      <c r="AQ68" s="34"/>
      <c r="AR68" s="34"/>
      <c r="AS68" s="34"/>
      <c r="AT68" s="430"/>
      <c r="AU68" s="34"/>
      <c r="AV68" s="34"/>
      <c r="AW68" s="34"/>
      <c r="AX68" s="34"/>
      <c r="AY68" s="34"/>
      <c r="AZ68" s="34"/>
      <c r="BA68" s="34"/>
      <c r="BB68" s="34"/>
      <c r="BC68" s="34"/>
    </row>
    <row r="69" spans="30:55">
      <c r="AD69" s="34"/>
      <c r="AE69" s="34"/>
      <c r="AF69" s="34"/>
      <c r="AG69" s="34"/>
      <c r="AH69" s="34"/>
      <c r="AI69" s="34"/>
      <c r="AJ69" s="34"/>
      <c r="AK69" s="34"/>
      <c r="AL69" s="34"/>
      <c r="AM69" s="34"/>
      <c r="AN69" s="34"/>
      <c r="AO69" s="34"/>
      <c r="AP69" s="34"/>
      <c r="AQ69" s="34"/>
      <c r="AR69" s="34"/>
      <c r="AS69" s="34"/>
      <c r="AT69" s="430"/>
      <c r="AU69" s="34"/>
      <c r="AV69" s="34"/>
      <c r="AW69" s="34"/>
      <c r="AX69" s="34"/>
      <c r="AY69" s="34"/>
      <c r="AZ69" s="34"/>
      <c r="BA69" s="34"/>
      <c r="BB69" s="34"/>
      <c r="BC69" s="34"/>
    </row>
    <row r="70" spans="30:55">
      <c r="AD70" s="34"/>
      <c r="AE70" s="34"/>
      <c r="AF70" s="34"/>
      <c r="AG70" s="34"/>
      <c r="AH70" s="34"/>
      <c r="AI70" s="34"/>
      <c r="AJ70" s="34"/>
      <c r="AK70" s="34"/>
      <c r="AL70" s="34"/>
      <c r="AM70" s="34"/>
      <c r="AN70" s="34"/>
      <c r="AO70" s="34"/>
      <c r="AP70" s="34"/>
      <c r="AQ70" s="34"/>
      <c r="AR70" s="34"/>
      <c r="AS70" s="34"/>
      <c r="AT70" s="430"/>
      <c r="AU70" s="34"/>
      <c r="AV70" s="34"/>
      <c r="AW70" s="34"/>
      <c r="AX70" s="34"/>
      <c r="AY70" s="34"/>
      <c r="AZ70" s="34"/>
      <c r="BA70" s="34"/>
      <c r="BB70" s="34"/>
      <c r="BC70" s="34"/>
    </row>
    <row r="71" spans="30:55">
      <c r="AD71" s="34"/>
      <c r="AE71" s="34"/>
      <c r="AF71" s="34"/>
      <c r="AG71" s="34"/>
      <c r="AH71" s="34"/>
      <c r="AI71" s="34"/>
      <c r="AJ71" s="34"/>
      <c r="AK71" s="34"/>
      <c r="AL71" s="34"/>
      <c r="AM71" s="34"/>
      <c r="AN71" s="34"/>
      <c r="AO71" s="34"/>
      <c r="AP71" s="34"/>
      <c r="AQ71" s="34"/>
      <c r="AR71" s="34"/>
      <c r="AS71" s="34"/>
      <c r="AT71" s="430"/>
      <c r="AU71" s="34"/>
      <c r="AV71" s="34"/>
      <c r="AW71" s="34"/>
      <c r="AX71" s="34"/>
      <c r="AY71" s="34"/>
      <c r="AZ71" s="34"/>
      <c r="BA71" s="34"/>
      <c r="BB71" s="34"/>
      <c r="BC71" s="34"/>
    </row>
    <row r="72" spans="30:55">
      <c r="AD72" s="34"/>
      <c r="AE72" s="34"/>
      <c r="AF72" s="34"/>
      <c r="AG72" s="34"/>
      <c r="AH72" s="34"/>
      <c r="AI72" s="34"/>
      <c r="AJ72" s="34"/>
      <c r="AK72" s="34"/>
      <c r="AL72" s="34"/>
      <c r="AM72" s="34"/>
      <c r="AN72" s="34"/>
      <c r="AO72" s="34"/>
      <c r="AP72" s="34"/>
      <c r="AQ72" s="34"/>
      <c r="AR72" s="34"/>
      <c r="AS72" s="34"/>
      <c r="AT72" s="430"/>
      <c r="AU72" s="34"/>
      <c r="AV72" s="34"/>
      <c r="AW72" s="34"/>
      <c r="AX72" s="34"/>
      <c r="AY72" s="34"/>
      <c r="AZ72" s="34"/>
      <c r="BA72" s="34"/>
      <c r="BB72" s="34"/>
      <c r="BC72" s="34"/>
    </row>
    <row r="73" spans="30:55">
      <c r="AD73" s="34"/>
      <c r="AE73" s="34"/>
      <c r="AF73" s="34"/>
      <c r="AG73" s="34"/>
      <c r="AH73" s="34"/>
      <c r="AI73" s="34"/>
      <c r="AJ73" s="34"/>
      <c r="AK73" s="34"/>
      <c r="AL73" s="34"/>
      <c r="AM73" s="34"/>
      <c r="AN73" s="34"/>
      <c r="AO73" s="34"/>
      <c r="AP73" s="34"/>
      <c r="AQ73" s="34"/>
      <c r="AR73" s="34"/>
      <c r="AS73" s="34"/>
      <c r="AT73" s="430"/>
      <c r="AU73" s="34"/>
      <c r="AV73" s="34"/>
      <c r="AW73" s="34"/>
      <c r="AX73" s="34"/>
      <c r="AY73" s="34"/>
      <c r="AZ73" s="34"/>
      <c r="BA73" s="34"/>
      <c r="BB73" s="34"/>
      <c r="BC73" s="34"/>
    </row>
    <row r="74" spans="30:55">
      <c r="AD74" s="34"/>
      <c r="AE74" s="34"/>
      <c r="AF74" s="34"/>
      <c r="AG74" s="34"/>
      <c r="AH74" s="34"/>
      <c r="AI74" s="34"/>
      <c r="AJ74" s="34"/>
      <c r="AK74" s="34"/>
      <c r="AL74" s="34"/>
      <c r="AM74" s="34"/>
      <c r="AN74" s="34"/>
      <c r="AO74" s="34"/>
      <c r="AP74" s="34"/>
      <c r="AQ74" s="34"/>
      <c r="AR74" s="34"/>
      <c r="AS74" s="34"/>
      <c r="AT74" s="430"/>
      <c r="AU74" s="34"/>
      <c r="AV74" s="34"/>
      <c r="AW74" s="34"/>
      <c r="AX74" s="34"/>
      <c r="AY74" s="34"/>
      <c r="AZ74" s="34"/>
      <c r="BA74" s="34"/>
      <c r="BB74" s="34"/>
      <c r="BC74" s="34"/>
    </row>
  </sheetData>
  <sortState xmlns:xlrd2="http://schemas.microsoft.com/office/spreadsheetml/2017/richdata2" ref="B13:BC16">
    <sortCondition ref="B13:B16"/>
  </sortState>
  <mergeCells count="5">
    <mergeCell ref="B2:B4"/>
    <mergeCell ref="C2:AB2"/>
    <mergeCell ref="C3:AB3"/>
    <mergeCell ref="AD3:BC3"/>
    <mergeCell ref="AD2:BC2"/>
  </mergeCells>
  <phoneticPr fontId="2" type="noConversion"/>
  <pageMargins left="0.75" right="0.75" top="1" bottom="1" header="0.5" footer="0.5"/>
  <pageSetup scale="76"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BD113"/>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31" customWidth="1"/>
    <col min="47" max="50" width="5.6328125" style="35" customWidth="1"/>
    <col min="51" max="55" width="5.6328125" style="35" hidden="1" customWidth="1"/>
  </cols>
  <sheetData>
    <row r="1" spans="1:56" ht="9" customHeight="1" thickBot="1">
      <c r="A1" s="61">
        <v>1</v>
      </c>
      <c r="B1" s="32"/>
      <c r="AD1"/>
      <c r="AE1"/>
      <c r="AF1"/>
      <c r="AG1"/>
      <c r="AH1"/>
      <c r="AI1"/>
      <c r="AJ1"/>
      <c r="AK1"/>
      <c r="AL1"/>
      <c r="AM1"/>
      <c r="AN1"/>
      <c r="AO1"/>
      <c r="AP1"/>
      <c r="AQ1"/>
      <c r="AR1"/>
      <c r="AS1"/>
      <c r="AT1" s="274"/>
      <c r="AU1"/>
      <c r="AV1"/>
      <c r="AW1"/>
      <c r="AX1"/>
      <c r="AY1"/>
      <c r="AZ1"/>
      <c r="BA1"/>
      <c r="BB1"/>
      <c r="BC1"/>
    </row>
    <row r="2" spans="1:56" ht="16" thickTop="1">
      <c r="B2" s="565" t="s">
        <v>105</v>
      </c>
      <c r="C2" s="568" t="s">
        <v>61</v>
      </c>
      <c r="D2" s="569"/>
      <c r="E2" s="569"/>
      <c r="F2" s="569"/>
      <c r="G2" s="569"/>
      <c r="H2" s="569"/>
      <c r="I2" s="569"/>
      <c r="J2" s="569"/>
      <c r="K2" s="569"/>
      <c r="L2" s="569"/>
      <c r="M2" s="569"/>
      <c r="N2" s="569"/>
      <c r="O2" s="569"/>
      <c r="P2" s="569"/>
      <c r="Q2" s="569"/>
      <c r="R2" s="569"/>
      <c r="S2" s="569"/>
      <c r="T2" s="569"/>
      <c r="U2" s="569"/>
      <c r="V2" s="569"/>
      <c r="W2" s="569"/>
      <c r="X2" s="569"/>
      <c r="Y2" s="569"/>
      <c r="Z2" s="569"/>
      <c r="AA2" s="569"/>
      <c r="AB2" s="570"/>
      <c r="AC2" s="3"/>
      <c r="AD2" s="551" t="s">
        <v>80</v>
      </c>
      <c r="AE2" s="552"/>
      <c r="AF2" s="552"/>
      <c r="AG2" s="552"/>
      <c r="AH2" s="552"/>
      <c r="AI2" s="552"/>
      <c r="AJ2" s="552"/>
      <c r="AK2" s="552"/>
      <c r="AL2" s="552"/>
      <c r="AM2" s="552"/>
      <c r="AN2" s="552"/>
      <c r="AO2" s="552"/>
      <c r="AP2" s="552"/>
      <c r="AQ2" s="552"/>
      <c r="AR2" s="552"/>
      <c r="AS2" s="552"/>
      <c r="AT2" s="552"/>
      <c r="AU2" s="552"/>
      <c r="AV2" s="552"/>
      <c r="AW2" s="552"/>
      <c r="AX2" s="552"/>
      <c r="AY2" s="552"/>
      <c r="AZ2" s="552"/>
      <c r="BA2" s="552"/>
      <c r="BB2" s="552"/>
      <c r="BC2" s="553"/>
      <c r="BD2" s="259"/>
    </row>
    <row r="3" spans="1:56" ht="13" thickBot="1">
      <c r="B3" s="566"/>
      <c r="C3" s="571" t="s">
        <v>3</v>
      </c>
      <c r="D3" s="572"/>
      <c r="E3" s="572"/>
      <c r="F3" s="572"/>
      <c r="G3" s="572"/>
      <c r="H3" s="572"/>
      <c r="I3" s="572"/>
      <c r="J3" s="572"/>
      <c r="K3" s="572"/>
      <c r="L3" s="572"/>
      <c r="M3" s="572"/>
      <c r="N3" s="572"/>
      <c r="O3" s="572"/>
      <c r="P3" s="572"/>
      <c r="Q3" s="572"/>
      <c r="R3" s="572"/>
      <c r="S3" s="572"/>
      <c r="T3" s="572"/>
      <c r="U3" s="572"/>
      <c r="V3" s="572"/>
      <c r="W3" s="572"/>
      <c r="X3" s="572"/>
      <c r="Y3" s="572"/>
      <c r="Z3" s="572"/>
      <c r="AA3" s="572"/>
      <c r="AB3" s="573"/>
      <c r="AC3" s="4"/>
      <c r="AD3" s="545" t="s">
        <v>101</v>
      </c>
      <c r="AE3" s="546"/>
      <c r="AF3" s="546"/>
      <c r="AG3" s="546"/>
      <c r="AH3" s="546"/>
      <c r="AI3" s="546"/>
      <c r="AJ3" s="546"/>
      <c r="AK3" s="546"/>
      <c r="AL3" s="546"/>
      <c r="AM3" s="546"/>
      <c r="AN3" s="546"/>
      <c r="AO3" s="546"/>
      <c r="AP3" s="546"/>
      <c r="AQ3" s="546"/>
      <c r="AR3" s="546"/>
      <c r="AS3" s="546"/>
      <c r="AT3" s="546"/>
      <c r="AU3" s="546"/>
      <c r="AV3" s="546"/>
      <c r="AW3" s="546"/>
      <c r="AX3" s="546"/>
      <c r="AY3" s="546"/>
      <c r="AZ3" s="546"/>
      <c r="BA3" s="546"/>
      <c r="BB3" s="546"/>
      <c r="BC3" s="547"/>
      <c r="BD3" s="259"/>
    </row>
    <row r="4" spans="1:56" ht="20" customHeight="1" thickTop="1" thickBot="1">
      <c r="B4" s="567"/>
      <c r="C4" s="62">
        <v>2000</v>
      </c>
      <c r="D4" s="63">
        <v>2001</v>
      </c>
      <c r="E4" s="63">
        <v>2002</v>
      </c>
      <c r="F4" s="63">
        <v>2003</v>
      </c>
      <c r="G4" s="63">
        <v>2004</v>
      </c>
      <c r="H4" s="63">
        <v>2005</v>
      </c>
      <c r="I4" s="63">
        <v>2006</v>
      </c>
      <c r="J4" s="64">
        <v>2007</v>
      </c>
      <c r="K4" s="134">
        <f>1+J4</f>
        <v>2008</v>
      </c>
      <c r="L4" s="134">
        <f>1+K4</f>
        <v>2009</v>
      </c>
      <c r="M4" s="134">
        <f>1+L4</f>
        <v>2010</v>
      </c>
      <c r="N4" s="245">
        <f>1+M4</f>
        <v>2011</v>
      </c>
      <c r="O4" s="245">
        <f t="shared" ref="O4:AA4" si="0">1+N4</f>
        <v>2012</v>
      </c>
      <c r="P4" s="245">
        <f t="shared" si="0"/>
        <v>2013</v>
      </c>
      <c r="Q4" s="245">
        <f t="shared" si="0"/>
        <v>2014</v>
      </c>
      <c r="R4" s="245">
        <f t="shared" si="0"/>
        <v>2015</v>
      </c>
      <c r="S4" s="245">
        <f t="shared" si="0"/>
        <v>2016</v>
      </c>
      <c r="T4" s="245">
        <f t="shared" si="0"/>
        <v>2017</v>
      </c>
      <c r="U4" s="245">
        <f t="shared" si="0"/>
        <v>2018</v>
      </c>
      <c r="V4" s="245">
        <f t="shared" si="0"/>
        <v>2019</v>
      </c>
      <c r="W4" s="245">
        <f t="shared" si="0"/>
        <v>2020</v>
      </c>
      <c r="X4" s="245">
        <f t="shared" si="0"/>
        <v>2021</v>
      </c>
      <c r="Y4" s="245">
        <f t="shared" si="0"/>
        <v>2022</v>
      </c>
      <c r="Z4" s="245">
        <f t="shared" si="0"/>
        <v>2023</v>
      </c>
      <c r="AA4" s="245">
        <f t="shared" si="0"/>
        <v>2024</v>
      </c>
      <c r="AB4" s="66">
        <f>1+AA4</f>
        <v>2025</v>
      </c>
      <c r="AC4" s="65"/>
      <c r="AD4" s="133">
        <v>2000</v>
      </c>
      <c r="AE4" s="63">
        <f>1+AD4</f>
        <v>2001</v>
      </c>
      <c r="AF4" s="63">
        <f t="shared" ref="AF4:BC4" si="1">1+AE4</f>
        <v>2002</v>
      </c>
      <c r="AG4" s="63">
        <f t="shared" si="1"/>
        <v>2003</v>
      </c>
      <c r="AH4" s="63">
        <f t="shared" si="1"/>
        <v>2004</v>
      </c>
      <c r="AI4" s="63">
        <f t="shared" si="1"/>
        <v>2005</v>
      </c>
      <c r="AJ4" s="63">
        <f t="shared" si="1"/>
        <v>2006</v>
      </c>
      <c r="AK4" s="63">
        <f t="shared" si="1"/>
        <v>2007</v>
      </c>
      <c r="AL4" s="63">
        <f t="shared" si="1"/>
        <v>2008</v>
      </c>
      <c r="AM4" s="63">
        <f t="shared" si="1"/>
        <v>2009</v>
      </c>
      <c r="AN4" s="63">
        <f t="shared" si="1"/>
        <v>2010</v>
      </c>
      <c r="AO4" s="63">
        <f t="shared" si="1"/>
        <v>2011</v>
      </c>
      <c r="AP4" s="63">
        <f t="shared" si="1"/>
        <v>2012</v>
      </c>
      <c r="AQ4" s="63">
        <f t="shared" si="1"/>
        <v>2013</v>
      </c>
      <c r="AR4" s="63">
        <f t="shared" si="1"/>
        <v>2014</v>
      </c>
      <c r="AS4" s="63">
        <f t="shared" si="1"/>
        <v>2015</v>
      </c>
      <c r="AT4" s="63">
        <f t="shared" si="1"/>
        <v>2016</v>
      </c>
      <c r="AU4" s="63">
        <f t="shared" si="1"/>
        <v>2017</v>
      </c>
      <c r="AV4" s="63">
        <f t="shared" si="1"/>
        <v>2018</v>
      </c>
      <c r="AW4" s="63">
        <f t="shared" si="1"/>
        <v>2019</v>
      </c>
      <c r="AX4" s="63">
        <f t="shared" si="1"/>
        <v>2020</v>
      </c>
      <c r="AY4" s="63">
        <f t="shared" si="1"/>
        <v>2021</v>
      </c>
      <c r="AZ4" s="63">
        <f t="shared" si="1"/>
        <v>2022</v>
      </c>
      <c r="BA4" s="63">
        <f t="shared" si="1"/>
        <v>2023</v>
      </c>
      <c r="BB4" s="63">
        <f t="shared" si="1"/>
        <v>2024</v>
      </c>
      <c r="BC4" s="263">
        <f t="shared" si="1"/>
        <v>2025</v>
      </c>
      <c r="BD4" s="259"/>
    </row>
    <row r="5" spans="1:56" ht="20" customHeight="1" thickTop="1" thickBot="1">
      <c r="B5" s="30" t="s">
        <v>14</v>
      </c>
      <c r="C5" s="181">
        <f>1/$A$1*[1]CoreVPAExp!$B$263</f>
        <v>2.4271035196920003</v>
      </c>
      <c r="D5" s="182">
        <f>1/$A$1*[1]CoreVPAExp!$C$263</f>
        <v>2.5428740184679994</v>
      </c>
      <c r="E5" s="182">
        <f>1/$A$1*[1]CoreVPAExp!$D$263</f>
        <v>3.2663529548479997</v>
      </c>
      <c r="F5" s="182">
        <f>1/$A$1*[1]CoreVPAExp!$E$263</f>
        <v>3.5473443224533323</v>
      </c>
      <c r="G5" s="182">
        <f>1/$A$1*[1]CoreVPAExp!$F$263</f>
        <v>4.7109509460999988</v>
      </c>
      <c r="H5" s="182">
        <f>1/$A$1*[1]CoreVPAExp!$G$263</f>
        <v>4.5299472552480013</v>
      </c>
      <c r="I5" s="182">
        <f>1/$A$1*[1]CoreVPAExp!$H$263</f>
        <v>3.4515777026360004</v>
      </c>
      <c r="J5" s="183">
        <f>1/$A$1*[1]CoreVPAExp!$I$263</f>
        <v>2.9967262136200006</v>
      </c>
      <c r="K5" s="183">
        <f>1/$A$1*[1]CoreVPAExp!$J$263</f>
        <v>2.6808131602159997</v>
      </c>
      <c r="L5" s="183">
        <f>1/$A$1*[1]CoreVPAExp!K$263</f>
        <v>2.3827666503680001</v>
      </c>
      <c r="M5" s="182">
        <f>1/$A$1*[1]CoreVPAExp!L$263</f>
        <v>3.3941453291519998</v>
      </c>
      <c r="N5" s="182">
        <f>1/$A$1*[1]CoreVPAExp!M$263</f>
        <v>3.8900960586119995</v>
      </c>
      <c r="O5" s="182">
        <f>1/$A$1*[1]CoreVPAExp!N$263</f>
        <v>4.1240202173519993</v>
      </c>
      <c r="P5" s="182">
        <f>1/$A$1*[1]CoreVPAExp!O$263</f>
        <v>4.719705953820001</v>
      </c>
      <c r="Q5" s="182">
        <f>1/$A$1*[1]CoreVPAExp!P$263</f>
        <v>5.0951380549039991</v>
      </c>
      <c r="R5" s="182">
        <f>1/$A$1*[1]CoreVPAExp!Q$263</f>
        <v>5.5015222722800008</v>
      </c>
      <c r="S5" s="182">
        <f>1/$A$1*[1]CoreVPAExp!R$263</f>
        <v>6.1886763068800006</v>
      </c>
      <c r="T5" s="182">
        <f>1/$A$1*[1]CoreVPAExp!S$263</f>
        <v>6.7796856301720032</v>
      </c>
      <c r="U5" s="182">
        <f>1/$A$1*[1]CoreVPAExp!T$263</f>
        <v>6.9559233360599997</v>
      </c>
      <c r="V5" s="182">
        <f>1/$A$1*[1]CoreVPAExp!U$263</f>
        <v>8.2089432960999957</v>
      </c>
      <c r="W5" s="182">
        <f>1/$A$1*[1]CoreVPAExp!V$263</f>
        <v>8.7574477723999991</v>
      </c>
      <c r="X5" s="182">
        <f>1/$A$1*[1]CoreVPAExp!W$263</f>
        <v>0</v>
      </c>
      <c r="Y5" s="182">
        <f>1/$A$1*[1]CoreVPAExp!X$263</f>
        <v>0</v>
      </c>
      <c r="Z5" s="182">
        <f>1/$A$1*[1]CoreVPAExp!Y$263</f>
        <v>0</v>
      </c>
      <c r="AA5" s="182">
        <f>1/$A$1*[1]CoreVPAExp!Z$263</f>
        <v>0</v>
      </c>
      <c r="AB5" s="184">
        <f>1/$A$1*[1]CoreVPAExp!AA$263</f>
        <v>0</v>
      </c>
      <c r="AC5" s="19"/>
      <c r="AD5" s="60">
        <f>1/1000*[1]CoreVPAExp!AB$263</f>
        <v>0.10961190000000003</v>
      </c>
      <c r="AE5" s="56">
        <f>1/1000*[1]CoreVPAExp!AC$263</f>
        <v>0.103828</v>
      </c>
      <c r="AF5" s="56">
        <f>1/1000*[1]CoreVPAExp!AD$263</f>
        <v>0.1269795</v>
      </c>
      <c r="AG5" s="56">
        <f>1/1000*[1]CoreVPAExp!AE$263</f>
        <v>0.18365559999999997</v>
      </c>
      <c r="AH5" s="56">
        <f>1/1000*[1]CoreVPAExp!AF$263</f>
        <v>0.24832820000000003</v>
      </c>
      <c r="AI5" s="56">
        <f>1/1000*[1]CoreVPAExp!AG$263</f>
        <v>0.23455540000000002</v>
      </c>
      <c r="AJ5" s="56">
        <f>1/1000*[1]CoreVPAExp!AH$263</f>
        <v>0.17275140000000003</v>
      </c>
      <c r="AK5" s="56">
        <f>1/1000*[1]CoreVPAExp!AI$263</f>
        <v>0.25129460000000003</v>
      </c>
      <c r="AL5" s="56">
        <f>1/1000*[1]CoreVPAExp!AJ$263</f>
        <v>0.19129900000000005</v>
      </c>
      <c r="AM5" s="56">
        <f>1/1000*[1]CoreVPAExp!AK$263</f>
        <v>0.12331640000000001</v>
      </c>
      <c r="AN5" s="56">
        <f>1/1000*[1]CoreVPAExp!AL$263</f>
        <v>0.21601669999999995</v>
      </c>
      <c r="AO5" s="56">
        <f>1/1000*[1]CoreVPAExp!AM$263</f>
        <v>0.2806149</v>
      </c>
      <c r="AP5" s="56">
        <f>1/1000*[1]CoreVPAExp!AN$263</f>
        <v>0.24954080000000003</v>
      </c>
      <c r="AQ5" s="56">
        <f>1/1000*[1]CoreVPAExp!AO$263</f>
        <v>0.30251440000000002</v>
      </c>
      <c r="AR5" s="56">
        <f>1/1000*[1]CoreVPAExp!AP$263</f>
        <v>0.36325180000000007</v>
      </c>
      <c r="AS5" s="56">
        <f>1/1000*[1]CoreVPAExp!AQ$263</f>
        <v>0.29116419999999987</v>
      </c>
      <c r="AT5" s="56">
        <f>1/1000*[1]CoreVPAExp!AR$263</f>
        <v>0.31785820000000004</v>
      </c>
      <c r="AU5" s="56">
        <f>1/1000*[1]CoreVPAExp!AS$263</f>
        <v>0.43045300000000003</v>
      </c>
      <c r="AV5" s="56">
        <f>1/1000*[1]CoreVPAExp!AT$263</f>
        <v>0.56013159999999995</v>
      </c>
      <c r="AW5" s="56">
        <f>1/1000*[1]CoreVPAExp!AU$263</f>
        <v>0.57717230000000019</v>
      </c>
      <c r="AX5" s="56">
        <f>1/1000*[1]CoreVPAExp!AV$263</f>
        <v>0.63776599999999983</v>
      </c>
      <c r="AY5" s="56">
        <f>1/1000*[1]CoreVPAExp!AW$263</f>
        <v>0</v>
      </c>
      <c r="AZ5" s="56">
        <f>1/1000*[1]CoreVPAExp!AX$263</f>
        <v>0</v>
      </c>
      <c r="BA5" s="56">
        <f>1/1000*[1]CoreVPAExp!AY$263</f>
        <v>0</v>
      </c>
      <c r="BB5" s="56">
        <f>1/1000*[1]CoreVPAExp!AZ$263</f>
        <v>0</v>
      </c>
      <c r="BC5" s="199">
        <f>1/1000*[1]CoreVPAExp!BA$263</f>
        <v>0</v>
      </c>
      <c r="BD5" s="259"/>
    </row>
    <row r="6" spans="1:56" ht="17.149999999999999" customHeight="1" thickTop="1">
      <c r="B6" s="143" t="s">
        <v>92</v>
      </c>
      <c r="C6" s="144">
        <f>1/$A$1*[1]CoreVPAExp!$B$266</f>
        <v>0</v>
      </c>
      <c r="D6" s="145">
        <f>1/$A$1*[1]CoreVPAExp!$C$266</f>
        <v>3.0940000000000004E-4</v>
      </c>
      <c r="E6" s="145">
        <f>1/$A$1*[1]CoreVPAExp!$D$266</f>
        <v>1.908E-4</v>
      </c>
      <c r="F6" s="145">
        <f>1/$A$1*[1]CoreVPAExp!$E$266</f>
        <v>0</v>
      </c>
      <c r="G6" s="145">
        <f>1/$A$1*[1]CoreVPAExp!$F$266</f>
        <v>0</v>
      </c>
      <c r="H6" s="145">
        <f>1/$A$1*[1]CoreVPAExp!$G$266</f>
        <v>1.7598774199999998E-3</v>
      </c>
      <c r="I6" s="145">
        <f>1/$A$1*[1]CoreVPAExp!$H$266</f>
        <v>2.3161999999999998E-4</v>
      </c>
      <c r="J6" s="146">
        <f>1/$A$1*[1]CoreVPAExp!$I$266</f>
        <v>1.0385969999999999E-4</v>
      </c>
      <c r="K6" s="146">
        <f>1/$A$1*[1]CoreVPAExp!$J$266</f>
        <v>0</v>
      </c>
      <c r="L6" s="146">
        <f>1/$A$1*[1]CoreVPAExp!K$266</f>
        <v>0</v>
      </c>
      <c r="M6" s="145">
        <f>1/$A$1*[1]CoreVPAExp!L$266</f>
        <v>1.00282E-3</v>
      </c>
      <c r="N6" s="145">
        <f>1/$A$1*[1]CoreVPAExp!M$266</f>
        <v>0</v>
      </c>
      <c r="O6" s="145">
        <f>1/$A$1*[1]CoreVPAExp!N$266</f>
        <v>0</v>
      </c>
      <c r="P6" s="145">
        <f>1/$A$1*[1]CoreVPAExp!O$266</f>
        <v>0</v>
      </c>
      <c r="Q6" s="145">
        <f>1/$A$1*[1]CoreVPAExp!P$266</f>
        <v>0</v>
      </c>
      <c r="R6" s="145">
        <f>1/$A$1*[1]CoreVPAExp!Q$266</f>
        <v>2.8311599999999997E-3</v>
      </c>
      <c r="S6" s="145">
        <f>1/$A$1*[1]CoreVPAExp!R$266</f>
        <v>4.7356999999999998E-3</v>
      </c>
      <c r="T6" s="145">
        <f>1/$A$1*[1]CoreVPAExp!S$266</f>
        <v>4.5134799999999994E-3</v>
      </c>
      <c r="U6" s="145">
        <f>1/$A$1*[1]CoreVPAExp!T$266</f>
        <v>8.2351999999999998E-3</v>
      </c>
      <c r="V6" s="145">
        <f>1/$A$1*[1]CoreVPAExp!U$266</f>
        <v>5.9869699999999994E-3</v>
      </c>
      <c r="W6" s="145">
        <f>1/$A$1*[1]CoreVPAExp!V$266</f>
        <v>2.1643219800000003E-3</v>
      </c>
      <c r="X6" s="145">
        <f>1/$A$1*[1]CoreVPAExp!W$266</f>
        <v>0</v>
      </c>
      <c r="Y6" s="145">
        <f>1/$A$1*[1]CoreVPAExp!X$266</f>
        <v>0</v>
      </c>
      <c r="Z6" s="145">
        <f>1/$A$1*[1]CoreVPAExp!Y$266</f>
        <v>0</v>
      </c>
      <c r="AA6" s="145">
        <f>1/$A$1*[1]CoreVPAExp!Z$266</f>
        <v>0</v>
      </c>
      <c r="AB6" s="147">
        <f>1/$A$1*[1]CoreVPAExp!AA$266</f>
        <v>0</v>
      </c>
      <c r="AC6" s="355"/>
      <c r="AD6" s="148">
        <f>1/1000*[1]CoreVPAExp!AB$266</f>
        <v>0</v>
      </c>
      <c r="AE6" s="145">
        <f>1/1000*[1]CoreVPAExp!AC$266</f>
        <v>1.6100000000000002E-5</v>
      </c>
      <c r="AF6" s="145">
        <f>1/1000*[1]CoreVPAExp!AD$266</f>
        <v>2.23E-5</v>
      </c>
      <c r="AG6" s="145">
        <f>1/1000*[1]CoreVPAExp!AE$266</f>
        <v>0</v>
      </c>
      <c r="AH6" s="145">
        <f>1/1000*[1]CoreVPAExp!AF$266</f>
        <v>0</v>
      </c>
      <c r="AI6" s="145">
        <f>1/1000*[1]CoreVPAExp!AG$266</f>
        <v>1.2419999999999998E-4</v>
      </c>
      <c r="AJ6" s="145">
        <f>1/1000*[1]CoreVPAExp!AH$266</f>
        <v>1.5800000000000001E-5</v>
      </c>
      <c r="AK6" s="145">
        <f>1/1000*[1]CoreVPAExp!AI$266</f>
        <v>9.299999999999999E-6</v>
      </c>
      <c r="AL6" s="145">
        <f>1/1000*[1]CoreVPAExp!AJ$266</f>
        <v>0</v>
      </c>
      <c r="AM6" s="145">
        <f>1/1000*[1]CoreVPAExp!AK$266</f>
        <v>0</v>
      </c>
      <c r="AN6" s="145">
        <f>1/1000*[1]CoreVPAExp!AL$266</f>
        <v>7.4899999999999991E-5</v>
      </c>
      <c r="AO6" s="145">
        <f>1/1000*[1]CoreVPAExp!AM$266</f>
        <v>0</v>
      </c>
      <c r="AP6" s="145">
        <f>1/1000*[1]CoreVPAExp!AN$266</f>
        <v>0</v>
      </c>
      <c r="AQ6" s="145">
        <f>1/1000*[1]CoreVPAExp!AO$266</f>
        <v>0</v>
      </c>
      <c r="AR6" s="145">
        <f>1/1000*[1]CoreVPAExp!AP$266</f>
        <v>0</v>
      </c>
      <c r="AS6" s="145">
        <f>1/1000*[1]CoreVPAExp!AQ$266</f>
        <v>4.4630000000000001E-4</v>
      </c>
      <c r="AT6" s="145">
        <f>1/1000*[1]CoreVPAExp!AR$266</f>
        <v>6.3469999999999998E-4</v>
      </c>
      <c r="AU6" s="145">
        <f>1/1000*[1]CoreVPAExp!AS$266</f>
        <v>4.2549999999999999E-4</v>
      </c>
      <c r="AV6" s="145">
        <f>1/1000*[1]CoreVPAExp!AT$266</f>
        <v>9.6820000000000001E-4</v>
      </c>
      <c r="AW6" s="145">
        <f>1/1000*[1]CoreVPAExp!AU$266</f>
        <v>8.1570000000000004E-4</v>
      </c>
      <c r="AX6" s="145">
        <f>1/1000*[1]CoreVPAExp!AV$266</f>
        <v>2.8529999999999994E-4</v>
      </c>
      <c r="AY6" s="145">
        <f>1/1000*[1]CoreVPAExp!AW$266</f>
        <v>0</v>
      </c>
      <c r="AZ6" s="145">
        <f>1/1000*[1]CoreVPAExp!AX$266</f>
        <v>0</v>
      </c>
      <c r="BA6" s="145">
        <f>1/1000*[1]CoreVPAExp!AY$266</f>
        <v>0</v>
      </c>
      <c r="BB6" s="145">
        <f>1/1000*[1]CoreVPAExp!AZ$266</f>
        <v>0</v>
      </c>
      <c r="BC6" s="147">
        <f>1/1000*[1]CoreVPAExp!BA$266</f>
        <v>0</v>
      </c>
      <c r="BD6" s="259"/>
    </row>
    <row r="7" spans="1:56" ht="17.149999999999999" customHeight="1">
      <c r="B7" s="21" t="s">
        <v>95</v>
      </c>
      <c r="C7" s="74">
        <f>1/$A$1*[1]CoreVPAExp!$B$268</f>
        <v>8.1593600000000009E-3</v>
      </c>
      <c r="D7" s="75">
        <f>1/$A$1*[1]CoreVPAExp!$C$268</f>
        <v>1.089004E-2</v>
      </c>
      <c r="E7" s="75">
        <f>1/$A$1*[1]CoreVPAExp!$D$268</f>
        <v>3.0552919999999994E-2</v>
      </c>
      <c r="F7" s="75">
        <f>1/$A$1*[1]CoreVPAExp!$E$268</f>
        <v>2.4343820000000002E-2</v>
      </c>
      <c r="G7" s="75">
        <f>1/$A$1*[1]CoreVPAExp!$F$268</f>
        <v>5.7159399999999992E-2</v>
      </c>
      <c r="H7" s="75">
        <f>1/$A$1*[1]CoreVPAExp!$G$268</f>
        <v>6.0553119999999988E-2</v>
      </c>
      <c r="I7" s="75">
        <f>1/$A$1*[1]CoreVPAExp!$H$268</f>
        <v>2.3691703891999996E-2</v>
      </c>
      <c r="J7" s="76">
        <f>1/$A$1*[1]CoreVPAExp!$I$268</f>
        <v>1.4111459999999999E-2</v>
      </c>
      <c r="K7" s="76">
        <f>1/$A$1*[1]CoreVPAExp!$J$268</f>
        <v>1.0211999999999999E-3</v>
      </c>
      <c r="L7" s="76">
        <f>1/$A$1*[1]CoreVPAExp!K$268</f>
        <v>6.4261999999999991E-3</v>
      </c>
      <c r="M7" s="75">
        <f>1/$A$1*[1]CoreVPAExp!L$268</f>
        <v>8.5743999999999976E-3</v>
      </c>
      <c r="N7" s="75">
        <f>1/$A$1*[1]CoreVPAExp!M$268</f>
        <v>2.0724399999999996E-3</v>
      </c>
      <c r="O7" s="75">
        <f>1/$A$1*[1]CoreVPAExp!N$268</f>
        <v>8.3489999999999997E-4</v>
      </c>
      <c r="P7" s="75">
        <f>1/$A$1*[1]CoreVPAExp!O$268</f>
        <v>5.8764999999999989E-3</v>
      </c>
      <c r="Q7" s="75">
        <f>1/$A$1*[1]CoreVPAExp!P$268</f>
        <v>4.9886999999999996E-3</v>
      </c>
      <c r="R7" s="75">
        <f>1/$A$1*[1]CoreVPAExp!Q$268</f>
        <v>1.2606670359999999E-2</v>
      </c>
      <c r="S7" s="75">
        <f>1/$A$1*[1]CoreVPAExp!R$268</f>
        <v>9.1272981000000003E-3</v>
      </c>
      <c r="T7" s="75">
        <f>1/$A$1*[1]CoreVPAExp!S$268</f>
        <v>1.2982489479999998E-2</v>
      </c>
      <c r="U7" s="75">
        <f>1/$A$1*[1]CoreVPAExp!T$268</f>
        <v>1.3815529799999999E-2</v>
      </c>
      <c r="V7" s="75">
        <f>1/$A$1*[1]CoreVPAExp!U$268</f>
        <v>4.2868176599999992E-3</v>
      </c>
      <c r="W7" s="75">
        <f>1/$A$1*[1]CoreVPAExp!V$268</f>
        <v>9.5504741399999992E-3</v>
      </c>
      <c r="X7" s="75">
        <f>1/$A$1*[1]CoreVPAExp!W$268</f>
        <v>0</v>
      </c>
      <c r="Y7" s="75">
        <f>1/$A$1*[1]CoreVPAExp!X$268</f>
        <v>0</v>
      </c>
      <c r="Z7" s="75">
        <f>1/$A$1*[1]CoreVPAExp!Y$268</f>
        <v>0</v>
      </c>
      <c r="AA7" s="75">
        <f>1/$A$1*[1]CoreVPAExp!Z$268</f>
        <v>0</v>
      </c>
      <c r="AB7" s="77">
        <f>1/$A$1*[1]CoreVPAExp!AA$268</f>
        <v>0</v>
      </c>
      <c r="AC7" s="522"/>
      <c r="AD7" s="171">
        <f>1/1000*[1]CoreVPAExp!AB$268</f>
        <v>5.8279999999999996E-4</v>
      </c>
      <c r="AE7" s="75">
        <f>1/1000*[1]CoreVPAExp!AC$268</f>
        <v>8.3710000000000002E-4</v>
      </c>
      <c r="AF7" s="75">
        <f>1/1000*[1]CoreVPAExp!AD$268</f>
        <v>2.3277000000000003E-3</v>
      </c>
      <c r="AG7" s="75">
        <f>1/1000*[1]CoreVPAExp!AE$268</f>
        <v>2.4426999999999999E-3</v>
      </c>
      <c r="AH7" s="75">
        <f>1/1000*[1]CoreVPAExp!AF$268</f>
        <v>5.5391999999999993E-3</v>
      </c>
      <c r="AI7" s="75">
        <f>1/1000*[1]CoreVPAExp!AG$268</f>
        <v>6.9760999999999998E-3</v>
      </c>
      <c r="AJ7" s="75">
        <f>1/1000*[1]CoreVPAExp!AH$268</f>
        <v>2.4442000000000001E-3</v>
      </c>
      <c r="AK7" s="75">
        <f>1/1000*[1]CoreVPAExp!AI$268</f>
        <v>2.5662000000000003E-3</v>
      </c>
      <c r="AL7" s="75">
        <f>1/1000*[1]CoreVPAExp!AJ$268</f>
        <v>2.106E-4</v>
      </c>
      <c r="AM7" s="75">
        <f>1/1000*[1]CoreVPAExp!AK$268</f>
        <v>1.1655000000000001E-3</v>
      </c>
      <c r="AN7" s="75">
        <f>1/1000*[1]CoreVPAExp!AL$268</f>
        <v>1.5746999999999998E-3</v>
      </c>
      <c r="AO7" s="75">
        <f>1/1000*[1]CoreVPAExp!AM$268</f>
        <v>8.0359999999999991E-4</v>
      </c>
      <c r="AP7" s="75">
        <f>1/1000*[1]CoreVPAExp!AN$268</f>
        <v>9.7439999999999994E-4</v>
      </c>
      <c r="AQ7" s="75">
        <f>1/1000*[1]CoreVPAExp!AO$268</f>
        <v>2.1380000000000001E-3</v>
      </c>
      <c r="AR7" s="75">
        <f>1/1000*[1]CoreVPAExp!AP$268</f>
        <v>2.3324999999999999E-3</v>
      </c>
      <c r="AS7" s="75">
        <f>1/1000*[1]CoreVPAExp!AQ$268</f>
        <v>3.2216000000000002E-3</v>
      </c>
      <c r="AT7" s="75">
        <f>1/1000*[1]CoreVPAExp!AR$268</f>
        <v>1.7414000000000002E-3</v>
      </c>
      <c r="AU7" s="75">
        <f>1/1000*[1]CoreVPAExp!AS$268</f>
        <v>2.8743999999999996E-3</v>
      </c>
      <c r="AV7" s="75">
        <f>1/1000*[1]CoreVPAExp!AT$268</f>
        <v>4.1238999999999998E-3</v>
      </c>
      <c r="AW7" s="75">
        <f>1/1000*[1]CoreVPAExp!AU$268</f>
        <v>3.2423999999999999E-3</v>
      </c>
      <c r="AX7" s="75">
        <f>1/1000*[1]CoreVPAExp!AV$268</f>
        <v>2.7994000000000001E-3</v>
      </c>
      <c r="AY7" s="75">
        <f>1/1000*[1]CoreVPAExp!AW$268</f>
        <v>0</v>
      </c>
      <c r="AZ7" s="75">
        <f>1/1000*[1]CoreVPAExp!AX$268</f>
        <v>0</v>
      </c>
      <c r="BA7" s="75">
        <f>1/1000*[1]CoreVPAExp!AY$268</f>
        <v>0</v>
      </c>
      <c r="BB7" s="75">
        <f>1/1000*[1]CoreVPAExp!AZ$268</f>
        <v>0</v>
      </c>
      <c r="BC7" s="77">
        <f>1/1000*[1]CoreVPAExp!BA$268</f>
        <v>0</v>
      </c>
      <c r="BD7" s="381"/>
    </row>
    <row r="8" spans="1:56" ht="17.149999999999999" customHeight="1">
      <c r="B8" s="136" t="s">
        <v>90</v>
      </c>
      <c r="C8" s="137">
        <f>1/$A$1*[1]CoreVPAExp!$B$269</f>
        <v>0</v>
      </c>
      <c r="D8" s="138">
        <f>1/$A$1*[1]CoreVPAExp!$C$269</f>
        <v>0</v>
      </c>
      <c r="E8" s="138">
        <f>1/$A$1*[1]CoreVPAExp!$D$269</f>
        <v>0</v>
      </c>
      <c r="F8" s="138">
        <f>1/$A$1*[1]CoreVPAExp!$E$269</f>
        <v>0</v>
      </c>
      <c r="G8" s="138">
        <f>1/$A$1*[1]CoreVPAExp!$F$269</f>
        <v>0</v>
      </c>
      <c r="H8" s="138">
        <f>1/$A$1*[1]CoreVPAExp!$G$269</f>
        <v>0</v>
      </c>
      <c r="I8" s="138">
        <f>1/$A$1*[1]CoreVPAExp!$H$269</f>
        <v>0</v>
      </c>
      <c r="J8" s="139">
        <f>1/$A$1*[1]CoreVPAExp!$I$269</f>
        <v>0</v>
      </c>
      <c r="K8" s="139">
        <f>1/$A$1*[1]CoreVPAExp!$J$269</f>
        <v>0</v>
      </c>
      <c r="L8" s="139">
        <f>1/$A$1*[1]CoreVPAExp!K$269</f>
        <v>0</v>
      </c>
      <c r="M8" s="138">
        <f>1/$A$1*[1]CoreVPAExp!L$269</f>
        <v>6.9159999999999995E-5</v>
      </c>
      <c r="N8" s="138">
        <f>1/$A$1*[1]CoreVPAExp!M$269</f>
        <v>0</v>
      </c>
      <c r="O8" s="138">
        <f>1/$A$1*[1]CoreVPAExp!N$269</f>
        <v>0</v>
      </c>
      <c r="P8" s="138">
        <f>1/$A$1*[1]CoreVPAExp!O$269</f>
        <v>0</v>
      </c>
      <c r="Q8" s="138">
        <f>1/$A$1*[1]CoreVPAExp!P$269</f>
        <v>0</v>
      </c>
      <c r="R8" s="138">
        <f>1/$A$1*[1]CoreVPAExp!Q$269</f>
        <v>0</v>
      </c>
      <c r="S8" s="138">
        <f>1/$A$1*[1]CoreVPAExp!R$269</f>
        <v>6.7340000000000002E-5</v>
      </c>
      <c r="T8" s="138">
        <f>1/$A$1*[1]CoreVPAExp!S$269</f>
        <v>1.0010000000000001E-4</v>
      </c>
      <c r="U8" s="138">
        <f>1/$A$1*[1]CoreVPAExp!T$269</f>
        <v>0</v>
      </c>
      <c r="V8" s="138">
        <f>1/$A$1*[1]CoreVPAExp!U$269</f>
        <v>0</v>
      </c>
      <c r="W8" s="138">
        <f>1/$A$1*[1]CoreVPAExp!V$269</f>
        <v>2.275E-4</v>
      </c>
      <c r="X8" s="138">
        <f>1/$A$1*[1]CoreVPAExp!W$269</f>
        <v>0</v>
      </c>
      <c r="Y8" s="138">
        <f>1/$A$1*[1]CoreVPAExp!X$269</f>
        <v>0</v>
      </c>
      <c r="Z8" s="138">
        <f>1/$A$1*[1]CoreVPAExp!Y$269</f>
        <v>0</v>
      </c>
      <c r="AA8" s="138">
        <f>1/$A$1*[1]CoreVPAExp!Z$269</f>
        <v>0</v>
      </c>
      <c r="AB8" s="140">
        <f>1/$A$1*[1]CoreVPAExp!AA$269</f>
        <v>0</v>
      </c>
      <c r="AC8" s="301"/>
      <c r="AD8" s="271">
        <f>1/1000*[1]CoreVPAExp!AB$269</f>
        <v>0</v>
      </c>
      <c r="AE8" s="138">
        <f>1/1000*[1]CoreVPAExp!AC$269</f>
        <v>0</v>
      </c>
      <c r="AF8" s="138">
        <f>1/1000*[1]CoreVPAExp!AD$269</f>
        <v>0</v>
      </c>
      <c r="AG8" s="138">
        <f>1/1000*[1]CoreVPAExp!AE$269</f>
        <v>0</v>
      </c>
      <c r="AH8" s="138">
        <f>1/1000*[1]CoreVPAExp!AF$269</f>
        <v>0</v>
      </c>
      <c r="AI8" s="138">
        <f>1/1000*[1]CoreVPAExp!AG$269</f>
        <v>0</v>
      </c>
      <c r="AJ8" s="138">
        <f>1/1000*[1]CoreVPAExp!AH$269</f>
        <v>0</v>
      </c>
      <c r="AK8" s="138">
        <f>1/1000*[1]CoreVPAExp!AI$269</f>
        <v>0</v>
      </c>
      <c r="AL8" s="138">
        <f>1/1000*[1]CoreVPAExp!AJ$269</f>
        <v>0</v>
      </c>
      <c r="AM8" s="138">
        <f>1/1000*[1]CoreVPAExp!AK$269</f>
        <v>0</v>
      </c>
      <c r="AN8" s="138">
        <f>1/1000*[1]CoreVPAExp!AL$269</f>
        <v>5.7999999999999995E-6</v>
      </c>
      <c r="AO8" s="138">
        <f>1/1000*[1]CoreVPAExp!AM$269</f>
        <v>0</v>
      </c>
      <c r="AP8" s="138">
        <f>1/1000*[1]CoreVPAExp!AN$269</f>
        <v>0</v>
      </c>
      <c r="AQ8" s="138">
        <f>1/1000*[1]CoreVPAExp!AO$269</f>
        <v>0</v>
      </c>
      <c r="AR8" s="138">
        <f>1/1000*[1]CoreVPAExp!AP$269</f>
        <v>0</v>
      </c>
      <c r="AS8" s="138">
        <f>1/1000*[1]CoreVPAExp!AQ$269</f>
        <v>0</v>
      </c>
      <c r="AT8" s="138">
        <f>1/1000*[1]CoreVPAExp!AR$269</f>
        <v>2.5000000000000002E-6</v>
      </c>
      <c r="AU8" s="138">
        <f>1/1000*[1]CoreVPAExp!AS$269</f>
        <v>5.3999999999999991E-6</v>
      </c>
      <c r="AV8" s="138">
        <f>1/1000*[1]CoreVPAExp!AT$269</f>
        <v>0</v>
      </c>
      <c r="AW8" s="138">
        <f>1/1000*[1]CoreVPAExp!AU$269</f>
        <v>0</v>
      </c>
      <c r="AX8" s="138">
        <f>1/1000*[1]CoreVPAExp!AV$269</f>
        <v>2.0000000000000002E-5</v>
      </c>
      <c r="AY8" s="138">
        <f>1/1000*[1]CoreVPAExp!AW$269</f>
        <v>0</v>
      </c>
      <c r="AZ8" s="138">
        <f>1/1000*[1]CoreVPAExp!AX$269</f>
        <v>0</v>
      </c>
      <c r="BA8" s="138">
        <f>1/1000*[1]CoreVPAExp!AY$269</f>
        <v>0</v>
      </c>
      <c r="BB8" s="138">
        <f>1/1000*[1]CoreVPAExp!AZ$269</f>
        <v>0</v>
      </c>
      <c r="BC8" s="140">
        <f>1/1000*[1]CoreVPAExp!BA$269</f>
        <v>0</v>
      </c>
      <c r="BD8" s="259"/>
    </row>
    <row r="9" spans="1:56" ht="17.149999999999999" customHeight="1">
      <c r="B9" s="17" t="s">
        <v>75</v>
      </c>
      <c r="C9" s="31">
        <f>1/$A$1*[1]CoreVPAExp!$B$267</f>
        <v>1.0556E-4</v>
      </c>
      <c r="D9" s="33">
        <f>1/$A$1*[1]CoreVPAExp!$C$267</f>
        <v>0</v>
      </c>
      <c r="E9" s="33">
        <f>1/$A$1*[1]CoreVPAExp!$D$267</f>
        <v>0</v>
      </c>
      <c r="F9" s="33">
        <f>1/$A$1*[1]CoreVPAExp!$E$267</f>
        <v>2.00928E-3</v>
      </c>
      <c r="G9" s="33">
        <f>1/$A$1*[1]CoreVPAExp!$F$267</f>
        <v>8.1499599999999995E-3</v>
      </c>
      <c r="H9" s="33">
        <f>1/$A$1*[1]CoreVPAExp!$G$267</f>
        <v>0</v>
      </c>
      <c r="I9" s="33">
        <f>1/$A$1*[1]CoreVPAExp!$H$267</f>
        <v>0</v>
      </c>
      <c r="J9" s="36">
        <f>1/$A$1*[1]CoreVPAExp!$I$267</f>
        <v>1.7217199999999999E-3</v>
      </c>
      <c r="K9" s="36">
        <f>1/$A$1*[1]CoreVPAExp!$J$267</f>
        <v>4.7502000000000004E-4</v>
      </c>
      <c r="L9" s="36">
        <f>1/$A$1*[1]CoreVPAExp!K$267</f>
        <v>0</v>
      </c>
      <c r="M9" s="33">
        <f>1/$A$1*[1]CoreVPAExp!L$267</f>
        <v>3.6089253200000002E-4</v>
      </c>
      <c r="N9" s="33">
        <f>1/$A$1*[1]CoreVPAExp!M$267</f>
        <v>3.9436839999999994E-2</v>
      </c>
      <c r="O9" s="33">
        <f>1/$A$1*[1]CoreVPAExp!N$267</f>
        <v>7.3649999999999993E-2</v>
      </c>
      <c r="P9" s="33">
        <f>1/$A$1*[1]CoreVPAExp!O$267</f>
        <v>0.16307523999999998</v>
      </c>
      <c r="Q9" s="33">
        <f>1/$A$1*[1]CoreVPAExp!P$267</f>
        <v>0.12968212000000001</v>
      </c>
      <c r="R9" s="33">
        <f>1/$A$1*[1]CoreVPAExp!Q$267</f>
        <v>8.932002E-2</v>
      </c>
      <c r="S9" s="33">
        <f>1/$A$1*[1]CoreVPAExp!R$267</f>
        <v>4.2976519999999997E-2</v>
      </c>
      <c r="T9" s="33">
        <f>1/$A$1*[1]CoreVPAExp!S$267</f>
        <v>0.11097188150000001</v>
      </c>
      <c r="U9" s="33">
        <f>1/$A$1*[1]CoreVPAExp!T$267</f>
        <v>0.10033148838</v>
      </c>
      <c r="V9" s="33">
        <f>1/$A$1*[1]CoreVPAExp!U$267</f>
        <v>0.51934639272000005</v>
      </c>
      <c r="W9" s="33">
        <f>1/$A$1*[1]CoreVPAExp!V$267</f>
        <v>0.83347204612000014</v>
      </c>
      <c r="X9" s="33">
        <f>1/$A$1*[1]CoreVPAExp!W$267</f>
        <v>0</v>
      </c>
      <c r="Y9" s="33">
        <f>1/$A$1*[1]CoreVPAExp!X$267</f>
        <v>0</v>
      </c>
      <c r="Z9" s="33">
        <f>1/$A$1*[1]CoreVPAExp!Y$267</f>
        <v>0</v>
      </c>
      <c r="AA9" s="33">
        <f>1/$A$1*[1]CoreVPAExp!Z$267</f>
        <v>0</v>
      </c>
      <c r="AB9" s="58">
        <f>1/$A$1*[1]CoreVPAExp!AA$267</f>
        <v>0</v>
      </c>
      <c r="AC9" s="301"/>
      <c r="AD9" s="264">
        <f>1/1000*[1]CoreVPAExp!AB$267</f>
        <v>6.1E-6</v>
      </c>
      <c r="AE9" s="33">
        <f>1/1000*[1]CoreVPAExp!AC$267</f>
        <v>0</v>
      </c>
      <c r="AF9" s="33">
        <f>1/1000*[1]CoreVPAExp!AD$267</f>
        <v>0</v>
      </c>
      <c r="AG9" s="33">
        <f>1/1000*[1]CoreVPAExp!AE$267</f>
        <v>1.104E-4</v>
      </c>
      <c r="AH9" s="33">
        <f>1/1000*[1]CoreVPAExp!AF$267</f>
        <v>5.4930000000000007E-4</v>
      </c>
      <c r="AI9" s="33">
        <f>1/1000*[1]CoreVPAExp!AG$267</f>
        <v>0</v>
      </c>
      <c r="AJ9" s="33">
        <f>1/1000*[1]CoreVPAExp!AH$267</f>
        <v>0</v>
      </c>
      <c r="AK9" s="33">
        <f>1/1000*[1]CoreVPAExp!AI$267</f>
        <v>3.1500000000000001E-4</v>
      </c>
      <c r="AL9" s="33">
        <f>1/1000*[1]CoreVPAExp!AJ$267</f>
        <v>8.5399999999999989E-5</v>
      </c>
      <c r="AM9" s="33">
        <f>1/1000*[1]CoreVPAExp!AK$267</f>
        <v>0</v>
      </c>
      <c r="AN9" s="33">
        <f>1/1000*[1]CoreVPAExp!AL$267</f>
        <v>3.6000000000000001E-5</v>
      </c>
      <c r="AO9" s="33">
        <f>1/1000*[1]CoreVPAExp!AM$267</f>
        <v>2.1087000000000002E-3</v>
      </c>
      <c r="AP9" s="33">
        <f>1/1000*[1]CoreVPAExp!AN$267</f>
        <v>2.7837999999999999E-3</v>
      </c>
      <c r="AQ9" s="33">
        <f>1/1000*[1]CoreVPAExp!AO$267</f>
        <v>8.7542999999999996E-3</v>
      </c>
      <c r="AR9" s="33">
        <f>1/1000*[1]CoreVPAExp!AP$267</f>
        <v>6.4011999999999993E-3</v>
      </c>
      <c r="AS9" s="33">
        <f>1/1000*[1]CoreVPAExp!AQ$267</f>
        <v>3.1945000000000003E-3</v>
      </c>
      <c r="AT9" s="33">
        <f>1/1000*[1]CoreVPAExp!AR$267</f>
        <v>1.7694E-3</v>
      </c>
      <c r="AU9" s="33">
        <f>1/1000*[1]CoreVPAExp!AS$267</f>
        <v>6.1929000000000003E-3</v>
      </c>
      <c r="AV9" s="33">
        <f>1/1000*[1]CoreVPAExp!AT$267</f>
        <v>6.9616000000000001E-3</v>
      </c>
      <c r="AW9" s="33">
        <f>1/1000*[1]CoreVPAExp!AU$267</f>
        <v>2.8980399999999996E-2</v>
      </c>
      <c r="AX9" s="33">
        <f>1/1000*[1]CoreVPAExp!AV$267</f>
        <v>5.0382900000000001E-2</v>
      </c>
      <c r="AY9" s="33">
        <f>1/1000*[1]CoreVPAExp!AW$267</f>
        <v>0</v>
      </c>
      <c r="AZ9" s="33">
        <f>1/1000*[1]CoreVPAExp!AX$267</f>
        <v>0</v>
      </c>
      <c r="BA9" s="33">
        <f>1/1000*[1]CoreVPAExp!AY$267</f>
        <v>0</v>
      </c>
      <c r="BB9" s="33">
        <f>1/1000*[1]CoreVPAExp!AZ$267</f>
        <v>0</v>
      </c>
      <c r="BC9" s="58">
        <f>1/1000*[1]CoreVPAExp!BA$267</f>
        <v>0</v>
      </c>
      <c r="BD9" s="307"/>
    </row>
    <row r="10" spans="1:56">
      <c r="B10" s="55" t="s">
        <v>22</v>
      </c>
      <c r="C10" s="72">
        <f>1/$A$1*(SUM([1]CoreVPAExp!$B$47:$B$47)+SUM([1]CoreVPAExp!$B$105:$B$105))</f>
        <v>0</v>
      </c>
      <c r="D10" s="44">
        <f>1/$A$1*(SUM([1]CoreVPAExp!$C$47:$C$47)+SUM([1]CoreVPAExp!$C$105:$C$105))</f>
        <v>0</v>
      </c>
      <c r="E10" s="44">
        <f>1/$A$1*(SUM([1]CoreVPAExp!$D$47:$D$47)+SUM([1]CoreVPAExp!$D$105:$D$105))</f>
        <v>0</v>
      </c>
      <c r="F10" s="44">
        <f>1/$A$1*(SUM([1]CoreVPAExp!$E$47:$E$47)+SUM([1]CoreVPAExp!$E$105:$E$105))</f>
        <v>0</v>
      </c>
      <c r="G10" s="44">
        <f>1/$A$1*(SUM([1]CoreVPAExp!$F$47:$F$47)+SUM([1]CoreVPAExp!$F$105:$F$105))</f>
        <v>0</v>
      </c>
      <c r="H10" s="44">
        <f>1/$A$1*(SUM([1]CoreVPAExp!$G$47:$G$47)+SUM([1]CoreVPAExp!$G$105:$G$105))</f>
        <v>0</v>
      </c>
      <c r="I10" s="44">
        <f>1/$A$1*(SUM([1]CoreVPAExp!$H$47:$H$47)+SUM([1]CoreVPAExp!$H$105:$H$105))</f>
        <v>0</v>
      </c>
      <c r="J10" s="45">
        <f>1/$A$1*(SUM([1]CoreVPAExp!$I$47:$I$47)+SUM([1]CoreVPAExp!$I$105:$I$105))</f>
        <v>0</v>
      </c>
      <c r="K10" s="45">
        <f>1/$A$1*(SUM([1]CoreVPAExp!$J$47:$J$47)+SUM([1]CoreVPAExp!$J$105:$J$105))</f>
        <v>0</v>
      </c>
      <c r="L10" s="45">
        <f>1/$A$1*(SUM([1]CoreVPAExp!K$47:K$47)+SUM([1]CoreVPAExp!K$105:K$105))</f>
        <v>0</v>
      </c>
      <c r="M10" s="44">
        <f>1/$A$1*(SUM([1]CoreVPAExp!L$47:L$47)+SUM([1]CoreVPAExp!L$105:L$105))</f>
        <v>0</v>
      </c>
      <c r="N10" s="44">
        <f>1/$A$1*(SUM([1]CoreVPAExp!M$47:M$47)+SUM([1]CoreVPAExp!M$105:M$105))</f>
        <v>3.8297519999999995E-2</v>
      </c>
      <c r="O10" s="44">
        <f>1/$A$1*(SUM([1]CoreVPAExp!N$47:N$47)+SUM([1]CoreVPAExp!N$105:N$105))</f>
        <v>7.3649999999999993E-2</v>
      </c>
      <c r="P10" s="44">
        <f>1/$A$1*(SUM([1]CoreVPAExp!O$47:O$47)+SUM([1]CoreVPAExp!O$105:O$105))</f>
        <v>0.16307523999999998</v>
      </c>
      <c r="Q10" s="44">
        <f>1/$A$1*(SUM([1]CoreVPAExp!P$47:P$47)+SUM([1]CoreVPAExp!P$105:P$105))</f>
        <v>0.12953812000000001</v>
      </c>
      <c r="R10" s="44">
        <f>1/$A$1*(SUM([1]CoreVPAExp!Q$47:Q$47)+SUM([1]CoreVPAExp!Q$105:Q$105))</f>
        <v>8.3410079999999998E-2</v>
      </c>
      <c r="S10" s="44">
        <f>1/$A$1*(SUM([1]CoreVPAExp!R$47:R$47)+SUM([1]CoreVPAExp!R$105:R$105))</f>
        <v>4.0872119999999998E-2</v>
      </c>
      <c r="T10" s="44">
        <f>1/$A$1*(SUM([1]CoreVPAExp!S$47:S$47)+SUM([1]CoreVPAExp!S$105:S$105))</f>
        <v>0.10570956150000001</v>
      </c>
      <c r="U10" s="44">
        <f>1/$A$1*(SUM([1]CoreVPAExp!T$47:T$47)+SUM([1]CoreVPAExp!T$105:T$105))</f>
        <v>9.512276838E-2</v>
      </c>
      <c r="V10" s="44">
        <f>1/$A$1*(SUM([1]CoreVPAExp!U$47:U$47)+SUM([1]CoreVPAExp!U$105:U$105))</f>
        <v>0.50619851863999998</v>
      </c>
      <c r="W10" s="44">
        <f>1/$A$1*(SUM([1]CoreVPAExp!V$47:V$47)+SUM([1]CoreVPAExp!V$105:V$105))</f>
        <v>0.82234780276000008</v>
      </c>
      <c r="X10" s="44">
        <f>1/$A$1*(SUM([1]CoreVPAExp!W$47:W$47)+SUM([1]CoreVPAExp!W$105:W$105))</f>
        <v>0</v>
      </c>
      <c r="Y10" s="44">
        <f>1/$A$1*(SUM([1]CoreVPAExp!X$47:X$47)+SUM([1]CoreVPAExp!X$105:X$105))</f>
        <v>0</v>
      </c>
      <c r="Z10" s="44">
        <f>1/$A$1*(SUM([1]CoreVPAExp!Y$47:Y$47)+SUM([1]CoreVPAExp!Y$105:Y$105))</f>
        <v>0</v>
      </c>
      <c r="AA10" s="44">
        <f>1/$A$1*(SUM([1]CoreVPAExp!Z$47:Z$47)+SUM([1]CoreVPAExp!Z$105:Z$105))</f>
        <v>0</v>
      </c>
      <c r="AB10" s="59">
        <f>1/$A$1*(SUM([1]CoreVPAExp!AA$47:AA$47)+SUM([1]CoreVPAExp!AA$105:AA$105))</f>
        <v>0</v>
      </c>
      <c r="AC10" s="382"/>
      <c r="AD10" s="239">
        <f>1/1000*(SUM([1]CoreVPAExp!AB$47:AB$47)+SUM([1]CoreVPAExp!AB$105:AB$105))</f>
        <v>0</v>
      </c>
      <c r="AE10" s="240">
        <f>1/1000*(SUM([1]CoreVPAExp!AC$47:AC$47)+SUM([1]CoreVPAExp!AC$105:AC$105))</f>
        <v>0</v>
      </c>
      <c r="AF10" s="240">
        <f>1/1000*(SUM([1]CoreVPAExp!AD$47:AD$47)+SUM([1]CoreVPAExp!AD$105:AD$105))</f>
        <v>0</v>
      </c>
      <c r="AG10" s="240">
        <f>1/1000*(SUM([1]CoreVPAExp!AE$47:AE$47)+SUM([1]CoreVPAExp!AE$105:AE$105))</f>
        <v>0</v>
      </c>
      <c r="AH10" s="240">
        <f>1/1000*(SUM([1]CoreVPAExp!AF$47:AF$47)+SUM([1]CoreVPAExp!AF$105:AF$105))</f>
        <v>0</v>
      </c>
      <c r="AI10" s="240">
        <f>1/1000*(SUM([1]CoreVPAExp!AG$47:AG$47)+SUM([1]CoreVPAExp!AG$105:AG$105))</f>
        <v>0</v>
      </c>
      <c r="AJ10" s="240">
        <f>1/1000*(SUM([1]CoreVPAExp!AH$47:AH$47)+SUM([1]CoreVPAExp!AH$105:AH$105))</f>
        <v>0</v>
      </c>
      <c r="AK10" s="240">
        <f>1/1000*(SUM([1]CoreVPAExp!AI$47:AI$47)+SUM([1]CoreVPAExp!AI$105:AI$105))</f>
        <v>0</v>
      </c>
      <c r="AL10" s="240">
        <f>1/1000*(SUM([1]CoreVPAExp!AJ$47:AJ$47)+SUM([1]CoreVPAExp!AJ$105:AJ$105))</f>
        <v>0</v>
      </c>
      <c r="AM10" s="240">
        <f>1/1000*(SUM([1]CoreVPAExp!AK$47:AK$47)+SUM([1]CoreVPAExp!AK$105:AK$105))</f>
        <v>0</v>
      </c>
      <c r="AN10" s="240">
        <f>1/1000*(SUM([1]CoreVPAExp!AL$47:AL$47)+SUM([1]CoreVPAExp!AL$105:AL$105))</f>
        <v>0</v>
      </c>
      <c r="AO10" s="240">
        <f>1/1000*(SUM([1]CoreVPAExp!AM$47:AM$47)+SUM([1]CoreVPAExp!AM$105:AM$105))</f>
        <v>2.0135000000000001E-3</v>
      </c>
      <c r="AP10" s="240">
        <f>1/1000*(SUM([1]CoreVPAExp!AN$47:AN$47)+SUM([1]CoreVPAExp!AN$105:AN$105))</f>
        <v>2.7837999999999999E-3</v>
      </c>
      <c r="AQ10" s="240">
        <f>1/1000*(SUM([1]CoreVPAExp!AO$47:AO$47)+SUM([1]CoreVPAExp!AO$105:AO$105))</f>
        <v>8.7542999999999996E-3</v>
      </c>
      <c r="AR10" s="240">
        <f>1/1000*(SUM([1]CoreVPAExp!AP$47:AP$47)+SUM([1]CoreVPAExp!AP$105:AP$105))</f>
        <v>6.3942000000000001E-3</v>
      </c>
      <c r="AS10" s="240">
        <f>1/1000*(SUM([1]CoreVPAExp!AQ$47:AQ$47)+SUM([1]CoreVPAExp!AQ$105:AQ$105))</f>
        <v>2.8503999999999999E-3</v>
      </c>
      <c r="AT10" s="441">
        <f>1/1000*(SUM([1]CoreVPAExp!AR$47:AR$47)+SUM([1]CoreVPAExp!AR$105:AR$105))</f>
        <v>1.6478E-3</v>
      </c>
      <c r="AU10" s="240">
        <f>1/1000*(SUM([1]CoreVPAExp!AS$47:AS$47)+SUM([1]CoreVPAExp!AS$105:AS$105))</f>
        <v>5.4238000000000003E-3</v>
      </c>
      <c r="AV10" s="240">
        <f>1/1000*(SUM([1]CoreVPAExp!AT$47:AT$47)+SUM([1]CoreVPAExp!AT$105:AT$105))</f>
        <v>6.1821999999999997E-3</v>
      </c>
      <c r="AW10" s="240">
        <f>1/1000*(SUM([1]CoreVPAExp!AU$47:AU$47)+SUM([1]CoreVPAExp!AU$105:AU$105))</f>
        <v>2.7111999999999997E-2</v>
      </c>
      <c r="AX10" s="240">
        <f>1/1000*(SUM([1]CoreVPAExp!AV$47:AV$47)+SUM([1]CoreVPAExp!AV$105:AV$105))</f>
        <v>4.8982999999999999E-2</v>
      </c>
      <c r="AY10" s="240">
        <f>1/1000*(SUM([1]CoreVPAExp!AW$47:AW$47)+SUM([1]CoreVPAExp!AW$105:AW$105))</f>
        <v>0</v>
      </c>
      <c r="AZ10" s="240">
        <f>1/1000*(SUM([1]CoreVPAExp!AX$47:AX$47)+SUM([1]CoreVPAExp!AX$105:AX$105))</f>
        <v>0</v>
      </c>
      <c r="BA10" s="240">
        <f>1/1000*(SUM([1]CoreVPAExp!AY$47:AY$47)+SUM([1]CoreVPAExp!AY$105:AY$105))</f>
        <v>0</v>
      </c>
      <c r="BB10" s="240">
        <f>1/1000*(SUM([1]CoreVPAExp!AZ$47:AZ$47)+SUM([1]CoreVPAExp!AZ$105:AZ$105))</f>
        <v>0</v>
      </c>
      <c r="BC10" s="241">
        <f>1/1000*(SUM([1]CoreVPAExp!BA$47:BA$47)+SUM([1]CoreVPAExp!BA$105:BA$105))</f>
        <v>0</v>
      </c>
      <c r="BD10" s="307"/>
    </row>
    <row r="11" spans="1:56">
      <c r="B11" s="8" t="s">
        <v>17</v>
      </c>
      <c r="C11" s="50">
        <f t="shared" ref="C11:AB11" si="2">SUM(C9:C9)-SUM(C10:C10)</f>
        <v>1.0556E-4</v>
      </c>
      <c r="D11" s="40">
        <f t="shared" si="2"/>
        <v>0</v>
      </c>
      <c r="E11" s="40">
        <f t="shared" si="2"/>
        <v>0</v>
      </c>
      <c r="F11" s="40">
        <f t="shared" si="2"/>
        <v>2.00928E-3</v>
      </c>
      <c r="G11" s="40">
        <f t="shared" si="2"/>
        <v>8.1499599999999995E-3</v>
      </c>
      <c r="H11" s="40">
        <f t="shared" si="2"/>
        <v>0</v>
      </c>
      <c r="I11" s="40">
        <f t="shared" si="2"/>
        <v>0</v>
      </c>
      <c r="J11" s="41">
        <f t="shared" si="2"/>
        <v>1.7217199999999999E-3</v>
      </c>
      <c r="K11" s="41">
        <f t="shared" si="2"/>
        <v>4.7502000000000004E-4</v>
      </c>
      <c r="L11" s="41">
        <f t="shared" si="2"/>
        <v>0</v>
      </c>
      <c r="M11" s="40">
        <f t="shared" si="2"/>
        <v>3.6089253200000002E-4</v>
      </c>
      <c r="N11" s="40">
        <f t="shared" si="2"/>
        <v>1.1393199999999992E-3</v>
      </c>
      <c r="O11" s="40">
        <f t="shared" si="2"/>
        <v>0</v>
      </c>
      <c r="P11" s="40">
        <f t="shared" si="2"/>
        <v>0</v>
      </c>
      <c r="Q11" s="40">
        <f t="shared" si="2"/>
        <v>1.4400000000000523E-4</v>
      </c>
      <c r="R11" s="40">
        <f t="shared" si="2"/>
        <v>5.9099400000000024E-3</v>
      </c>
      <c r="S11" s="422">
        <f t="shared" si="2"/>
        <v>2.1043999999999993E-3</v>
      </c>
      <c r="T11" s="40">
        <f t="shared" si="2"/>
        <v>5.2623200000000009E-3</v>
      </c>
      <c r="U11" s="40">
        <f t="shared" si="2"/>
        <v>5.20872E-3</v>
      </c>
      <c r="V11" s="42">
        <f t="shared" si="2"/>
        <v>1.3147874080000066E-2</v>
      </c>
      <c r="W11" s="42">
        <f t="shared" si="2"/>
        <v>1.1124243360000063E-2</v>
      </c>
      <c r="X11" s="40">
        <f t="shared" si="2"/>
        <v>0</v>
      </c>
      <c r="Y11" s="40">
        <f t="shared" si="2"/>
        <v>0</v>
      </c>
      <c r="Z11" s="40">
        <f t="shared" si="2"/>
        <v>0</v>
      </c>
      <c r="AA11" s="40">
        <f t="shared" si="2"/>
        <v>0</v>
      </c>
      <c r="AB11" s="71">
        <f t="shared" si="2"/>
        <v>0</v>
      </c>
      <c r="AC11" s="4"/>
      <c r="AD11" s="70">
        <f t="shared" ref="AD11:BC11" si="3">SUM(AD9:AD9)-SUM(AD10:AD10)</f>
        <v>6.1E-6</v>
      </c>
      <c r="AE11" s="42">
        <f t="shared" si="3"/>
        <v>0</v>
      </c>
      <c r="AF11" s="42">
        <f t="shared" si="3"/>
        <v>0</v>
      </c>
      <c r="AG11" s="42">
        <f t="shared" si="3"/>
        <v>1.104E-4</v>
      </c>
      <c r="AH11" s="42">
        <f t="shared" si="3"/>
        <v>5.4930000000000007E-4</v>
      </c>
      <c r="AI11" s="42">
        <f t="shared" si="3"/>
        <v>0</v>
      </c>
      <c r="AJ11" s="42">
        <f t="shared" si="3"/>
        <v>0</v>
      </c>
      <c r="AK11" s="42">
        <f t="shared" si="3"/>
        <v>3.1500000000000001E-4</v>
      </c>
      <c r="AL11" s="42">
        <f t="shared" si="3"/>
        <v>8.5399999999999989E-5</v>
      </c>
      <c r="AM11" s="42">
        <f t="shared" si="3"/>
        <v>0</v>
      </c>
      <c r="AN11" s="42">
        <f t="shared" si="3"/>
        <v>3.6000000000000001E-5</v>
      </c>
      <c r="AO11" s="42">
        <f t="shared" si="3"/>
        <v>9.5200000000000146E-5</v>
      </c>
      <c r="AP11" s="42">
        <f t="shared" si="3"/>
        <v>0</v>
      </c>
      <c r="AQ11" s="42">
        <f t="shared" si="3"/>
        <v>0</v>
      </c>
      <c r="AR11" s="42">
        <f t="shared" si="3"/>
        <v>6.9999999999991944E-6</v>
      </c>
      <c r="AS11" s="42">
        <f t="shared" si="3"/>
        <v>3.441000000000004E-4</v>
      </c>
      <c r="AT11" s="433">
        <f t="shared" si="3"/>
        <v>1.2159999999999992E-4</v>
      </c>
      <c r="AU11" s="42">
        <f t="shared" si="3"/>
        <v>7.6909999999999999E-4</v>
      </c>
      <c r="AV11" s="42">
        <f t="shared" si="3"/>
        <v>7.794000000000004E-4</v>
      </c>
      <c r="AW11" s="42">
        <f t="shared" si="3"/>
        <v>1.8683999999999992E-3</v>
      </c>
      <c r="AX11" s="42">
        <f t="shared" si="3"/>
        <v>1.3999000000000025E-3</v>
      </c>
      <c r="AY11" s="42">
        <f t="shared" si="3"/>
        <v>0</v>
      </c>
      <c r="AZ11" s="42">
        <f t="shared" si="3"/>
        <v>0</v>
      </c>
      <c r="BA11" s="42">
        <f t="shared" si="3"/>
        <v>0</v>
      </c>
      <c r="BB11" s="42">
        <f t="shared" si="3"/>
        <v>0</v>
      </c>
      <c r="BC11" s="57">
        <f t="shared" si="3"/>
        <v>0</v>
      </c>
      <c r="BD11" s="307"/>
    </row>
    <row r="12" spans="1:56" ht="17.149999999999999" customHeight="1">
      <c r="B12" s="17" t="s">
        <v>41</v>
      </c>
      <c r="C12" s="149">
        <f>1/$A$1*[1]CoreVPAExp!$B$264</f>
        <v>1.9847392734079998</v>
      </c>
      <c r="D12" s="150">
        <f>1/$A$1*[1]CoreVPAExp!$C$264</f>
        <v>1.9617387170200002</v>
      </c>
      <c r="E12" s="150">
        <f>1/$A$1*[1]CoreVPAExp!$D$264</f>
        <v>2.580824225135999</v>
      </c>
      <c r="F12" s="150">
        <f>1/$A$1*[1]CoreVPAExp!$E$264</f>
        <v>2.9452747835999999</v>
      </c>
      <c r="G12" s="150">
        <f>1/$A$1*[1]CoreVPAExp!$F$264</f>
        <v>3.6655057812559999</v>
      </c>
      <c r="H12" s="150">
        <f>1/$A$1*[1]CoreVPAExp!$G$264</f>
        <v>3.7153033453519999</v>
      </c>
      <c r="I12" s="150">
        <f>1/$A$1*[1]CoreVPAExp!$H$264</f>
        <v>2.8968613466560003</v>
      </c>
      <c r="J12" s="151">
        <f>1/$A$1*[1]CoreVPAExp!$I$264</f>
        <v>2.5976576139000005</v>
      </c>
      <c r="K12" s="151">
        <f>1/$A$1*[1]CoreVPAExp!$J$264</f>
        <v>2.3163002365599996</v>
      </c>
      <c r="L12" s="151">
        <f>1/$A$1*[1]CoreVPAExp!K$264</f>
        <v>2.1923603825679994</v>
      </c>
      <c r="M12" s="150">
        <f>1/$A$1*[1]CoreVPAExp!L$264</f>
        <v>3.2026080237599999</v>
      </c>
      <c r="N12" s="150">
        <f>1/$A$1*[1]CoreVPAExp!M$264</f>
        <v>3.5784273709359997</v>
      </c>
      <c r="O12" s="150">
        <f>1/$A$1*[1]CoreVPAExp!N$264</f>
        <v>3.57400074238</v>
      </c>
      <c r="P12" s="150">
        <f>1/$A$1*[1]CoreVPAExp!O$264</f>
        <v>3.7041295879480001</v>
      </c>
      <c r="Q12" s="150">
        <f>1/$A$1*[1]CoreVPAExp!P$264</f>
        <v>4.2443677147999983</v>
      </c>
      <c r="R12" s="150">
        <f>1/$A$1*[1]CoreVPAExp!Q$264</f>
        <v>5.0220051249200015</v>
      </c>
      <c r="S12" s="150">
        <f>1/$A$1*[1]CoreVPAExp!R$264</f>
        <v>5.8349144664000008</v>
      </c>
      <c r="T12" s="150">
        <f>1/$A$1*[1]CoreVPAExp!S$264</f>
        <v>5.9946121193400019</v>
      </c>
      <c r="U12" s="150">
        <f>1/$A$1*[1]CoreVPAExp!T$264</f>
        <v>5.9044080926999998</v>
      </c>
      <c r="V12" s="33">
        <f>1/$A$1*[1]CoreVPAExp!U$264</f>
        <v>6.8388953899600002</v>
      </c>
      <c r="W12" s="33">
        <f>1/$A$1*[1]CoreVPAExp!V$264</f>
        <v>7.1439328769399983</v>
      </c>
      <c r="X12" s="150">
        <f>1/$A$1*[1]CoreVPAExp!W$264</f>
        <v>0</v>
      </c>
      <c r="Y12" s="150">
        <f>1/$A$1*[1]CoreVPAExp!X$264</f>
        <v>0</v>
      </c>
      <c r="Z12" s="150">
        <f>1/$A$1*[1]CoreVPAExp!Y$264</f>
        <v>0</v>
      </c>
      <c r="AA12" s="150">
        <f>1/$A$1*[1]CoreVPAExp!Z$264</f>
        <v>0</v>
      </c>
      <c r="AB12" s="152">
        <f>1/$A$1*[1]CoreVPAExp!AA$264</f>
        <v>0</v>
      </c>
      <c r="AC12" s="153"/>
      <c r="AD12" s="264">
        <f>1/1000*[1]CoreVPAExp!AB$264</f>
        <v>9.4664500000000013E-2</v>
      </c>
      <c r="AE12" s="33">
        <f>1/1000*[1]CoreVPAExp!AC$264</f>
        <v>8.74804E-2</v>
      </c>
      <c r="AF12" s="33">
        <f>1/1000*[1]CoreVPAExp!AD$264</f>
        <v>0.10877570000000002</v>
      </c>
      <c r="AG12" s="33">
        <f>1/1000*[1]CoreVPAExp!AE$264</f>
        <v>0.15769440000000001</v>
      </c>
      <c r="AH12" s="33">
        <f>1/1000*[1]CoreVPAExp!AF$264</f>
        <v>0.20931450000000001</v>
      </c>
      <c r="AI12" s="33">
        <f>1/1000*[1]CoreVPAExp!AG$264</f>
        <v>0.20163600000000004</v>
      </c>
      <c r="AJ12" s="33">
        <f>1/1000*[1]CoreVPAExp!AH$264</f>
        <v>0.1487618</v>
      </c>
      <c r="AK12" s="33">
        <f>1/1000*[1]CoreVPAExp!AI$264</f>
        <v>0.21257030000000002</v>
      </c>
      <c r="AL12" s="33">
        <f>1/1000*[1]CoreVPAExp!AJ$264</f>
        <v>0.15710490000000002</v>
      </c>
      <c r="AM12" s="33">
        <f>1/1000*[1]CoreVPAExp!AK$264</f>
        <v>0.10568519999999999</v>
      </c>
      <c r="AN12" s="33">
        <f>1/1000*[1]CoreVPAExp!AL$264</f>
        <v>0.18760669999999996</v>
      </c>
      <c r="AO12" s="33">
        <f>1/1000*[1]CoreVPAExp!AM$264</f>
        <v>0.23938050000000002</v>
      </c>
      <c r="AP12" s="33">
        <f>1/1000*[1]CoreVPAExp!AN$264</f>
        <v>0.18539599999999998</v>
      </c>
      <c r="AQ12" s="33">
        <f>1/1000*[1]CoreVPAExp!AO$264</f>
        <v>0.21678529999999996</v>
      </c>
      <c r="AR12" s="33">
        <f>1/1000*[1]CoreVPAExp!AP$264</f>
        <v>0.2839428</v>
      </c>
      <c r="AS12" s="33">
        <f>1/1000*[1]CoreVPAExp!AQ$264</f>
        <v>0.25644550000000005</v>
      </c>
      <c r="AT12" s="33">
        <f>1/1000*[1]CoreVPAExp!AR$264</f>
        <v>0.28509329999999999</v>
      </c>
      <c r="AU12" s="33">
        <f>1/1000*[1]CoreVPAExp!AS$264</f>
        <v>0.36381260000000004</v>
      </c>
      <c r="AV12" s="33">
        <f>1/1000*[1]CoreVPAExp!AT$264</f>
        <v>0.47809590000000002</v>
      </c>
      <c r="AW12" s="33">
        <f>1/1000*[1]CoreVPAExp!AU$264</f>
        <v>0.46583460000000004</v>
      </c>
      <c r="AX12" s="33">
        <f>1/1000*[1]CoreVPAExp!AV$264</f>
        <v>0.50065079999999995</v>
      </c>
      <c r="AY12" s="33">
        <f>1/1000*[1]CoreVPAExp!AW$264</f>
        <v>0</v>
      </c>
      <c r="AZ12" s="33">
        <f>1/1000*[1]CoreVPAExp!AX$264</f>
        <v>0</v>
      </c>
      <c r="BA12" s="33">
        <f>1/1000*[1]CoreVPAExp!AY$264</f>
        <v>0</v>
      </c>
      <c r="BB12" s="33">
        <f>1/1000*[1]CoreVPAExp!AZ$264</f>
        <v>0</v>
      </c>
      <c r="BC12" s="58">
        <f>1/1000*[1]CoreVPAExp!BA$264</f>
        <v>0</v>
      </c>
      <c r="BD12" s="307"/>
    </row>
    <row r="13" spans="1:56">
      <c r="B13" s="5" t="s">
        <v>20</v>
      </c>
      <c r="C13" s="49">
        <f>1/$A$1*[1]CoreVPAExp!$B$23</f>
        <v>8.5696129039999999E-2</v>
      </c>
      <c r="D13" s="12">
        <f>1/$A$1*[1]CoreVPAExp!$C$23</f>
        <v>8.6125779999999999E-2</v>
      </c>
      <c r="E13" s="12">
        <f>1/$A$1*[1]CoreVPAExp!$D$23</f>
        <v>0.10880462</v>
      </c>
      <c r="F13" s="12">
        <f>1/$A$1*[1]CoreVPAExp!$E$23</f>
        <v>0.13791112</v>
      </c>
      <c r="G13" s="12">
        <f>1/$A$1*[1]CoreVPAExp!$F$23</f>
        <v>0.14571176</v>
      </c>
      <c r="H13" s="12">
        <f>1/$A$1*[1]CoreVPAExp!$G$23</f>
        <v>0.17651145999999998</v>
      </c>
      <c r="I13" s="12">
        <f>1/$A$1*[1]CoreVPAExp!$H$23</f>
        <v>0.14983500927599999</v>
      </c>
      <c r="J13" s="39">
        <f>1/$A$1*[1]CoreVPAExp!$I$23</f>
        <v>0.14990123999999999</v>
      </c>
      <c r="K13" s="39">
        <f>1/$A$1*[1]CoreVPAExp!$J$23</f>
        <v>0.13466573999999998</v>
      </c>
      <c r="L13" s="39">
        <f>1/$A$1*[1]CoreVPAExp!K$23</f>
        <v>0.13995308000000001</v>
      </c>
      <c r="M13" s="12">
        <f>1/$A$1*[1]CoreVPAExp!L$23</f>
        <v>0.14428974</v>
      </c>
      <c r="N13" s="12">
        <f>1/$A$1*[1]CoreVPAExp!M$23</f>
        <v>0.13841083999999998</v>
      </c>
      <c r="O13" s="12">
        <f>1/$A$1*[1]CoreVPAExp!N$23</f>
        <v>0.16231160000000003</v>
      </c>
      <c r="P13" s="12">
        <f>1/$A$1*[1]CoreVPAExp!O$23</f>
        <v>0.14764960699999999</v>
      </c>
      <c r="Q13" s="12">
        <f>1/$A$1*[1]CoreVPAExp!P$23</f>
        <v>0.17770328000000002</v>
      </c>
      <c r="R13" s="12">
        <f>1/$A$1*[1]CoreVPAExp!Q$23</f>
        <v>0.19623588000000003</v>
      </c>
      <c r="S13" s="14">
        <f>1/$A$1*[1]CoreVPAExp!R$23</f>
        <v>0.21428645715999997</v>
      </c>
      <c r="T13" s="12">
        <f>1/$A$1*[1]CoreVPAExp!S$23</f>
        <v>0.30351802</v>
      </c>
      <c r="U13" s="12">
        <f>1/$A$1*[1]CoreVPAExp!T$23</f>
        <v>0.43897679049999999</v>
      </c>
      <c r="V13" s="12">
        <f>1/$A$1*[1]CoreVPAExp!U$23</f>
        <v>0.41703250000000003</v>
      </c>
      <c r="W13" s="12">
        <f>1/$A$1*[1]CoreVPAExp!V$23</f>
        <v>0.34098630000000002</v>
      </c>
      <c r="X13" s="12">
        <f>1/$A$1*[1]CoreVPAExp!W$23</f>
        <v>0</v>
      </c>
      <c r="Y13" s="12">
        <f>1/$A$1*[1]CoreVPAExp!X$23</f>
        <v>0</v>
      </c>
      <c r="Z13" s="12">
        <f>1/$A$1*[1]CoreVPAExp!Y$23</f>
        <v>0</v>
      </c>
      <c r="AA13" s="12">
        <f>1/$A$1*[1]CoreVPAExp!Z$23</f>
        <v>0</v>
      </c>
      <c r="AB13" s="11">
        <f>1/$A$1*[1]CoreVPAExp!AA$23</f>
        <v>0</v>
      </c>
      <c r="AC13" s="4"/>
      <c r="AD13" s="73">
        <f>1/1000*[1]CoreVPAExp!AB$23</f>
        <v>4.0521000000000003E-3</v>
      </c>
      <c r="AE13" s="12">
        <f>1/1000*[1]CoreVPAExp!AC$23</f>
        <v>5.0544000000000006E-3</v>
      </c>
      <c r="AF13" s="12">
        <f>1/1000*[1]CoreVPAExp!AD$23</f>
        <v>4.6682999999999994E-3</v>
      </c>
      <c r="AG13" s="12">
        <f>1/1000*[1]CoreVPAExp!AE$23</f>
        <v>7.3080000000000003E-3</v>
      </c>
      <c r="AH13" s="12">
        <f>1/1000*[1]CoreVPAExp!AF$23</f>
        <v>7.9909000000000004E-3</v>
      </c>
      <c r="AI13" s="12">
        <f>1/1000*[1]CoreVPAExp!AG$23</f>
        <v>9.8132000000000011E-3</v>
      </c>
      <c r="AJ13" s="12">
        <f>1/1000*[1]CoreVPAExp!AH$23</f>
        <v>8.7244000000000019E-3</v>
      </c>
      <c r="AK13" s="12">
        <f>1/1000*[1]CoreVPAExp!AI$23</f>
        <v>1.3662799999999999E-2</v>
      </c>
      <c r="AL13" s="12">
        <f>1/1000*[1]CoreVPAExp!AJ$23</f>
        <v>1.23369E-2</v>
      </c>
      <c r="AM13" s="12">
        <f>1/1000*[1]CoreVPAExp!AK$23</f>
        <v>8.6785000000000004E-3</v>
      </c>
      <c r="AN13" s="12">
        <f>1/1000*[1]CoreVPAExp!AL$23</f>
        <v>1.04049E-2</v>
      </c>
      <c r="AO13" s="12">
        <f>1/1000*[1]CoreVPAExp!AM$23</f>
        <v>1.15567E-2</v>
      </c>
      <c r="AP13" s="12">
        <f>1/1000*[1]CoreVPAExp!AN$23</f>
        <v>1.16387E-2</v>
      </c>
      <c r="AQ13" s="12">
        <f>1/1000*[1]CoreVPAExp!AO$23</f>
        <v>1.15824E-2</v>
      </c>
      <c r="AR13" s="12">
        <f>1/1000*[1]CoreVPAExp!AP$23</f>
        <v>1.4789099999999998E-2</v>
      </c>
      <c r="AS13" s="12">
        <f>1/1000*[1]CoreVPAExp!AQ$23</f>
        <v>1.3179400000000001E-2</v>
      </c>
      <c r="AT13" s="432">
        <f>1/1000*[1]CoreVPAExp!AR$23</f>
        <v>1.3018399999999999E-2</v>
      </c>
      <c r="AU13" s="12">
        <f>1/1000*[1]CoreVPAExp!AS$23</f>
        <v>2.03149E-2</v>
      </c>
      <c r="AV13" s="12">
        <f>1/1000*[1]CoreVPAExp!AT$23</f>
        <v>3.4268799999999995E-2</v>
      </c>
      <c r="AW13" s="12">
        <f>1/1000*[1]CoreVPAExp!AU$23</f>
        <v>2.7813699999999997E-2</v>
      </c>
      <c r="AX13" s="12">
        <f>1/1000*[1]CoreVPAExp!AV$23</f>
        <v>2.3297399999999996E-2</v>
      </c>
      <c r="AY13" s="12">
        <f>1/1000*[1]CoreVPAExp!AW$23</f>
        <v>0</v>
      </c>
      <c r="AZ13" s="12">
        <f>1/1000*[1]CoreVPAExp!AX$23</f>
        <v>0</v>
      </c>
      <c r="BA13" s="12">
        <f>1/1000*[1]CoreVPAExp!AY$23</f>
        <v>0</v>
      </c>
      <c r="BB13" s="12">
        <f>1/1000*[1]CoreVPAExp!AZ$23</f>
        <v>0</v>
      </c>
      <c r="BC13" s="11">
        <f>1/1000*[1]CoreVPAExp!BA$23</f>
        <v>0</v>
      </c>
      <c r="BD13" s="307"/>
    </row>
    <row r="14" spans="1:56">
      <c r="B14" s="5" t="s">
        <v>44</v>
      </c>
      <c r="C14" s="49">
        <f>1/$A$1*[1]CoreVPAExp!$B$79</f>
        <v>2.2672999999999999E-3</v>
      </c>
      <c r="D14" s="12">
        <f>1/$A$1*[1]CoreVPAExp!$C$79</f>
        <v>2.5896239999999997E-2</v>
      </c>
      <c r="E14" s="12">
        <f>1/$A$1*[1]CoreVPAExp!$D$79</f>
        <v>9.7467059999999994E-2</v>
      </c>
      <c r="F14" s="12">
        <f>1/$A$1*[1]CoreVPAExp!$E$79</f>
        <v>7.4433633333333332E-2</v>
      </c>
      <c r="G14" s="12">
        <f>1/$A$1*[1]CoreVPAExp!$F$79</f>
        <v>8.7440699999999996E-2</v>
      </c>
      <c r="H14" s="12">
        <f>1/$A$1*[1]CoreVPAExp!$G$79</f>
        <v>6.6035252000000003E-2</v>
      </c>
      <c r="I14" s="12">
        <f>1/$A$1*[1]CoreVPAExp!$H$79</f>
        <v>5.7384467448E-2</v>
      </c>
      <c r="J14" s="39">
        <f>1/$A$1*[1]CoreVPAExp!$I$79</f>
        <v>6.0944180000000001E-2</v>
      </c>
      <c r="K14" s="39">
        <f>1/$A$1*[1]CoreVPAExp!$J$79</f>
        <v>3.8412599999999998E-2</v>
      </c>
      <c r="L14" s="39">
        <f>1/$A$1*[1]CoreVPAExp!K$79</f>
        <v>4.452110192799999E-2</v>
      </c>
      <c r="M14" s="12">
        <f>1/$A$1*[1]CoreVPAExp!L$79</f>
        <v>4.3336840000000001E-2</v>
      </c>
      <c r="N14" s="12">
        <f>1/$A$1*[1]CoreVPAExp!M$79</f>
        <v>4.0475039999999997E-2</v>
      </c>
      <c r="O14" s="12">
        <f>1/$A$1*[1]CoreVPAExp!N$79</f>
        <v>4.5002359999999998E-2</v>
      </c>
      <c r="P14" s="12">
        <f>1/$A$1*[1]CoreVPAExp!O$79</f>
        <v>5.9139080000000004E-2</v>
      </c>
      <c r="Q14" s="12">
        <f>1/$A$1*[1]CoreVPAExp!P$79</f>
        <v>5.473766E-2</v>
      </c>
      <c r="R14" s="12">
        <f>1/$A$1*[1]CoreVPAExp!Q$79</f>
        <v>8.8646856080000003E-2</v>
      </c>
      <c r="S14" s="14">
        <f>1/$A$1*[1]CoreVPAExp!R$79</f>
        <v>0.10406574416</v>
      </c>
      <c r="T14" s="12">
        <f>1/$A$1*[1]CoreVPAExp!S$79</f>
        <v>0.14012908659999998</v>
      </c>
      <c r="U14" s="12">
        <f>1/$A$1*[1]CoreVPAExp!T$79</f>
        <v>0.19971326220000005</v>
      </c>
      <c r="V14" s="12">
        <f>1/$A$1*[1]CoreVPAExp!U$79</f>
        <v>0.1822907466</v>
      </c>
      <c r="W14" s="12">
        <f>1/$A$1*[1]CoreVPAExp!V$79</f>
        <v>0.23960923019999997</v>
      </c>
      <c r="X14" s="12">
        <f>1/$A$1*[1]CoreVPAExp!W$79</f>
        <v>0</v>
      </c>
      <c r="Y14" s="12">
        <f>1/$A$1*[1]CoreVPAExp!X$79</f>
        <v>0</v>
      </c>
      <c r="Z14" s="12">
        <f>1/$A$1*[1]CoreVPAExp!Y$79</f>
        <v>0</v>
      </c>
      <c r="AA14" s="12">
        <f>1/$A$1*[1]CoreVPAExp!Z$79</f>
        <v>0</v>
      </c>
      <c r="AB14" s="11">
        <f>1/$A$1*[1]CoreVPAExp!AA$79</f>
        <v>0</v>
      </c>
      <c r="AC14" s="301"/>
      <c r="AD14" s="73">
        <f>1/1000*[1]CoreVPAExp!AB$79</f>
        <v>1.5100000000000001E-4</v>
      </c>
      <c r="AE14" s="12">
        <f>1/1000*[1]CoreVPAExp!AC$79</f>
        <v>8.6669999999999998E-4</v>
      </c>
      <c r="AF14" s="12">
        <f>1/1000*[1]CoreVPAExp!AD$79</f>
        <v>3.4496999999999996E-3</v>
      </c>
      <c r="AG14" s="12">
        <f>1/1000*[1]CoreVPAExp!AE$79</f>
        <v>3.7062999999999996E-3</v>
      </c>
      <c r="AH14" s="12">
        <f>1/1000*[1]CoreVPAExp!AF$79</f>
        <v>5.8152000000000004E-3</v>
      </c>
      <c r="AI14" s="12">
        <f>1/1000*[1]CoreVPAExp!AG$79</f>
        <v>5.0788999999999999E-3</v>
      </c>
      <c r="AJ14" s="12">
        <f>1/1000*[1]CoreVPAExp!AH$79</f>
        <v>4.1724999999999991E-3</v>
      </c>
      <c r="AK14" s="12">
        <f>1/1000*[1]CoreVPAExp!AI$79</f>
        <v>7.7253E-3</v>
      </c>
      <c r="AL14" s="12">
        <f>1/1000*[1]CoreVPAExp!AJ$79</f>
        <v>4.5450999999999998E-3</v>
      </c>
      <c r="AM14" s="12">
        <f>1/1000*[1]CoreVPAExp!AK$79</f>
        <v>4.1621000000000002E-3</v>
      </c>
      <c r="AN14" s="12">
        <f>1/1000*[1]CoreVPAExp!AL$79</f>
        <v>4.2082999999999999E-3</v>
      </c>
      <c r="AO14" s="12">
        <f>1/1000*[1]CoreVPAExp!AM$79</f>
        <v>4.6452999999999998E-3</v>
      </c>
      <c r="AP14" s="12">
        <f>1/1000*[1]CoreVPAExp!AN$79</f>
        <v>4.428699999999999E-3</v>
      </c>
      <c r="AQ14" s="12">
        <f>1/1000*[1]CoreVPAExp!AO$79</f>
        <v>5.7323999999999995E-3</v>
      </c>
      <c r="AR14" s="12">
        <f>1/1000*[1]CoreVPAExp!AP$79</f>
        <v>5.9379999999999988E-3</v>
      </c>
      <c r="AS14" s="12">
        <f>1/1000*[1]CoreVPAExp!AQ$79</f>
        <v>7.4964999999999997E-3</v>
      </c>
      <c r="AT14" s="432">
        <f>1/1000*[1]CoreVPAExp!AR$79</f>
        <v>8.7407000000000006E-3</v>
      </c>
      <c r="AU14" s="12">
        <f>1/1000*[1]CoreVPAExp!AS$79</f>
        <v>1.16717E-2</v>
      </c>
      <c r="AV14" s="12">
        <f>1/1000*[1]CoreVPAExp!AT$79</f>
        <v>1.9108999999999998E-2</v>
      </c>
      <c r="AW14" s="12">
        <f>1/1000*[1]CoreVPAExp!AU$79</f>
        <v>1.6470800000000001E-2</v>
      </c>
      <c r="AX14" s="12">
        <f>1/1000*[1]CoreVPAExp!AV$79</f>
        <v>2.1072800000000003E-2</v>
      </c>
      <c r="AY14" s="12">
        <f>1/1000*[1]CoreVPAExp!AW$79</f>
        <v>0</v>
      </c>
      <c r="AZ14" s="12">
        <f>1/1000*[1]CoreVPAExp!AX$79</f>
        <v>0</v>
      </c>
      <c r="BA14" s="12">
        <f>1/1000*[1]CoreVPAExp!AY$79</f>
        <v>0</v>
      </c>
      <c r="BB14" s="12">
        <f>1/1000*[1]CoreVPAExp!AZ$79</f>
        <v>0</v>
      </c>
      <c r="BC14" s="11">
        <f>1/1000*[1]CoreVPAExp!BA$79</f>
        <v>0</v>
      </c>
      <c r="BD14" s="307"/>
    </row>
    <row r="15" spans="1:56">
      <c r="B15" s="5" t="s">
        <v>21</v>
      </c>
      <c r="C15" s="154">
        <f>1/$A$1*[1]CoreVPAExp!$B$91</f>
        <v>0.73388301021999991</v>
      </c>
      <c r="D15" s="155">
        <f>1/$A$1*[1]CoreVPAExp!$C$91</f>
        <v>0.70992067010000004</v>
      </c>
      <c r="E15" s="155">
        <f>1/$A$1*[1]CoreVPAExp!$D$91</f>
        <v>1.039641350136</v>
      </c>
      <c r="F15" s="155">
        <f>1/$A$1*[1]CoreVPAExp!$E$91</f>
        <v>1.0665347747333334</v>
      </c>
      <c r="G15" s="155">
        <f>1/$A$1*[1]CoreVPAExp!$F$91</f>
        <v>0.94400680021200001</v>
      </c>
      <c r="H15" s="155">
        <f>1/$A$1*[1]CoreVPAExp!$G$91</f>
        <v>0.70265947999999989</v>
      </c>
      <c r="I15" s="155">
        <f>1/$A$1*[1]CoreVPAExp!$H$91</f>
        <v>0.47715542545599998</v>
      </c>
      <c r="J15" s="156">
        <f>1/$A$1*[1]CoreVPAExp!$I$91</f>
        <v>0.24441494000000002</v>
      </c>
      <c r="K15" s="156">
        <f>1/$A$1*[1]CoreVPAExp!$J$91</f>
        <v>0.1523026378</v>
      </c>
      <c r="L15" s="156">
        <f>1/$A$1*[1]CoreVPAExp!K$91</f>
        <v>0.246119</v>
      </c>
      <c r="M15" s="155">
        <f>1/$A$1*[1]CoreVPAExp!L$91</f>
        <v>0.31939445999999999</v>
      </c>
      <c r="N15" s="155">
        <f>1/$A$1*[1]CoreVPAExp!M$91</f>
        <v>0.4732729</v>
      </c>
      <c r="O15" s="155">
        <f>1/$A$1*[1]CoreVPAExp!N$91</f>
        <v>0.48445036057999996</v>
      </c>
      <c r="P15" s="155">
        <f>1/$A$1*[1]CoreVPAExp!O$91</f>
        <v>0.53427453140000003</v>
      </c>
      <c r="Q15" s="155">
        <f>1/$A$1*[1]CoreVPAExp!P$91</f>
        <v>0.6017270146</v>
      </c>
      <c r="R15" s="155">
        <f>1/$A$1*[1]CoreVPAExp!Q$91</f>
        <v>0.73625502000000009</v>
      </c>
      <c r="S15" s="96">
        <f>1/$A$1*[1]CoreVPAExp!R$91</f>
        <v>0.85820297487999997</v>
      </c>
      <c r="T15" s="155">
        <f>1/$A$1*[1]CoreVPAExp!S$91</f>
        <v>1.0657745553800002</v>
      </c>
      <c r="U15" s="155">
        <f>1/$A$1*[1]CoreVPAExp!T$91</f>
        <v>1.2674688257199995</v>
      </c>
      <c r="V15" s="155">
        <f>1/$A$1*[1]CoreVPAExp!U$91</f>
        <v>1.1447385755600004</v>
      </c>
      <c r="W15" s="155">
        <f>1/$A$1*[1]CoreVPAExp!V$91</f>
        <v>0.94862388407999987</v>
      </c>
      <c r="X15" s="155">
        <f>1/$A$1*[1]CoreVPAExp!W$91</f>
        <v>0</v>
      </c>
      <c r="Y15" s="155">
        <f>1/$A$1*[1]CoreVPAExp!X$91</f>
        <v>0</v>
      </c>
      <c r="Z15" s="155">
        <f>1/$A$1*[1]CoreVPAExp!Y$91</f>
        <v>0</v>
      </c>
      <c r="AA15" s="155">
        <f>1/$A$1*[1]CoreVPAExp!Z$91</f>
        <v>0</v>
      </c>
      <c r="AB15" s="157">
        <f>1/$A$1*[1]CoreVPAExp!AA$91</f>
        <v>0</v>
      </c>
      <c r="AC15" s="294"/>
      <c r="AD15" s="73">
        <f>1/1000*[1]CoreVPAExp!AB$91</f>
        <v>4.1396899999999993E-2</v>
      </c>
      <c r="AE15" s="12">
        <f>1/1000*[1]CoreVPAExp!AC$91</f>
        <v>3.7907099999999999E-2</v>
      </c>
      <c r="AF15" s="12">
        <f>1/1000*[1]CoreVPAExp!AD$91</f>
        <v>4.9189799999999992E-2</v>
      </c>
      <c r="AG15" s="12">
        <f>1/1000*[1]CoreVPAExp!AE$91</f>
        <v>6.0361299999999993E-2</v>
      </c>
      <c r="AH15" s="12">
        <f>1/1000*[1]CoreVPAExp!AF$91</f>
        <v>5.902820000000001E-2</v>
      </c>
      <c r="AI15" s="12">
        <f>1/1000*[1]CoreVPAExp!AG$91</f>
        <v>4.3688699999999997E-2</v>
      </c>
      <c r="AJ15" s="12">
        <f>1/1000*[1]CoreVPAExp!AH$91</f>
        <v>3.1210699999999997E-2</v>
      </c>
      <c r="AK15" s="12">
        <f>1/1000*[1]CoreVPAExp!AI$91</f>
        <v>2.3655699999999995E-2</v>
      </c>
      <c r="AL15" s="12">
        <f>1/1000*[1]CoreVPAExp!AJ$91</f>
        <v>1.52639E-2</v>
      </c>
      <c r="AM15" s="12">
        <f>1/1000*[1]CoreVPAExp!AK$91</f>
        <v>1.8843499999999999E-2</v>
      </c>
      <c r="AN15" s="12">
        <f>1/1000*[1]CoreVPAExp!AL$91</f>
        <v>2.6392499999999999E-2</v>
      </c>
      <c r="AO15" s="12">
        <f>1/1000*[1]CoreVPAExp!AM$91</f>
        <v>4.34335E-2</v>
      </c>
      <c r="AP15" s="12">
        <f>1/1000*[1]CoreVPAExp!AN$91</f>
        <v>3.8427800000000005E-2</v>
      </c>
      <c r="AQ15" s="12">
        <f>1/1000*[1]CoreVPAExp!AO$91</f>
        <v>4.3216900000000003E-2</v>
      </c>
      <c r="AR15" s="12">
        <f>1/1000*[1]CoreVPAExp!AP$91</f>
        <v>5.1794799999999995E-2</v>
      </c>
      <c r="AS15" s="12">
        <f>1/1000*[1]CoreVPAExp!AQ$91</f>
        <v>4.8452700000000001E-2</v>
      </c>
      <c r="AT15" s="432">
        <f>1/1000*[1]CoreVPAExp!AR$91</f>
        <v>4.9755300000000002E-2</v>
      </c>
      <c r="AU15" s="12">
        <f>1/1000*[1]CoreVPAExp!AS$91</f>
        <v>6.6639300000000012E-2</v>
      </c>
      <c r="AV15" s="12">
        <f>1/1000*[1]CoreVPAExp!AT$91</f>
        <v>9.1511200000000001E-2</v>
      </c>
      <c r="AW15" s="12">
        <f>1/1000*[1]CoreVPAExp!AU$91</f>
        <v>6.96185E-2</v>
      </c>
      <c r="AX15" s="12">
        <f>1/1000*[1]CoreVPAExp!AV$91</f>
        <v>6.0584899999999997E-2</v>
      </c>
      <c r="AY15" s="12">
        <f>1/1000*[1]CoreVPAExp!AW$91</f>
        <v>0</v>
      </c>
      <c r="AZ15" s="12">
        <f>1/1000*[1]CoreVPAExp!AX$91</f>
        <v>0</v>
      </c>
      <c r="BA15" s="12">
        <f>1/1000*[1]CoreVPAExp!AY$91</f>
        <v>0</v>
      </c>
      <c r="BB15" s="12">
        <f>1/1000*[1]CoreVPAExp!AZ$91</f>
        <v>0</v>
      </c>
      <c r="BC15" s="11">
        <f>1/1000*[1]CoreVPAExp!BA$91</f>
        <v>0</v>
      </c>
      <c r="BD15" s="307"/>
    </row>
    <row r="16" spans="1:56">
      <c r="B16" s="5" t="s">
        <v>60</v>
      </c>
      <c r="C16" s="49">
        <f>1/$A$1*[1]CoreVPAExp!$B$106</f>
        <v>3.830832E-2</v>
      </c>
      <c r="D16" s="12">
        <f>1/$A$1*[1]CoreVPAExp!$C$106</f>
        <v>5.5401719999999995E-2</v>
      </c>
      <c r="E16" s="12">
        <f>1/$A$1*[1]CoreVPAExp!$D$106</f>
        <v>6.7375399999999988E-2</v>
      </c>
      <c r="F16" s="12">
        <f>1/$A$1*[1]CoreVPAExp!$E$106</f>
        <v>5.847200038666666E-2</v>
      </c>
      <c r="G16" s="12">
        <f>1/$A$1*[1]CoreVPAExp!$F$106</f>
        <v>3.0706971979999997E-2</v>
      </c>
      <c r="H16" s="12">
        <f>1/$A$1*[1]CoreVPAExp!$G$106</f>
        <v>2.7404257939999999E-2</v>
      </c>
      <c r="I16" s="12">
        <f>1/$A$1*[1]CoreVPAExp!$H$106</f>
        <v>5.6415106059999998E-2</v>
      </c>
      <c r="J16" s="39">
        <f>1/$A$1*[1]CoreVPAExp!$I$106</f>
        <v>2.1251499999999996E-2</v>
      </c>
      <c r="K16" s="39">
        <f>1/$A$1*[1]CoreVPAExp!$J$106</f>
        <v>1.2770521699999997E-2</v>
      </c>
      <c r="L16" s="39">
        <f>1/$A$1*[1]CoreVPAExp!K$106</f>
        <v>1.8450334039999999E-2</v>
      </c>
      <c r="M16" s="12">
        <f>1/$A$1*[1]CoreVPAExp!L$106</f>
        <v>2.0830159999999997E-2</v>
      </c>
      <c r="N16" s="12">
        <f>1/$A$1*[1]CoreVPAExp!M$106</f>
        <v>1.8228399999999999E-2</v>
      </c>
      <c r="O16" s="12">
        <f>1/$A$1*[1]CoreVPAExp!N$106</f>
        <v>2.3624060000000002E-2</v>
      </c>
      <c r="P16" s="12">
        <f>1/$A$1*[1]CoreVPAExp!O$106</f>
        <v>2.2000839999999997E-2</v>
      </c>
      <c r="Q16" s="12">
        <f>1/$A$1*[1]CoreVPAExp!P$106</f>
        <v>3.0324459999999998E-2</v>
      </c>
      <c r="R16" s="12">
        <f>1/$A$1*[1]CoreVPAExp!Q$106</f>
        <v>5.0865838060000002E-2</v>
      </c>
      <c r="S16" s="14">
        <f>1/$A$1*[1]CoreVPAExp!R$106</f>
        <v>7.504554628E-2</v>
      </c>
      <c r="T16" s="12">
        <f>1/$A$1*[1]CoreVPAExp!S$106</f>
        <v>0.15757604236</v>
      </c>
      <c r="U16" s="12">
        <f>1/$A$1*[1]CoreVPAExp!T$106</f>
        <v>9.1926605139999992E-2</v>
      </c>
      <c r="V16" s="12">
        <f>1/$A$1*[1]CoreVPAExp!U$106</f>
        <v>0.11935527999999999</v>
      </c>
      <c r="W16" s="12">
        <f>1/$A$1*[1]CoreVPAExp!V$106</f>
        <v>7.071144E-2</v>
      </c>
      <c r="X16" s="12">
        <f>1/$A$1*[1]CoreVPAExp!W$106</f>
        <v>0</v>
      </c>
      <c r="Y16" s="12">
        <f>1/$A$1*[1]CoreVPAExp!X$106</f>
        <v>0</v>
      </c>
      <c r="Z16" s="12">
        <f>1/$A$1*[1]CoreVPAExp!Y$106</f>
        <v>0</v>
      </c>
      <c r="AA16" s="12">
        <f>1/$A$1*[1]CoreVPAExp!Z$106</f>
        <v>0</v>
      </c>
      <c r="AB16" s="11">
        <f>1/$A$1*[1]CoreVPAExp!AA$106</f>
        <v>0</v>
      </c>
      <c r="AC16" s="301"/>
      <c r="AD16" s="73">
        <f>1/1000*[1]CoreVPAExp!AB$106</f>
        <v>2.0062999999999999E-3</v>
      </c>
      <c r="AE16" s="12">
        <f>1/1000*[1]CoreVPAExp!AC$106</f>
        <v>2.1928E-3</v>
      </c>
      <c r="AF16" s="12">
        <f>1/1000*[1]CoreVPAExp!AD$106</f>
        <v>2.5385E-3</v>
      </c>
      <c r="AG16" s="12">
        <f>1/1000*[1]CoreVPAExp!AE$106</f>
        <v>2.9595000000000003E-3</v>
      </c>
      <c r="AH16" s="12">
        <f>1/1000*[1]CoreVPAExp!AF$106</f>
        <v>2.5357000000000005E-3</v>
      </c>
      <c r="AI16" s="12">
        <f>1/1000*[1]CoreVPAExp!AG$106</f>
        <v>2.6340000000000001E-3</v>
      </c>
      <c r="AJ16" s="12">
        <f>1/1000*[1]CoreVPAExp!AH$106</f>
        <v>4.0247E-3</v>
      </c>
      <c r="AK16" s="12">
        <f>1/1000*[1]CoreVPAExp!AI$106</f>
        <v>3.1902999999999996E-3</v>
      </c>
      <c r="AL16" s="12">
        <f>1/1000*[1]CoreVPAExp!AJ$106</f>
        <v>2.2571999999999996E-3</v>
      </c>
      <c r="AM16" s="12">
        <f>1/1000*[1]CoreVPAExp!AK$106</f>
        <v>2.2732999999999998E-3</v>
      </c>
      <c r="AN16" s="12">
        <f>1/1000*[1]CoreVPAExp!AL$106</f>
        <v>2.9242999999999999E-3</v>
      </c>
      <c r="AO16" s="12">
        <f>1/1000*[1]CoreVPAExp!AM$106</f>
        <v>3.1940000000000002E-3</v>
      </c>
      <c r="AP16" s="12">
        <f>1/1000*[1]CoreVPAExp!AN$106</f>
        <v>2.9718000000000001E-3</v>
      </c>
      <c r="AQ16" s="12">
        <f>1/1000*[1]CoreVPAExp!AO$106</f>
        <v>3.1735999999999999E-3</v>
      </c>
      <c r="AR16" s="12">
        <f>1/1000*[1]CoreVPAExp!AP$106</f>
        <v>4.4549999999999998E-3</v>
      </c>
      <c r="AS16" s="12">
        <f>1/1000*[1]CoreVPAExp!AQ$106</f>
        <v>4.777E-3</v>
      </c>
      <c r="AT16" s="432">
        <f>1/1000*[1]CoreVPAExp!AR$106</f>
        <v>4.9677000000000002E-3</v>
      </c>
      <c r="AU16" s="12">
        <f>1/1000*[1]CoreVPAExp!AS$106</f>
        <v>9.4498999999999989E-3</v>
      </c>
      <c r="AV16" s="12">
        <f>1/1000*[1]CoreVPAExp!AT$106</f>
        <v>9.4888000000000021E-3</v>
      </c>
      <c r="AW16" s="12">
        <f>1/1000*[1]CoreVPAExp!AU$106</f>
        <v>9.9226999999999996E-3</v>
      </c>
      <c r="AX16" s="12">
        <f>1/1000*[1]CoreVPAExp!AV$106</f>
        <v>6.5308999999999992E-3</v>
      </c>
      <c r="AY16" s="12">
        <f>1/1000*[1]CoreVPAExp!AW$106</f>
        <v>0</v>
      </c>
      <c r="AZ16" s="12">
        <f>1/1000*[1]CoreVPAExp!AX$106</f>
        <v>0</v>
      </c>
      <c r="BA16" s="12">
        <f>1/1000*[1]CoreVPAExp!AY$106</f>
        <v>0</v>
      </c>
      <c r="BB16" s="12">
        <f>1/1000*[1]CoreVPAExp!AZ$106</f>
        <v>0</v>
      </c>
      <c r="BC16" s="11">
        <f>1/1000*[1]CoreVPAExp!BA$106</f>
        <v>0</v>
      </c>
      <c r="BD16" s="307"/>
    </row>
    <row r="17" spans="2:56">
      <c r="B17" s="450" t="s">
        <v>45</v>
      </c>
      <c r="C17" s="154">
        <f>1/$A$1*[1]CoreVPAExp!$B$126</f>
        <v>0.31601713953999999</v>
      </c>
      <c r="D17" s="155">
        <f>1/$A$1*[1]CoreVPAExp!$C$126</f>
        <v>0.19623146961999999</v>
      </c>
      <c r="E17" s="155">
        <f>1/$A$1*[1]CoreVPAExp!$D$126</f>
        <v>0.28763505249999999</v>
      </c>
      <c r="F17" s="155">
        <f>1/$A$1*[1]CoreVPAExp!$E$126</f>
        <v>0.46005334680666665</v>
      </c>
      <c r="G17" s="155">
        <f>1/$A$1*[1]CoreVPAExp!$F$126</f>
        <v>0.65073787299999997</v>
      </c>
      <c r="H17" s="155">
        <f>1/$A$1*[1]CoreVPAExp!$G$126</f>
        <v>0.56724392620000008</v>
      </c>
      <c r="I17" s="155">
        <f>1/$A$1*[1]CoreVPAExp!$H$126</f>
        <v>0.39900894549200006</v>
      </c>
      <c r="J17" s="156">
        <f>1/$A$1*[1]CoreVPAExp!$I$126</f>
        <v>0.38888773477999994</v>
      </c>
      <c r="K17" s="156">
        <f>1/$A$1*[1]CoreVPAExp!$J$126</f>
        <v>0.19359154302000001</v>
      </c>
      <c r="L17" s="156">
        <f>1/$A$1*[1]CoreVPAExp!K$126</f>
        <v>0.14646607081999999</v>
      </c>
      <c r="M17" s="155">
        <f>1/$A$1*[1]CoreVPAExp!L$126</f>
        <v>0.25715213849999996</v>
      </c>
      <c r="N17" s="155">
        <f>1/$A$1*[1]CoreVPAExp!M$126</f>
        <v>0.19554235204000001</v>
      </c>
      <c r="O17" s="155">
        <f>1/$A$1*[1]CoreVPAExp!N$126</f>
        <v>0.25657022664000001</v>
      </c>
      <c r="P17" s="155">
        <f>1/$A$1*[1]CoreVPAExp!O$126</f>
        <v>0.28629855583999997</v>
      </c>
      <c r="Q17" s="155">
        <f>1/$A$1*[1]CoreVPAExp!P$126</f>
        <v>0.49503184455999999</v>
      </c>
      <c r="R17" s="155">
        <f>1/$A$1*[1]CoreVPAExp!Q$126</f>
        <v>0.81761446996000009</v>
      </c>
      <c r="S17" s="96">
        <f>1/$A$1*[1]CoreVPAExp!R$126</f>
        <v>0.8604490280799999</v>
      </c>
      <c r="T17" s="155">
        <f>1/$A$1*[1]CoreVPAExp!S$126</f>
        <v>0.86854631016000006</v>
      </c>
      <c r="U17" s="155">
        <f>1/$A$1*[1]CoreVPAExp!T$126</f>
        <v>1.23605146098</v>
      </c>
      <c r="V17" s="155">
        <f>1/$A$1*[1]CoreVPAExp!U$126</f>
        <v>1.1543285760800002</v>
      </c>
      <c r="W17" s="155">
        <f>1/$A$1*[1]CoreVPAExp!V$126</f>
        <v>1.2403885796400003</v>
      </c>
      <c r="X17" s="155">
        <f>1/$A$1*[1]CoreVPAExp!W$126</f>
        <v>0</v>
      </c>
      <c r="Y17" s="155">
        <f>1/$A$1*[1]CoreVPAExp!X$126</f>
        <v>0</v>
      </c>
      <c r="Z17" s="155">
        <f>1/$A$1*[1]CoreVPAExp!Y$126</f>
        <v>0</v>
      </c>
      <c r="AA17" s="155">
        <f>1/$A$1*[1]CoreVPAExp!Z$126</f>
        <v>0</v>
      </c>
      <c r="AB17" s="157">
        <f>1/$A$1*[1]CoreVPAExp!AA$126</f>
        <v>0</v>
      </c>
      <c r="AC17" s="294"/>
      <c r="AD17" s="73">
        <f>1/1000*[1]CoreVPAExp!AB$126</f>
        <v>7.1089000000000005E-3</v>
      </c>
      <c r="AE17" s="12">
        <f>1/1000*[1]CoreVPAExp!AC$126</f>
        <v>4.1117999999999997E-3</v>
      </c>
      <c r="AF17" s="12">
        <f>1/1000*[1]CoreVPAExp!AD$126</f>
        <v>7.9804999999999997E-3</v>
      </c>
      <c r="AG17" s="12">
        <f>1/1000*[1]CoreVPAExp!AE$126</f>
        <v>2.2868699999999999E-2</v>
      </c>
      <c r="AH17" s="12">
        <f>1/1000*[1]CoreVPAExp!AF$126</f>
        <v>4.0869799999999998E-2</v>
      </c>
      <c r="AI17" s="12">
        <f>1/1000*[1]CoreVPAExp!AG$126</f>
        <v>3.1874599999999996E-2</v>
      </c>
      <c r="AJ17" s="12">
        <f>1/1000*[1]CoreVPAExp!AH$126</f>
        <v>1.9857300000000001E-2</v>
      </c>
      <c r="AK17" s="12">
        <f>1/1000*[1]CoreVPAExp!AI$126</f>
        <v>3.2217300000000004E-2</v>
      </c>
      <c r="AL17" s="12">
        <f>1/1000*[1]CoreVPAExp!AJ$126</f>
        <v>1.3639E-2</v>
      </c>
      <c r="AM17" s="12">
        <f>1/1000*[1]CoreVPAExp!AK$126</f>
        <v>6.7536000000000002E-3</v>
      </c>
      <c r="AN17" s="12">
        <f>1/1000*[1]CoreVPAExp!AL$126</f>
        <v>1.53297E-2</v>
      </c>
      <c r="AO17" s="12">
        <f>1/1000*[1]CoreVPAExp!AM$126</f>
        <v>1.4242300000000001E-2</v>
      </c>
      <c r="AP17" s="12">
        <f>1/1000*[1]CoreVPAExp!AN$126</f>
        <v>1.5045600000000001E-2</v>
      </c>
      <c r="AQ17" s="12">
        <f>1/1000*[1]CoreVPAExp!AO$126</f>
        <v>1.9090599999999996E-2</v>
      </c>
      <c r="AR17" s="12">
        <f>1/1000*[1]CoreVPAExp!AP$126</f>
        <v>3.7438600000000002E-2</v>
      </c>
      <c r="AS17" s="12">
        <f>1/1000*[1]CoreVPAExp!AQ$126</f>
        <v>4.4492299999999999E-2</v>
      </c>
      <c r="AT17" s="432">
        <f>1/1000*[1]CoreVPAExp!AR$126</f>
        <v>4.2057600000000001E-2</v>
      </c>
      <c r="AU17" s="12">
        <f>1/1000*[1]CoreVPAExp!AS$126</f>
        <v>5.5748199999999998E-2</v>
      </c>
      <c r="AV17" s="12">
        <f>1/1000*[1]CoreVPAExp!AT$126</f>
        <v>9.4092000000000009E-2</v>
      </c>
      <c r="AW17" s="12">
        <f>1/1000*[1]CoreVPAExp!AU$126</f>
        <v>7.8586799999999998E-2</v>
      </c>
      <c r="AX17" s="12">
        <f>1/1000*[1]CoreVPAExp!AV$126</f>
        <v>9.1513400000000009E-2</v>
      </c>
      <c r="AY17" s="12">
        <f>1/1000*[1]CoreVPAExp!AW$126</f>
        <v>0</v>
      </c>
      <c r="AZ17" s="12">
        <f>1/1000*[1]CoreVPAExp!AX$126</f>
        <v>0</v>
      </c>
      <c r="BA17" s="12">
        <f>1/1000*[1]CoreVPAExp!AY$126</f>
        <v>0</v>
      </c>
      <c r="BB17" s="12">
        <f>1/1000*[1]CoreVPAExp!AZ$126</f>
        <v>0</v>
      </c>
      <c r="BC17" s="11">
        <f>1/1000*[1]CoreVPAExp!BA$126</f>
        <v>0</v>
      </c>
      <c r="BD17" s="307"/>
    </row>
    <row r="18" spans="2:56">
      <c r="B18" s="5" t="s">
        <v>57</v>
      </c>
      <c r="C18" s="154">
        <f>1/$A$1*[1]CoreVPAExp!$B$132</f>
        <v>9.6312321388E-2</v>
      </c>
      <c r="D18" s="155">
        <f>1/$A$1*[1]CoreVPAExp!$C$132</f>
        <v>0.14362125028</v>
      </c>
      <c r="E18" s="155">
        <f>1/$A$1*[1]CoreVPAExp!$D$132</f>
        <v>0.18401746779999997</v>
      </c>
      <c r="F18" s="155">
        <f>1/$A$1*[1]CoreVPAExp!$E$132</f>
        <v>0.25409075658666669</v>
      </c>
      <c r="G18" s="155">
        <f>1/$A$1*[1]CoreVPAExp!$F$132</f>
        <v>0.51680050701999991</v>
      </c>
      <c r="H18" s="155">
        <f>1/$A$1*[1]CoreVPAExp!$G$132</f>
        <v>0.5307026588</v>
      </c>
      <c r="I18" s="155">
        <f>1/$A$1*[1]CoreVPAExp!$H$132</f>
        <v>0.4063080745</v>
      </c>
      <c r="J18" s="156">
        <f>1/$A$1*[1]CoreVPAExp!$I$132</f>
        <v>0.30386494254000002</v>
      </c>
      <c r="K18" s="156">
        <f>1/$A$1*[1]CoreVPAExp!$J$132</f>
        <v>0.16568048572000002</v>
      </c>
      <c r="L18" s="156">
        <f>1/$A$1*[1]CoreVPAExp!K$132</f>
        <v>0.1797918349</v>
      </c>
      <c r="M18" s="155">
        <f>1/$A$1*[1]CoreVPAExp!L$132</f>
        <v>0.26641097448000001</v>
      </c>
      <c r="N18" s="155">
        <f>1/$A$1*[1]CoreVPAExp!M$132</f>
        <v>0.32029200128000002</v>
      </c>
      <c r="O18" s="155">
        <f>1/$A$1*[1]CoreVPAExp!N$132</f>
        <v>0.31254078237999999</v>
      </c>
      <c r="P18" s="155">
        <f>1/$A$1*[1]CoreVPAExp!O$132</f>
        <v>0.39355691885999999</v>
      </c>
      <c r="Q18" s="155">
        <f>1/$A$1*[1]CoreVPAExp!P$132</f>
        <v>0.55968284305999993</v>
      </c>
      <c r="R18" s="155">
        <f>1/$A$1*[1]CoreVPAExp!Q$132</f>
        <v>0.65678033948000003</v>
      </c>
      <c r="S18" s="96">
        <f>1/$A$1*[1]CoreVPAExp!R$132</f>
        <v>0.91589376227999997</v>
      </c>
      <c r="T18" s="155">
        <f>1/$A$1*[1]CoreVPAExp!S$132</f>
        <v>0.90488539309999982</v>
      </c>
      <c r="U18" s="155">
        <f>1/$A$1*[1]CoreVPAExp!T$132</f>
        <v>1.2269007666199998</v>
      </c>
      <c r="V18" s="155">
        <f>1/$A$1*[1]CoreVPAExp!U$132</f>
        <v>1.7006105871400001</v>
      </c>
      <c r="W18" s="155">
        <f>1/$A$1*[1]CoreVPAExp!V$132</f>
        <v>1.9386301382000002</v>
      </c>
      <c r="X18" s="155">
        <f>1/$A$1*[1]CoreVPAExp!W$132</f>
        <v>0</v>
      </c>
      <c r="Y18" s="155">
        <f>1/$A$1*[1]CoreVPAExp!X$132</f>
        <v>0</v>
      </c>
      <c r="Z18" s="155">
        <f>1/$A$1*[1]CoreVPAExp!Y$132</f>
        <v>0</v>
      </c>
      <c r="AA18" s="155">
        <f>1/$A$1*[1]CoreVPAExp!Z$132</f>
        <v>0</v>
      </c>
      <c r="AB18" s="157">
        <f>1/$A$1*[1]CoreVPAExp!AA$132</f>
        <v>0</v>
      </c>
      <c r="AC18" s="294"/>
      <c r="AD18" s="73">
        <f>1/1000*[1]CoreVPAExp!AB$132</f>
        <v>6.1082000000000003E-3</v>
      </c>
      <c r="AE18" s="12">
        <f>1/1000*[1]CoreVPAExp!AC$132</f>
        <v>5.7810000000000005E-3</v>
      </c>
      <c r="AF18" s="12">
        <f>1/1000*[1]CoreVPAExp!AD$132</f>
        <v>7.5919999999999989E-3</v>
      </c>
      <c r="AG18" s="12">
        <f>1/1000*[1]CoreVPAExp!AE$132</f>
        <v>1.39475E-2</v>
      </c>
      <c r="AH18" s="12">
        <f>1/1000*[1]CoreVPAExp!AF$132</f>
        <v>3.2199999999999999E-2</v>
      </c>
      <c r="AI18" s="12">
        <f>1/1000*[1]CoreVPAExp!AG$132</f>
        <v>3.3467400000000001E-2</v>
      </c>
      <c r="AJ18" s="12">
        <f>1/1000*[1]CoreVPAExp!AH$132</f>
        <v>2.4645499999999997E-2</v>
      </c>
      <c r="AK18" s="12">
        <f>1/1000*[1]CoreVPAExp!AI$132</f>
        <v>2.7825699999999998E-2</v>
      </c>
      <c r="AL18" s="12">
        <f>1/1000*[1]CoreVPAExp!AJ$132</f>
        <v>1.4751E-2</v>
      </c>
      <c r="AM18" s="12">
        <f>1/1000*[1]CoreVPAExp!AK$132</f>
        <v>1.07241E-2</v>
      </c>
      <c r="AN18" s="12">
        <f>1/1000*[1]CoreVPAExp!AL$132</f>
        <v>1.9410699999999999E-2</v>
      </c>
      <c r="AO18" s="12">
        <f>1/1000*[1]CoreVPAExp!AM$132</f>
        <v>2.4868600000000001E-2</v>
      </c>
      <c r="AP18" s="12">
        <f>1/1000*[1]CoreVPAExp!AN$132</f>
        <v>2.1872099999999998E-2</v>
      </c>
      <c r="AQ18" s="12">
        <f>1/1000*[1]CoreVPAExp!AO$132</f>
        <v>2.8492599999999996E-2</v>
      </c>
      <c r="AR18" s="12">
        <f>1/1000*[1]CoreVPAExp!AP$132</f>
        <v>4.4370599999999996E-2</v>
      </c>
      <c r="AS18" s="12">
        <f>1/1000*[1]CoreVPAExp!AQ$132</f>
        <v>4.0102600000000002E-2</v>
      </c>
      <c r="AT18" s="432">
        <f>1/1000*[1]CoreVPAExp!AR$132</f>
        <v>5.28104E-2</v>
      </c>
      <c r="AU18" s="12">
        <f>1/1000*[1]CoreVPAExp!AS$132</f>
        <v>6.0117900000000002E-2</v>
      </c>
      <c r="AV18" s="12">
        <f>1/1000*[1]CoreVPAExp!AT$132</f>
        <v>9.9044899999999991E-2</v>
      </c>
      <c r="AW18" s="12">
        <f>1/1000*[1]CoreVPAExp!AU$132</f>
        <v>0.11719919999999999</v>
      </c>
      <c r="AX18" s="12">
        <f>1/1000*[1]CoreVPAExp!AV$132</f>
        <v>0.1392988</v>
      </c>
      <c r="AY18" s="12">
        <f>1/1000*[1]CoreVPAExp!AW$132</f>
        <v>0</v>
      </c>
      <c r="AZ18" s="12">
        <f>1/1000*[1]CoreVPAExp!AX$132</f>
        <v>0</v>
      </c>
      <c r="BA18" s="12">
        <f>1/1000*[1]CoreVPAExp!AY$132</f>
        <v>0</v>
      </c>
      <c r="BB18" s="12">
        <f>1/1000*[1]CoreVPAExp!AZ$132</f>
        <v>0</v>
      </c>
      <c r="BC18" s="11">
        <f>1/1000*[1]CoreVPAExp!BA$132</f>
        <v>0</v>
      </c>
      <c r="BD18" s="307"/>
    </row>
    <row r="19" spans="2:56">
      <c r="B19" s="5" t="s">
        <v>50</v>
      </c>
      <c r="C19" s="49">
        <f>1/$A$1*[1]CoreVPAExp!$B$160</f>
        <v>0.10329133</v>
      </c>
      <c r="D19" s="12">
        <f>1/$A$1*[1]CoreVPAExp!$C$160</f>
        <v>8.7313079999999987E-2</v>
      </c>
      <c r="E19" s="12">
        <f>1/$A$1*[1]CoreVPAExp!$D$160</f>
        <v>0.10808981224</v>
      </c>
      <c r="F19" s="12">
        <f>1/$A$1*[1]CoreVPAExp!$E$160</f>
        <v>0.12638595327333332</v>
      </c>
      <c r="G19" s="12">
        <f>1/$A$1*[1]CoreVPAExp!$F$160</f>
        <v>0.14966840000000001</v>
      </c>
      <c r="H19" s="12">
        <f>1/$A$1*[1]CoreVPAExp!$G$160</f>
        <v>0.16752393999999998</v>
      </c>
      <c r="I19" s="12">
        <f>1/$A$1*[1]CoreVPAExp!$H$160</f>
        <v>9.0757749428000009E-2</v>
      </c>
      <c r="J19" s="39">
        <f>1/$A$1*[1]CoreVPAExp!$I$160</f>
        <v>8.8172732680000004E-2</v>
      </c>
      <c r="K19" s="39">
        <f>1/$A$1*[1]CoreVPAExp!$J$160</f>
        <v>7.8098456000000011E-2</v>
      </c>
      <c r="L19" s="39">
        <f>1/$A$1*[1]CoreVPAExp!K$160</f>
        <v>7.9824154880000012E-2</v>
      </c>
      <c r="M19" s="12">
        <f>1/$A$1*[1]CoreVPAExp!L$160</f>
        <v>8.4063839999999987E-2</v>
      </c>
      <c r="N19" s="12">
        <f>1/$A$1*[1]CoreVPAExp!M$160</f>
        <v>7.5056100000000001E-2</v>
      </c>
      <c r="O19" s="12">
        <f>1/$A$1*[1]CoreVPAExp!N$160</f>
        <v>7.1501849199999995E-2</v>
      </c>
      <c r="P19" s="12">
        <f>1/$A$1*[1]CoreVPAExp!O$160</f>
        <v>7.9201422939999988E-2</v>
      </c>
      <c r="Q19" s="12">
        <f>1/$A$1*[1]CoreVPAExp!P$160</f>
        <v>0.10368057999999999</v>
      </c>
      <c r="R19" s="12">
        <f>1/$A$1*[1]CoreVPAExp!Q$160</f>
        <v>0.14241166</v>
      </c>
      <c r="S19" s="14">
        <f>1/$A$1*[1]CoreVPAExp!R$160</f>
        <v>0.17345278</v>
      </c>
      <c r="T19" s="12">
        <f>1/$A$1*[1]CoreVPAExp!S$160</f>
        <v>0.24088796000000001</v>
      </c>
      <c r="U19" s="12">
        <f>1/$A$1*[1]CoreVPAExp!T$160</f>
        <v>0.36997084000000002</v>
      </c>
      <c r="V19" s="12">
        <f>1/$A$1*[1]CoreVPAExp!U$160</f>
        <v>0.4072886148</v>
      </c>
      <c r="W19" s="12">
        <f>1/$A$1*[1]CoreVPAExp!V$160</f>
        <v>0.39095274225999999</v>
      </c>
      <c r="X19" s="12">
        <f>1/$A$1*[1]CoreVPAExp!W$160</f>
        <v>0</v>
      </c>
      <c r="Y19" s="12">
        <f>1/$A$1*[1]CoreVPAExp!X$160</f>
        <v>0</v>
      </c>
      <c r="Z19" s="12">
        <f>1/$A$1*[1]CoreVPAExp!Y$160</f>
        <v>0</v>
      </c>
      <c r="AA19" s="12">
        <f>1/$A$1*[1]CoreVPAExp!Z$160</f>
        <v>0</v>
      </c>
      <c r="AB19" s="11">
        <f>1/$A$1*[1]CoreVPAExp!AA$160</f>
        <v>0</v>
      </c>
      <c r="AC19" s="301"/>
      <c r="AD19" s="73">
        <f>1/1000*[1]CoreVPAExp!AB$160</f>
        <v>6.0276999999999996E-3</v>
      </c>
      <c r="AE19" s="12">
        <f>1/1000*[1]CoreVPAExp!AC$160</f>
        <v>4.6521000000000002E-3</v>
      </c>
      <c r="AF19" s="12">
        <f>1/1000*[1]CoreVPAExp!AD$160</f>
        <v>5.1735000000000001E-3</v>
      </c>
      <c r="AG19" s="12">
        <f>1/1000*[1]CoreVPAExp!AE$160</f>
        <v>7.0124000000000002E-3</v>
      </c>
      <c r="AH19" s="12">
        <f>1/1000*[1]CoreVPAExp!AF$160</f>
        <v>9.1086999999999991E-3</v>
      </c>
      <c r="AI19" s="12">
        <f>1/1000*[1]CoreVPAExp!AG$160</f>
        <v>1.0571399999999998E-2</v>
      </c>
      <c r="AJ19" s="12">
        <f>1/1000*[1]CoreVPAExp!AH$160</f>
        <v>5.9747000000000003E-3</v>
      </c>
      <c r="AK19" s="12">
        <f>1/1000*[1]CoreVPAExp!AI$160</f>
        <v>8.4903999999999986E-3</v>
      </c>
      <c r="AL19" s="12">
        <f>1/1000*[1]CoreVPAExp!AJ$160</f>
        <v>7.0009999999999994E-3</v>
      </c>
      <c r="AM19" s="12">
        <f>1/1000*[1]CoreVPAExp!AK$160</f>
        <v>5.2599000000000014E-3</v>
      </c>
      <c r="AN19" s="12">
        <f>1/1000*[1]CoreVPAExp!AL$160</f>
        <v>6.2943999999999995E-3</v>
      </c>
      <c r="AO19" s="12">
        <f>1/1000*[1]CoreVPAExp!AM$160</f>
        <v>6.2441999999999992E-3</v>
      </c>
      <c r="AP19" s="12">
        <f>1/1000*[1]CoreVPAExp!AN$160</f>
        <v>5.6331000000000003E-3</v>
      </c>
      <c r="AQ19" s="12">
        <f>1/1000*[1]CoreVPAExp!AO$160</f>
        <v>6.8279999999999999E-3</v>
      </c>
      <c r="AR19" s="12">
        <f>1/1000*[1]CoreVPAExp!AP$160</f>
        <v>9.1845E-3</v>
      </c>
      <c r="AS19" s="12">
        <f>1/1000*[1]CoreVPAExp!AQ$160</f>
        <v>9.5055000000000001E-3</v>
      </c>
      <c r="AT19" s="432">
        <f>1/1000*[1]CoreVPAExp!AR$160</f>
        <v>1.0665900000000001E-2</v>
      </c>
      <c r="AU19" s="12">
        <f>1/1000*[1]CoreVPAExp!AS$160</f>
        <v>1.5651099999999998E-2</v>
      </c>
      <c r="AV19" s="12">
        <f>1/1000*[1]CoreVPAExp!AT$160</f>
        <v>2.8137199999999998E-2</v>
      </c>
      <c r="AW19" s="12">
        <f>1/1000*[1]CoreVPAExp!AU$160</f>
        <v>2.6573599999999996E-2</v>
      </c>
      <c r="AX19" s="12">
        <f>1/1000*[1]CoreVPAExp!AV$160</f>
        <v>2.6132199999999998E-2</v>
      </c>
      <c r="AY19" s="12">
        <f>1/1000*[1]CoreVPAExp!AW$160</f>
        <v>0</v>
      </c>
      <c r="AZ19" s="12">
        <f>1/1000*[1]CoreVPAExp!AX$160</f>
        <v>0</v>
      </c>
      <c r="BA19" s="12">
        <f>1/1000*[1]CoreVPAExp!AY$160</f>
        <v>0</v>
      </c>
      <c r="BB19" s="12">
        <f>1/1000*[1]CoreVPAExp!AZ$160</f>
        <v>0</v>
      </c>
      <c r="BC19" s="11">
        <f>1/1000*[1]CoreVPAExp!BA$160</f>
        <v>0</v>
      </c>
      <c r="BD19" s="307"/>
    </row>
    <row r="20" spans="2:56">
      <c r="B20" s="5" t="s">
        <v>25</v>
      </c>
      <c r="C20" s="154">
        <f>1/$A$1*[1]CoreVPAExp!$B$188</f>
        <v>0.33695535624000006</v>
      </c>
      <c r="D20" s="155">
        <f>1/$A$1*[1]CoreVPAExp!$C$188</f>
        <v>0.36789825506000001</v>
      </c>
      <c r="E20" s="155">
        <f>1/$A$1*[1]CoreVPAExp!$D$188</f>
        <v>0.33617237989999998</v>
      </c>
      <c r="F20" s="155">
        <f>1/$A$1*[1]CoreVPAExp!$E$188</f>
        <v>0.25389278617333333</v>
      </c>
      <c r="G20" s="155">
        <f>1/$A$1*[1]CoreVPAExp!$F$188</f>
        <v>0.44970323570399995</v>
      </c>
      <c r="H20" s="155">
        <f>1/$A$1*[1]CoreVPAExp!$G$188</f>
        <v>0.85661492741199996</v>
      </c>
      <c r="I20" s="155">
        <f>1/$A$1*[1]CoreVPAExp!$H$188</f>
        <v>1.0425919964479999</v>
      </c>
      <c r="J20" s="156">
        <f>1/$A$1*[1]CoreVPAExp!$I$188</f>
        <v>1.10707614</v>
      </c>
      <c r="K20" s="156">
        <f>1/$A$1*[1]CoreVPAExp!$J$188</f>
        <v>0.62649816000000003</v>
      </c>
      <c r="L20" s="156">
        <f>1/$A$1*[1]CoreVPAExp!K$188</f>
        <v>1.0885975859999999</v>
      </c>
      <c r="M20" s="155">
        <f>1/$A$1*[1]CoreVPAExp!L$188</f>
        <v>1.7666353742000001</v>
      </c>
      <c r="N20" s="155">
        <f>1/$A$1*[1]CoreVPAExp!M$188</f>
        <v>2.123330234</v>
      </c>
      <c r="O20" s="155">
        <f>1/$A$1*[1]CoreVPAExp!N$188</f>
        <v>1.9554083901199999</v>
      </c>
      <c r="P20" s="155">
        <f>1/$A$1*[1]CoreVPAExp!O$188</f>
        <v>1.9016113542599999</v>
      </c>
      <c r="Q20" s="155">
        <f>1/$A$1*[1]CoreVPAExp!P$188</f>
        <v>1.97539299482</v>
      </c>
      <c r="R20" s="155">
        <f>1/$A$1*[1]CoreVPAExp!Q$188</f>
        <v>1.9794137813399999</v>
      </c>
      <c r="S20" s="96">
        <f>1/$A$1*[1]CoreVPAExp!R$188</f>
        <v>1.87042215776</v>
      </c>
      <c r="T20" s="155">
        <f>1/$A$1*[1]CoreVPAExp!S$188</f>
        <v>1.39893029452</v>
      </c>
      <c r="U20" s="155">
        <f>1/$A$1*[1]CoreVPAExp!T$188</f>
        <v>0.67769522997999998</v>
      </c>
      <c r="V20" s="155">
        <f>1/$A$1*[1]CoreVPAExp!U$188</f>
        <v>1.0973015429599999</v>
      </c>
      <c r="W20" s="155">
        <f>1/$A$1*[1]CoreVPAExp!V$188</f>
        <v>1.2485748293799999</v>
      </c>
      <c r="X20" s="155">
        <f>1/$A$1*[1]CoreVPAExp!W$188</f>
        <v>0</v>
      </c>
      <c r="Y20" s="155">
        <f>1/$A$1*[1]CoreVPAExp!X$188</f>
        <v>0</v>
      </c>
      <c r="Z20" s="155">
        <f>1/$A$1*[1]CoreVPAExp!Y$188</f>
        <v>0</v>
      </c>
      <c r="AA20" s="155">
        <f>1/$A$1*[1]CoreVPAExp!Z$188</f>
        <v>0</v>
      </c>
      <c r="AB20" s="157">
        <f>1/$A$1*[1]CoreVPAExp!AA$188</f>
        <v>0</v>
      </c>
      <c r="AC20" s="294"/>
      <c r="AD20" s="73">
        <f>1/1000*[1]CoreVPAExp!AB$188</f>
        <v>1.4510300000000002E-2</v>
      </c>
      <c r="AE20" s="12">
        <f>1/1000*[1]CoreVPAExp!AC$188</f>
        <v>1.39697E-2</v>
      </c>
      <c r="AF20" s="12">
        <f>1/1000*[1]CoreVPAExp!AD$188</f>
        <v>1.3265300000000001E-2</v>
      </c>
      <c r="AG20" s="12">
        <f>1/1000*[1]CoreVPAExp!AE$188</f>
        <v>1.4092999999999998E-2</v>
      </c>
      <c r="AH20" s="12">
        <f>1/1000*[1]CoreVPAExp!AF$188</f>
        <v>2.0076300000000002E-2</v>
      </c>
      <c r="AI20" s="12">
        <f>1/1000*[1]CoreVPAExp!AG$188</f>
        <v>3.3683499999999998E-2</v>
      </c>
      <c r="AJ20" s="12">
        <f>1/1000*[1]CoreVPAExp!AH$188</f>
        <v>3.5703599999999995E-2</v>
      </c>
      <c r="AK20" s="12">
        <f>1/1000*[1]CoreVPAExp!AI$188</f>
        <v>7.3050500000000004E-2</v>
      </c>
      <c r="AL20" s="12">
        <f>1/1000*[1]CoreVPAExp!AJ$188</f>
        <v>3.5372799999999996E-2</v>
      </c>
      <c r="AM20" s="12">
        <f>1/1000*[1]CoreVPAExp!AK$188</f>
        <v>3.5894599999999999E-2</v>
      </c>
      <c r="AN20" s="12">
        <f>1/1000*[1]CoreVPAExp!AL$188</f>
        <v>8.3607799999999996E-2</v>
      </c>
      <c r="AO20" s="12">
        <f>1/1000*[1]CoreVPAExp!AM$188</f>
        <v>0.116673</v>
      </c>
      <c r="AP20" s="12">
        <f>1/1000*[1]CoreVPAExp!AN$188</f>
        <v>7.0894499999999999E-2</v>
      </c>
      <c r="AQ20" s="12">
        <f>1/1000*[1]CoreVPAExp!AO$188</f>
        <v>8.1287100000000001E-2</v>
      </c>
      <c r="AR20" s="12">
        <f>1/1000*[1]CoreVPAExp!AP$188</f>
        <v>9.5656099999999994E-2</v>
      </c>
      <c r="AS20" s="12">
        <f>1/1000*[1]CoreVPAExp!AQ$188</f>
        <v>6.681899999999999E-2</v>
      </c>
      <c r="AT20" s="432">
        <f>1/1000*[1]CoreVPAExp!AR$188</f>
        <v>6.11026E-2</v>
      </c>
      <c r="AU20" s="12">
        <f>1/1000*[1]CoreVPAExp!AS$188</f>
        <v>7.1201600000000004E-2</v>
      </c>
      <c r="AV20" s="12">
        <f>1/1000*[1]CoreVPAExp!AT$188</f>
        <v>6.39242E-2</v>
      </c>
      <c r="AW20" s="12">
        <f>1/1000*[1]CoreVPAExp!AU$188</f>
        <v>7.3866899999999999E-2</v>
      </c>
      <c r="AX20" s="12">
        <f>1/1000*[1]CoreVPAExp!AV$188</f>
        <v>8.4669599999999998E-2</v>
      </c>
      <c r="AY20" s="12">
        <f>1/1000*[1]CoreVPAExp!AW$188</f>
        <v>0</v>
      </c>
      <c r="AZ20" s="12">
        <f>1/1000*[1]CoreVPAExp!AX$188</f>
        <v>0</v>
      </c>
      <c r="BA20" s="12">
        <f>1/1000*[1]CoreVPAExp!AY$188</f>
        <v>0</v>
      </c>
      <c r="BB20" s="12">
        <f>1/1000*[1]CoreVPAExp!AZ$188</f>
        <v>0</v>
      </c>
      <c r="BC20" s="11">
        <f>1/1000*[1]CoreVPAExp!BA$188</f>
        <v>0</v>
      </c>
      <c r="BD20" s="307"/>
    </row>
    <row r="21" spans="2:56">
      <c r="B21" s="5" t="s">
        <v>46</v>
      </c>
      <c r="C21" s="49">
        <f>1/$A$1*[1]CoreVPAExp!$B$193</f>
        <v>0</v>
      </c>
      <c r="D21" s="12">
        <f>1/$A$1*[1]CoreVPAExp!$C$193</f>
        <v>7.314E-4</v>
      </c>
      <c r="E21" s="12">
        <f>1/$A$1*[1]CoreVPAExp!$D$193</f>
        <v>5.21352E-2</v>
      </c>
      <c r="F21" s="12">
        <f>1/$A$1*[1]CoreVPAExp!$E$193</f>
        <v>1.4710799999999998E-3</v>
      </c>
      <c r="G21" s="12">
        <f>1/$A$1*[1]CoreVPAExp!$F$193</f>
        <v>1.5156999999999998E-3</v>
      </c>
      <c r="H21" s="12">
        <f>1/$A$1*[1]CoreVPAExp!$G$193</f>
        <v>1.3109999999999999E-3</v>
      </c>
      <c r="I21" s="12">
        <f>1/$A$1*[1]CoreVPAExp!$H$193</f>
        <v>3.2268999999999996E-3</v>
      </c>
      <c r="J21" s="39">
        <f>1/$A$1*[1]CoreVPAExp!$I$193</f>
        <v>4.163E-3</v>
      </c>
      <c r="K21" s="39">
        <f>1/$A$1*[1]CoreVPAExp!$J$193</f>
        <v>2.5647115999999997E-3</v>
      </c>
      <c r="L21" s="39">
        <f>1/$A$1*[1]CoreVPAExp!K$193</f>
        <v>3.1313999999999999E-3</v>
      </c>
      <c r="M21" s="12">
        <f>1/$A$1*[1]CoreVPAExp!L$193</f>
        <v>1.0671599999999998E-2</v>
      </c>
      <c r="N21" s="12">
        <f>1/$A$1*[1]CoreVPAExp!M$193</f>
        <v>1.0846539999999998E-2</v>
      </c>
      <c r="O21" s="12">
        <f>1/$A$1*[1]CoreVPAExp!N$193</f>
        <v>3.0027199999999997E-2</v>
      </c>
      <c r="P21" s="12">
        <f>1/$A$1*[1]CoreVPAExp!O$193</f>
        <v>3.9491299999999993E-2</v>
      </c>
      <c r="Q21" s="12">
        <f>1/$A$1*[1]CoreVPAExp!P$193</f>
        <v>4.8055439999999991E-2</v>
      </c>
      <c r="R21" s="12">
        <f>1/$A$1*[1]CoreVPAExp!Q$193</f>
        <v>0.14574563999999998</v>
      </c>
      <c r="S21" s="14">
        <f>1/$A$1*[1]CoreVPAExp!R$193</f>
        <v>0.39147257999999996</v>
      </c>
      <c r="T21" s="12">
        <f>1/$A$1*[1]CoreVPAExp!S$193</f>
        <v>0.63068815938</v>
      </c>
      <c r="U21" s="12">
        <f>1/$A$1*[1]CoreVPAExp!T$193</f>
        <v>0.11294040763999999</v>
      </c>
      <c r="V21" s="12">
        <f>1/$A$1*[1]CoreVPAExp!U$193</f>
        <v>0.18989453740000001</v>
      </c>
      <c r="W21" s="12">
        <f>1/$A$1*[1]CoreVPAExp!V$193</f>
        <v>0.39085411640000001</v>
      </c>
      <c r="X21" s="12">
        <f>1/$A$1*[1]CoreVPAExp!W$193</f>
        <v>0</v>
      </c>
      <c r="Y21" s="12">
        <f>1/$A$1*[1]CoreVPAExp!X$193</f>
        <v>0</v>
      </c>
      <c r="Z21" s="12">
        <f>1/$A$1*[1]CoreVPAExp!Y$193</f>
        <v>0</v>
      </c>
      <c r="AA21" s="12">
        <f>1/$A$1*[1]CoreVPAExp!Z$193</f>
        <v>0</v>
      </c>
      <c r="AB21" s="11">
        <f>1/$A$1*[1]CoreVPAExp!AA$193</f>
        <v>0</v>
      </c>
      <c r="AC21" s="301"/>
      <c r="AD21" s="73">
        <f>1/1000*[1]CoreVPAExp!AB$193</f>
        <v>0</v>
      </c>
      <c r="AE21" s="12">
        <f>1/1000*[1]CoreVPAExp!AC$193</f>
        <v>8.3499999999999997E-5</v>
      </c>
      <c r="AF21" s="12">
        <f>1/1000*[1]CoreVPAExp!AD$193</f>
        <v>8.8319999999999989E-4</v>
      </c>
      <c r="AG21" s="12">
        <f>1/1000*[1]CoreVPAExp!AE$193</f>
        <v>1.5989999999999998E-4</v>
      </c>
      <c r="AH21" s="12">
        <f>1/1000*[1]CoreVPAExp!AF$193</f>
        <v>1.8189999999999998E-4</v>
      </c>
      <c r="AI21" s="12">
        <f>1/1000*[1]CoreVPAExp!AG$193</f>
        <v>1.8579999999999999E-4</v>
      </c>
      <c r="AJ21" s="12">
        <f>1/1000*[1]CoreVPAExp!AH$193</f>
        <v>4.1449999999999999E-4</v>
      </c>
      <c r="AK21" s="12">
        <f>1/1000*[1]CoreVPAExp!AI$193</f>
        <v>7.1880000000000002E-4</v>
      </c>
      <c r="AL21" s="12">
        <f>1/1000*[1]CoreVPAExp!AJ$193</f>
        <v>5.6760000000000003E-4</v>
      </c>
      <c r="AM21" s="12">
        <f>1/1000*[1]CoreVPAExp!AK$193</f>
        <v>4.0119999999999999E-4</v>
      </c>
      <c r="AN21" s="12">
        <f>1/1000*[1]CoreVPAExp!AL$193</f>
        <v>1.487E-3</v>
      </c>
      <c r="AO21" s="12">
        <f>1/1000*[1]CoreVPAExp!AM$193</f>
        <v>2.0139999999999997E-3</v>
      </c>
      <c r="AP21" s="12">
        <f>1/1000*[1]CoreVPAExp!AN$193</f>
        <v>3.8118999999999996E-3</v>
      </c>
      <c r="AQ21" s="12">
        <f>1/1000*[1]CoreVPAExp!AO$193</f>
        <v>4.2820999999999996E-3</v>
      </c>
      <c r="AR21" s="12">
        <f>1/1000*[1]CoreVPAExp!AP$193</f>
        <v>6.0466999999999995E-3</v>
      </c>
      <c r="AS21" s="12">
        <f>1/1000*[1]CoreVPAExp!AQ$193</f>
        <v>8.7818000000000011E-3</v>
      </c>
      <c r="AT21" s="432">
        <f>1/1000*[1]CoreVPAExp!AR$193</f>
        <v>2.1539599999999996E-2</v>
      </c>
      <c r="AU21" s="12">
        <f>1/1000*[1]CoreVPAExp!AS$193</f>
        <v>3.19773E-2</v>
      </c>
      <c r="AV21" s="12">
        <f>1/1000*[1]CoreVPAExp!AT$193</f>
        <v>1.3157799999999999E-2</v>
      </c>
      <c r="AW21" s="12">
        <f>1/1000*[1]CoreVPAExp!AU$193</f>
        <v>1.33662E-2</v>
      </c>
      <c r="AX21" s="12">
        <f>1/1000*[1]CoreVPAExp!AV$193</f>
        <v>1.8896799999999998E-2</v>
      </c>
      <c r="AY21" s="12">
        <f>1/1000*[1]CoreVPAExp!AW$193</f>
        <v>0</v>
      </c>
      <c r="AZ21" s="12">
        <f>1/1000*[1]CoreVPAExp!AX$193</f>
        <v>0</v>
      </c>
      <c r="BA21" s="12">
        <f>1/1000*[1]CoreVPAExp!AY$193</f>
        <v>0</v>
      </c>
      <c r="BB21" s="12">
        <f>1/1000*[1]CoreVPAExp!AZ$193</f>
        <v>0</v>
      </c>
      <c r="BC21" s="11">
        <f>1/1000*[1]CoreVPAExp!BA$193</f>
        <v>0</v>
      </c>
      <c r="BD21" s="307"/>
    </row>
    <row r="22" spans="2:56">
      <c r="B22" s="450" t="s">
        <v>27</v>
      </c>
      <c r="C22" s="49">
        <f>1/$A$1*[1]CoreVPAExp!$B$225</f>
        <v>1.6997839999999997E-2</v>
      </c>
      <c r="D22" s="12">
        <f>1/$A$1*[1]CoreVPAExp!$C$225</f>
        <v>3.5497279999999999E-2</v>
      </c>
      <c r="E22" s="12">
        <f>1/$A$1*[1]CoreVPAExp!$D$225</f>
        <v>3.6782620000000002E-2</v>
      </c>
      <c r="F22" s="12">
        <f>1/$A$1*[1]CoreVPAExp!$E$225</f>
        <v>8.9717333333333329E-2</v>
      </c>
      <c r="G22" s="12">
        <f>1/$A$1*[1]CoreVPAExp!$F$225</f>
        <v>0.27021185999999997</v>
      </c>
      <c r="H22" s="12">
        <f>1/$A$1*[1]CoreVPAExp!$G$225</f>
        <v>0.26684859999999999</v>
      </c>
      <c r="I22" s="12">
        <f>1/$A$1*[1]CoreVPAExp!$H$225</f>
        <v>6.8616279999999988E-2</v>
      </c>
      <c r="J22" s="39">
        <f>1/$A$1*[1]CoreVPAExp!$I$225</f>
        <v>0.1407699</v>
      </c>
      <c r="K22" s="39">
        <f>1/$A$1*[1]CoreVPAExp!$J$225</f>
        <v>7.4527063699999993E-2</v>
      </c>
      <c r="L22" s="39">
        <f>1/$A$1*[1]CoreVPAExp!K$225</f>
        <v>0.14069853999999998</v>
      </c>
      <c r="M22" s="12">
        <f>1/$A$1*[1]CoreVPAExp!L$225</f>
        <v>0.1067505</v>
      </c>
      <c r="N22" s="12">
        <f>1/$A$1*[1]CoreVPAExp!M$225</f>
        <v>0.10729732</v>
      </c>
      <c r="O22" s="12">
        <f>1/$A$1*[1]CoreVPAExp!N$225</f>
        <v>0.15170565999999999</v>
      </c>
      <c r="P22" s="12">
        <f>1/$A$1*[1]CoreVPAExp!O$225</f>
        <v>0.12951422076799998</v>
      </c>
      <c r="Q22" s="12">
        <f>1/$A$1*[1]CoreVPAExp!P$225</f>
        <v>9.0879419999999989E-2</v>
      </c>
      <c r="R22" s="12">
        <f>1/$A$1*[1]CoreVPAExp!Q$225</f>
        <v>4.0862819999999994E-2</v>
      </c>
      <c r="S22" s="14">
        <f>1/$A$1*[1]CoreVPAExp!R$225</f>
        <v>6.6764560000000001E-2</v>
      </c>
      <c r="T22" s="12">
        <f>1/$A$1*[1]CoreVPAExp!S$225</f>
        <v>1.44203E-2</v>
      </c>
      <c r="U22" s="12">
        <f>1/$A$1*[1]CoreVPAExp!T$225</f>
        <v>1.0765140000000001E-2</v>
      </c>
      <c r="V22" s="12">
        <f>1/$A$1*[1]CoreVPAExp!U$225</f>
        <v>1.9959799999999996E-3</v>
      </c>
      <c r="W22" s="12">
        <f>1/$A$1*[1]CoreVPAExp!V$225</f>
        <v>2.7935700000000001E-2</v>
      </c>
      <c r="X22" s="12">
        <f>1/$A$1*[1]CoreVPAExp!W$225</f>
        <v>0</v>
      </c>
      <c r="Y22" s="12">
        <f>1/$A$1*[1]CoreVPAExp!X$225</f>
        <v>0</v>
      </c>
      <c r="Z22" s="12">
        <f>1/$A$1*[1]CoreVPAExp!Y$225</f>
        <v>0</v>
      </c>
      <c r="AA22" s="12">
        <f>1/$A$1*[1]CoreVPAExp!Z$225</f>
        <v>0</v>
      </c>
      <c r="AB22" s="11">
        <f>1/$A$1*[1]CoreVPAExp!AA$225</f>
        <v>0</v>
      </c>
      <c r="AC22" s="4"/>
      <c r="AD22" s="73">
        <f>1/1000*[1]CoreVPAExp!AB$225</f>
        <v>3.2459999999999998E-4</v>
      </c>
      <c r="AE22" s="12">
        <f>1/1000*[1]CoreVPAExp!AC$225</f>
        <v>5.8390000000000004E-4</v>
      </c>
      <c r="AF22" s="12">
        <f>1/1000*[1]CoreVPAExp!AD$225</f>
        <v>6.1230000000000008E-4</v>
      </c>
      <c r="AG22" s="12">
        <f>1/1000*[1]CoreVPAExp!AE$225</f>
        <v>3.1676999999999999E-3</v>
      </c>
      <c r="AH22" s="12">
        <f>1/1000*[1]CoreVPAExp!AF$225</f>
        <v>6.5952000000000007E-3</v>
      </c>
      <c r="AI22" s="12">
        <f>1/1000*[1]CoreVPAExp!AG$225</f>
        <v>8.8708999999999993E-3</v>
      </c>
      <c r="AJ22" s="12">
        <f>1/1000*[1]CoreVPAExp!AH$225</f>
        <v>2.0667000000000003E-3</v>
      </c>
      <c r="AK22" s="12">
        <f>1/1000*[1]CoreVPAExp!AI$225</f>
        <v>1.0364E-2</v>
      </c>
      <c r="AL22" s="12">
        <f>1/1000*[1]CoreVPAExp!AJ$225</f>
        <v>3.4214000000000002E-3</v>
      </c>
      <c r="AM22" s="12">
        <f>1/1000*[1]CoreVPAExp!AK$225</f>
        <v>4.0994000000000004E-3</v>
      </c>
      <c r="AN22" s="12">
        <f>1/1000*[1]CoreVPAExp!AL$225</f>
        <v>4.9003999999999992E-3</v>
      </c>
      <c r="AO22" s="12">
        <f>1/1000*[1]CoreVPAExp!AM$225</f>
        <v>5.5147E-3</v>
      </c>
      <c r="AP22" s="12">
        <f>1/1000*[1]CoreVPAExp!AN$225</f>
        <v>5.1863000000000005E-3</v>
      </c>
      <c r="AQ22" s="12">
        <f>1/1000*[1]CoreVPAExp!AO$225</f>
        <v>5.6445999999999996E-3</v>
      </c>
      <c r="AR22" s="12">
        <f>1/1000*[1]CoreVPAExp!AP$225</f>
        <v>4.7947999999999992E-3</v>
      </c>
      <c r="AS22" s="12">
        <f>1/1000*[1]CoreVPAExp!AQ$225</f>
        <v>2.1274000000000002E-3</v>
      </c>
      <c r="AT22" s="432">
        <f>1/1000*[1]CoreVPAExp!AR$225</f>
        <v>3.0579000000000001E-3</v>
      </c>
      <c r="AU22" s="12">
        <f>1/1000*[1]CoreVPAExp!AS$225</f>
        <v>7.582E-4</v>
      </c>
      <c r="AV22" s="12">
        <f>1/1000*[1]CoreVPAExp!AT$225</f>
        <v>8.3350000000000004E-4</v>
      </c>
      <c r="AW22" s="12">
        <f>1/1000*[1]CoreVPAExp!AU$225</f>
        <v>9.3499999999999982E-5</v>
      </c>
      <c r="AX22" s="12">
        <f>1/1000*[1]CoreVPAExp!AV$225</f>
        <v>1.2006999999999999E-3</v>
      </c>
      <c r="AY22" s="12">
        <f>1/1000*[1]CoreVPAExp!AW$225</f>
        <v>0</v>
      </c>
      <c r="AZ22" s="12">
        <f>1/1000*[1]CoreVPAExp!AX$225</f>
        <v>0</v>
      </c>
      <c r="BA22" s="12">
        <f>1/1000*[1]CoreVPAExp!AY$225</f>
        <v>0</v>
      </c>
      <c r="BB22" s="12">
        <f>1/1000*[1]CoreVPAExp!AZ$225</f>
        <v>0</v>
      </c>
      <c r="BC22" s="11">
        <f>1/1000*[1]CoreVPAExp!BA$225</f>
        <v>0</v>
      </c>
      <c r="BD22" s="307"/>
    </row>
    <row r="23" spans="2:56">
      <c r="B23" s="5" t="s">
        <v>17</v>
      </c>
      <c r="C23" s="53">
        <f t="shared" ref="C23:AB23" si="4">SUM(C12:C12)-SUM(C13:C22)</f>
        <v>0.25501052698000004</v>
      </c>
      <c r="D23" s="9">
        <f t="shared" si="4"/>
        <v>0.25310157196000027</v>
      </c>
      <c r="E23" s="9">
        <f t="shared" si="4"/>
        <v>0.26270326255999921</v>
      </c>
      <c r="F23" s="9">
        <f t="shared" si="4"/>
        <v>0.42231199897333394</v>
      </c>
      <c r="G23" s="9">
        <f t="shared" si="4"/>
        <v>0.41900197334000033</v>
      </c>
      <c r="H23" s="9">
        <f t="shared" si="4"/>
        <v>0.35244784299999976</v>
      </c>
      <c r="I23" s="9">
        <f t="shared" si="4"/>
        <v>0.14556139254800016</v>
      </c>
      <c r="J23" s="46">
        <f t="shared" si="4"/>
        <v>8.8211303900000537E-2</v>
      </c>
      <c r="K23" s="46">
        <f t="shared" si="4"/>
        <v>0.83718831701999963</v>
      </c>
      <c r="L23" s="46">
        <f t="shared" si="4"/>
        <v>0.10480727999999928</v>
      </c>
      <c r="M23" s="9">
        <f t="shared" si="4"/>
        <v>0.18307239658000007</v>
      </c>
      <c r="N23" s="9">
        <f t="shared" si="4"/>
        <v>7.5675643615999988E-2</v>
      </c>
      <c r="O23" s="9">
        <f t="shared" si="4"/>
        <v>8.0858253459999752E-2</v>
      </c>
      <c r="P23" s="9">
        <f t="shared" si="4"/>
        <v>0.11139175688000025</v>
      </c>
      <c r="Q23" s="9">
        <f t="shared" si="4"/>
        <v>0.10715217775999797</v>
      </c>
      <c r="R23" s="9">
        <f t="shared" si="4"/>
        <v>0.16717282000000111</v>
      </c>
      <c r="S23" s="18">
        <f t="shared" si="4"/>
        <v>0.30485887580000082</v>
      </c>
      <c r="T23" s="9">
        <f t="shared" si="4"/>
        <v>0.26925599784000198</v>
      </c>
      <c r="U23" s="9">
        <f t="shared" si="4"/>
        <v>0.27199876392000011</v>
      </c>
      <c r="V23" s="9">
        <f t="shared" si="4"/>
        <v>0.42405844942000037</v>
      </c>
      <c r="W23" s="9">
        <f t="shared" si="4"/>
        <v>0.30666591677999921</v>
      </c>
      <c r="X23" s="9">
        <f t="shared" si="4"/>
        <v>0</v>
      </c>
      <c r="Y23" s="9">
        <f t="shared" si="4"/>
        <v>0</v>
      </c>
      <c r="Z23" s="9">
        <f t="shared" si="4"/>
        <v>0</v>
      </c>
      <c r="AA23" s="9">
        <f t="shared" si="4"/>
        <v>0</v>
      </c>
      <c r="AB23" s="120">
        <f t="shared" si="4"/>
        <v>0</v>
      </c>
      <c r="AC23" s="4"/>
      <c r="AD23" s="73">
        <f t="shared" ref="AD23:BC23" si="5">SUM(AD12:AD12)-SUM(AD13:AD22)</f>
        <v>1.2978500000000018E-2</v>
      </c>
      <c r="AE23" s="12">
        <f t="shared" si="5"/>
        <v>1.2277400000000008E-2</v>
      </c>
      <c r="AF23" s="12">
        <f t="shared" si="5"/>
        <v>1.3422600000000035E-2</v>
      </c>
      <c r="AG23" s="12">
        <f t="shared" si="5"/>
        <v>2.2110100000000021E-2</v>
      </c>
      <c r="AH23" s="12">
        <f t="shared" si="5"/>
        <v>2.4912600000000007E-2</v>
      </c>
      <c r="AI23" s="12">
        <f t="shared" si="5"/>
        <v>2.1767600000000026E-2</v>
      </c>
      <c r="AJ23" s="12">
        <f t="shared" si="5"/>
        <v>1.1967199999999983E-2</v>
      </c>
      <c r="AK23" s="12">
        <f t="shared" si="5"/>
        <v>1.1669500000000027E-2</v>
      </c>
      <c r="AL23" s="12">
        <f t="shared" si="5"/>
        <v>4.7949000000000019E-2</v>
      </c>
      <c r="AM23" s="12">
        <f t="shared" si="5"/>
        <v>8.5949999999999915E-3</v>
      </c>
      <c r="AN23" s="12">
        <f t="shared" si="5"/>
        <v>1.2646699999999955E-2</v>
      </c>
      <c r="AO23" s="12">
        <f t="shared" si="5"/>
        <v>6.9942000000000337E-3</v>
      </c>
      <c r="AP23" s="12">
        <f t="shared" si="5"/>
        <v>5.4854999999999488E-3</v>
      </c>
      <c r="AQ23" s="12">
        <f t="shared" si="5"/>
        <v>7.4549999999999339E-3</v>
      </c>
      <c r="AR23" s="12">
        <f t="shared" si="5"/>
        <v>9.4745999999999997E-3</v>
      </c>
      <c r="AS23" s="12">
        <f t="shared" si="5"/>
        <v>1.0711300000000062E-2</v>
      </c>
      <c r="AT23" s="432">
        <f t="shared" si="5"/>
        <v>1.7377199999999982E-2</v>
      </c>
      <c r="AU23" s="12">
        <f t="shared" si="5"/>
        <v>2.0282500000000037E-2</v>
      </c>
      <c r="AV23" s="12">
        <f t="shared" si="5"/>
        <v>2.452850000000012E-2</v>
      </c>
      <c r="AW23" s="12">
        <f t="shared" si="5"/>
        <v>3.2322700000000038E-2</v>
      </c>
      <c r="AX23" s="12">
        <f t="shared" si="5"/>
        <v>2.7453299999999958E-2</v>
      </c>
      <c r="AY23" s="12">
        <f t="shared" si="5"/>
        <v>0</v>
      </c>
      <c r="AZ23" s="12">
        <f t="shared" si="5"/>
        <v>0</v>
      </c>
      <c r="BA23" s="12">
        <f t="shared" si="5"/>
        <v>0</v>
      </c>
      <c r="BB23" s="12">
        <f t="shared" si="5"/>
        <v>0</v>
      </c>
      <c r="BC23" s="11">
        <f t="shared" si="5"/>
        <v>0</v>
      </c>
      <c r="BD23" s="307"/>
    </row>
    <row r="24" spans="2:56" ht="17.149999999999999" customHeight="1">
      <c r="B24" s="164" t="s">
        <v>97</v>
      </c>
      <c r="C24" s="170">
        <f>1/$A$1*[1]CoreVPAExp!$B$265</f>
        <v>6.4677619999999991E-4</v>
      </c>
      <c r="D24" s="166">
        <f>1/$A$1*[1]CoreVPAExp!$C$265</f>
        <v>4.9686000000000001E-4</v>
      </c>
      <c r="E24" s="166">
        <f>1/$A$1*[1]CoreVPAExp!$D$265</f>
        <v>7.2799999999999994E-5</v>
      </c>
      <c r="F24" s="166">
        <f>1/$A$1*[1]CoreVPAExp!$E$265</f>
        <v>2.8392000000000001E-4</v>
      </c>
      <c r="G24" s="166">
        <f>1/$A$1*[1]CoreVPAExp!$F$265</f>
        <v>6.6975999999999993E-4</v>
      </c>
      <c r="H24" s="166">
        <f>1/$A$1*[1]CoreVPAExp!$G$265</f>
        <v>9.4640000000000002E-5</v>
      </c>
      <c r="I24" s="166">
        <f>1/$A$1*[1]CoreVPAExp!$H$265</f>
        <v>5.2517919999999993E-4</v>
      </c>
      <c r="J24" s="167">
        <f>1/$A$1*[1]CoreVPAExp!$I$265</f>
        <v>4.5300000000000001E-4</v>
      </c>
      <c r="K24" s="167">
        <f>1/$A$1*[1]CoreVPAExp!$J$265</f>
        <v>1.9292000000000002E-4</v>
      </c>
      <c r="L24" s="167">
        <f>1/$A$1*[1]CoreVPAExp!K$265</f>
        <v>3.7128000000000004E-4</v>
      </c>
      <c r="M24" s="166">
        <f>1/$A$1*[1]CoreVPAExp!L$265</f>
        <v>3.8969999999999999E-4</v>
      </c>
      <c r="N24" s="166">
        <f>1/$A$1*[1]CoreVPAExp!M$265</f>
        <v>1.7156000000000002E-4</v>
      </c>
      <c r="O24" s="166">
        <f>1/$A$1*[1]CoreVPAExp!N$265</f>
        <v>7.6433999999999996E-4</v>
      </c>
      <c r="P24" s="166">
        <f>1/$A$1*[1]CoreVPAExp!O$265</f>
        <v>5.5599999999999996E-4</v>
      </c>
      <c r="Q24" s="166">
        <f>1/$A$1*[1]CoreVPAExp!P$265</f>
        <v>2.1307000000000001E-3</v>
      </c>
      <c r="R24" s="166">
        <f>1/$A$1*[1]CoreVPAExp!Q$265</f>
        <v>4.21173898E-3</v>
      </c>
      <c r="S24" s="166">
        <f>1/$A$1*[1]CoreVPAExp!R$265</f>
        <v>3.3132199999999995E-3</v>
      </c>
      <c r="T24" s="166">
        <f>1/$A$1*[1]CoreVPAExp!S$265</f>
        <v>2.0851649279999999E-2</v>
      </c>
      <c r="U24" s="166">
        <f>1/$A$1*[1]CoreVPAExp!T$265</f>
        <v>4.2133269239999986E-2</v>
      </c>
      <c r="V24" s="166">
        <f>1/$A$1*[1]CoreVPAExp!U$265</f>
        <v>5.3849969559999995E-2</v>
      </c>
      <c r="W24" s="166">
        <f>1/$A$1*[1]CoreVPAExp!V$265</f>
        <v>5.3273390519999998E-2</v>
      </c>
      <c r="X24" s="166">
        <f>1/$A$1*[1]CoreVPAExp!W$265</f>
        <v>0</v>
      </c>
      <c r="Y24" s="166">
        <f>1/$A$1*[1]CoreVPAExp!X$265</f>
        <v>0</v>
      </c>
      <c r="Z24" s="166">
        <f>1/$A$1*[1]CoreVPAExp!Y$265</f>
        <v>0</v>
      </c>
      <c r="AA24" s="166">
        <f>1/$A$1*[1]CoreVPAExp!Z$265</f>
        <v>0</v>
      </c>
      <c r="AB24" s="168">
        <f>1/$A$1*[1]CoreVPAExp!AA$265</f>
        <v>0</v>
      </c>
      <c r="AC24" s="372"/>
      <c r="AD24" s="165">
        <f>1/1000*[1]CoreVPAExp!AB$265</f>
        <v>3.4000000000000007E-5</v>
      </c>
      <c r="AE24" s="166">
        <f>1/1000*[1]CoreVPAExp!AC$265</f>
        <v>2.7500000000000001E-5</v>
      </c>
      <c r="AF24" s="166">
        <f>1/1000*[1]CoreVPAExp!AD$265</f>
        <v>3.4999999999999995E-6</v>
      </c>
      <c r="AG24" s="166">
        <f>1/1000*[1]CoreVPAExp!AE$265</f>
        <v>1.56E-5</v>
      </c>
      <c r="AH24" s="166">
        <f>1/1000*[1]CoreVPAExp!AF$265</f>
        <v>4.4700000000000002E-5</v>
      </c>
      <c r="AI24" s="166">
        <f>1/1000*[1]CoreVPAExp!AG$265</f>
        <v>1.01E-5</v>
      </c>
      <c r="AJ24" s="166">
        <f>1/1000*[1]CoreVPAExp!AH$265</f>
        <v>4.1099999999999996E-5</v>
      </c>
      <c r="AK24" s="166">
        <f>1/1000*[1]CoreVPAExp!AI$265</f>
        <v>4.0899999999999998E-5</v>
      </c>
      <c r="AL24" s="166">
        <f>1/1000*[1]CoreVPAExp!AJ$265</f>
        <v>2.9799999999999999E-5</v>
      </c>
      <c r="AM24" s="166">
        <f>1/1000*[1]CoreVPAExp!AK$265</f>
        <v>3.3599999999999997E-5</v>
      </c>
      <c r="AN24" s="166">
        <f>1/1000*[1]CoreVPAExp!AL$265</f>
        <v>6.1800000000000011E-5</v>
      </c>
      <c r="AO24" s="166">
        <f>1/1000*[1]CoreVPAExp!AM$265</f>
        <v>1.8500000000000002E-5</v>
      </c>
      <c r="AP24" s="166">
        <f>1/1000*[1]CoreVPAExp!AN$265</f>
        <v>3.1249999999999995E-4</v>
      </c>
      <c r="AQ24" s="166">
        <f>1/1000*[1]CoreVPAExp!AO$265</f>
        <v>1.472E-4</v>
      </c>
      <c r="AR24" s="166">
        <f>1/1000*[1]CoreVPAExp!AP$265</f>
        <v>3.9769999999999996E-4</v>
      </c>
      <c r="AS24" s="166">
        <f>1/1000*[1]CoreVPAExp!AQ$265</f>
        <v>7.2700000000000011E-4</v>
      </c>
      <c r="AT24" s="166">
        <f>1/1000*[1]CoreVPAExp!AR$265</f>
        <v>5.3969999999999995E-4</v>
      </c>
      <c r="AU24" s="166">
        <f>1/1000*[1]CoreVPAExp!AS$265</f>
        <v>1.3476000000000002E-3</v>
      </c>
      <c r="AV24" s="166">
        <f>1/1000*[1]CoreVPAExp!AT$265</f>
        <v>3.0318999999999997E-3</v>
      </c>
      <c r="AW24" s="166">
        <f>1/1000*[1]CoreVPAExp!AU$265</f>
        <v>3.7363999999999995E-3</v>
      </c>
      <c r="AX24" s="166">
        <f>1/1000*[1]CoreVPAExp!AV$265</f>
        <v>3.6784000000000001E-3</v>
      </c>
      <c r="AY24" s="166">
        <f>1/1000*[1]CoreVPAExp!AW$265</f>
        <v>0</v>
      </c>
      <c r="AZ24" s="166">
        <f>1/1000*[1]CoreVPAExp!AX$265</f>
        <v>0</v>
      </c>
      <c r="BA24" s="166">
        <f>1/1000*[1]CoreVPAExp!AY$265</f>
        <v>0</v>
      </c>
      <c r="BB24" s="166">
        <f>1/1000*[1]CoreVPAExp!AZ$265</f>
        <v>0</v>
      </c>
      <c r="BC24" s="168">
        <f>1/1000*[1]CoreVPAExp!BA$265</f>
        <v>0</v>
      </c>
      <c r="BD24" s="456"/>
    </row>
    <row r="25" spans="2:56" ht="17.149999999999999" customHeight="1">
      <c r="B25" s="10" t="s">
        <v>76</v>
      </c>
      <c r="C25" s="54">
        <f>1/$A$1*[1]CoreVPAExp!$B$271</f>
        <v>7.5655520000000018E-2</v>
      </c>
      <c r="D25" s="27">
        <f>1/$A$1*[1]CoreVPAExp!$C$271</f>
        <v>5.0176502840000005E-2</v>
      </c>
      <c r="E25" s="27">
        <f>1/$A$1*[1]CoreVPAExp!$D$271</f>
        <v>8.28482E-3</v>
      </c>
      <c r="F25" s="27">
        <f>1/$A$1*[1]CoreVPAExp!$E$271</f>
        <v>4.7055656266666657E-3</v>
      </c>
      <c r="G25" s="27">
        <f>1/$A$1*[1]CoreVPAExp!$F$271</f>
        <v>9.3045204400000001E-3</v>
      </c>
      <c r="H25" s="27">
        <f>1/$A$1*[1]CoreVPAExp!$G$271</f>
        <v>1.328063656E-2</v>
      </c>
      <c r="I25" s="27">
        <f>1/$A$1*[1]CoreVPAExp!$H$271</f>
        <v>1.3106002407999997E-2</v>
      </c>
      <c r="J25" s="48">
        <f>1/$A$1*[1]CoreVPAExp!$I$271</f>
        <v>7.2627797399999992E-3</v>
      </c>
      <c r="K25" s="48">
        <f>1/$A$1*[1]CoreVPAExp!$J$271</f>
        <v>9.2280307199999988E-3</v>
      </c>
      <c r="L25" s="48">
        <f>1/$A$1*[1]CoreVPAExp!K$271</f>
        <v>6.1104195199999994E-3</v>
      </c>
      <c r="M25" s="27">
        <f>1/$A$1*[1]CoreVPAExp!L$271</f>
        <v>9.7576470999999991E-3</v>
      </c>
      <c r="N25" s="27">
        <f>1/$A$1*[1]CoreVPAExp!M$271</f>
        <v>3.7200468059999998E-2</v>
      </c>
      <c r="O25" s="27">
        <f>1/$A$1*[1]CoreVPAExp!N$271</f>
        <v>3.1976868300000003E-2</v>
      </c>
      <c r="P25" s="27">
        <f>1/$A$1*[1]CoreVPAExp!O$271</f>
        <v>3.273112752E-2</v>
      </c>
      <c r="Q25" s="27">
        <f>1/$A$1*[1]CoreVPAExp!P$271</f>
        <v>4.2114198319999997E-2</v>
      </c>
      <c r="R25" s="27">
        <f>1/$A$1*[1]CoreVPAExp!Q$271</f>
        <v>4.6690740379999998E-2</v>
      </c>
      <c r="S25" s="27">
        <f>1/$A$1*[1]CoreVPAExp!R$271</f>
        <v>4.9807587700000003E-2</v>
      </c>
      <c r="T25" s="27">
        <f>1/$A$1*[1]CoreVPAExp!S$271</f>
        <v>0.20751766449999998</v>
      </c>
      <c r="U25" s="27">
        <f>1/$A$1*[1]CoreVPAExp!T$271</f>
        <v>0.24635940285999997</v>
      </c>
      <c r="V25" s="27">
        <f>1/$A$1*[1]CoreVPAExp!U$271</f>
        <v>0.31917352667999999</v>
      </c>
      <c r="W25" s="27">
        <f>1/$A$1*[1]CoreVPAExp!V$271</f>
        <v>0.29738973701999999</v>
      </c>
      <c r="X25" s="27">
        <f>1/$A$1*[1]CoreVPAExp!W$271</f>
        <v>0</v>
      </c>
      <c r="Y25" s="27">
        <f>1/$A$1*[1]CoreVPAExp!X$271</f>
        <v>0</v>
      </c>
      <c r="Z25" s="27">
        <f>1/$A$1*[1]CoreVPAExp!Y$271</f>
        <v>0</v>
      </c>
      <c r="AA25" s="27">
        <f>1/$A$1*[1]CoreVPAExp!Z$271</f>
        <v>0</v>
      </c>
      <c r="AB25" s="28">
        <f>1/$A$1*[1]CoreVPAExp!AA$271</f>
        <v>0</v>
      </c>
      <c r="AC25" s="67"/>
      <c r="AD25" s="68">
        <f>1/1000*[1]CoreVPAExp!AB$271</f>
        <v>1.9648000000000001E-3</v>
      </c>
      <c r="AE25" s="27">
        <f>1/1000*[1]CoreVPAExp!AC$271</f>
        <v>1.25E-3</v>
      </c>
      <c r="AF25" s="27">
        <f>1/1000*[1]CoreVPAExp!AD$271</f>
        <v>3.3629999999999999E-4</v>
      </c>
      <c r="AG25" s="27">
        <f>1/1000*[1]CoreVPAExp!AE$271</f>
        <v>3.0159999999999996E-4</v>
      </c>
      <c r="AH25" s="27">
        <f>1/1000*[1]CoreVPAExp!AF$271</f>
        <v>6.0319999999999992E-4</v>
      </c>
      <c r="AI25" s="27">
        <f>1/1000*[1]CoreVPAExp!AG$271</f>
        <v>1.1301999999999998E-3</v>
      </c>
      <c r="AJ25" s="27">
        <f>1/1000*[1]CoreVPAExp!AH$271</f>
        <v>1.488E-3</v>
      </c>
      <c r="AK25" s="27">
        <f>1/1000*[1]CoreVPAExp!AI$271</f>
        <v>1.1415000000000002E-3</v>
      </c>
      <c r="AL25" s="27">
        <f>1/1000*[1]CoreVPAExp!AJ$271</f>
        <v>1.8080999999999996E-3</v>
      </c>
      <c r="AM25" s="27">
        <f>1/1000*[1]CoreVPAExp!AK$271</f>
        <v>7.8089999999999995E-4</v>
      </c>
      <c r="AN25" s="27">
        <f>1/1000*[1]CoreVPAExp!AL$271</f>
        <v>1.0991E-3</v>
      </c>
      <c r="AO25" s="27">
        <f>1/1000*[1]CoreVPAExp!AM$271</f>
        <v>2.9415999999999999E-3</v>
      </c>
      <c r="AP25" s="27">
        <f>1/1000*[1]CoreVPAExp!AN$271</f>
        <v>2.3542999999999997E-3</v>
      </c>
      <c r="AQ25" s="27">
        <f>1/1000*[1]CoreVPAExp!AO$271</f>
        <v>2.8641000000000001E-3</v>
      </c>
      <c r="AR25" s="27">
        <f>1/1000*[1]CoreVPAExp!AP$271</f>
        <v>3.2897999999999998E-3</v>
      </c>
      <c r="AS25" s="27">
        <f>1/1000*[1]CoreVPAExp!AQ$271</f>
        <v>2.7992E-3</v>
      </c>
      <c r="AT25" s="27">
        <f>1/1000*[1]CoreVPAExp!AR$271</f>
        <v>4.1212999999999996E-3</v>
      </c>
      <c r="AU25" s="27">
        <f>1/1000*[1]CoreVPAExp!AS$271</f>
        <v>1.4481299999999999E-2</v>
      </c>
      <c r="AV25" s="27">
        <f>1/1000*[1]CoreVPAExp!AT$271</f>
        <v>1.9140600000000001E-2</v>
      </c>
      <c r="AW25" s="27">
        <f>1/1000*[1]CoreVPAExp!AU$271</f>
        <v>2.5880800000000002E-2</v>
      </c>
      <c r="AX25" s="27">
        <f>1/1000*[1]CoreVPAExp!AV$271</f>
        <v>2.8978500000000001E-2</v>
      </c>
      <c r="AY25" s="27">
        <f>1/1000*[1]CoreVPAExp!AW$271</f>
        <v>0</v>
      </c>
      <c r="AZ25" s="27">
        <f>1/1000*[1]CoreVPAExp!AX$271</f>
        <v>0</v>
      </c>
      <c r="BA25" s="27">
        <f>1/1000*[1]CoreVPAExp!AY$271</f>
        <v>0</v>
      </c>
      <c r="BB25" s="27">
        <f>1/1000*[1]CoreVPAExp!AZ$271</f>
        <v>0</v>
      </c>
      <c r="BC25" s="28">
        <f>1/1000*[1]CoreVPAExp!BA$271</f>
        <v>0</v>
      </c>
      <c r="BD25" s="307"/>
    </row>
    <row r="26" spans="2:56">
      <c r="B26" s="5" t="s">
        <v>74</v>
      </c>
      <c r="C26" s="49">
        <f>1/$A$1*[1]CoreVPAExp!$B$149</f>
        <v>5.6015199999999996E-3</v>
      </c>
      <c r="D26" s="12">
        <f>1/$A$1*[1]CoreVPAExp!$C$149</f>
        <v>7.7865028399999991E-3</v>
      </c>
      <c r="E26" s="12">
        <f>1/$A$1*[1]CoreVPAExp!$D$149</f>
        <v>5.1639399999999997E-3</v>
      </c>
      <c r="F26" s="12">
        <f>1/$A$1*[1]CoreVPAExp!$E$149</f>
        <v>3.830025626666666E-3</v>
      </c>
      <c r="G26" s="12">
        <f>1/$A$1*[1]CoreVPAExp!$F$149</f>
        <v>5.8231544400000005E-3</v>
      </c>
      <c r="H26" s="12">
        <f>1/$A$1*[1]CoreVPAExp!$G$149</f>
        <v>5.1667277599999999E-3</v>
      </c>
      <c r="I26" s="12">
        <f>1/$A$1*[1]CoreVPAExp!$H$149</f>
        <v>7.3062541999999991E-3</v>
      </c>
      <c r="J26" s="39">
        <f>1/$A$1*[1]CoreVPAExp!$I$149</f>
        <v>2.7567302199999998E-3</v>
      </c>
      <c r="K26" s="39">
        <f>1/$A$1*[1]CoreVPAExp!$J$149</f>
        <v>3.7459638800000001E-3</v>
      </c>
      <c r="L26" s="39">
        <f>1/$A$1*[1]CoreVPAExp!K$149</f>
        <v>3.3458117199999999E-3</v>
      </c>
      <c r="M26" s="12">
        <f>1/$A$1*[1]CoreVPAExp!L$149</f>
        <v>2.9160331999999998E-3</v>
      </c>
      <c r="N26" s="12">
        <f>1/$A$1*[1]CoreVPAExp!M$149</f>
        <v>7.1094033599999997E-3</v>
      </c>
      <c r="O26" s="12">
        <f>1/$A$1*[1]CoreVPAExp!N$149</f>
        <v>1.004666796E-2</v>
      </c>
      <c r="P26" s="12">
        <f>1/$A$1*[1]CoreVPAExp!O$149</f>
        <v>1.1947115820000001E-2</v>
      </c>
      <c r="Q26" s="12">
        <f>1/$A$1*[1]CoreVPAExp!P$149</f>
        <v>1.504461792E-2</v>
      </c>
      <c r="R26" s="12">
        <f>1/$A$1*[1]CoreVPAExp!Q$149</f>
        <v>1.0145819659999999E-2</v>
      </c>
      <c r="S26" s="14">
        <f>1/$A$1*[1]CoreVPAExp!R$149</f>
        <v>3.0732719300000003E-2</v>
      </c>
      <c r="T26" s="12">
        <f>1/$A$1*[1]CoreVPAExp!S$149</f>
        <v>0.12238395043999999</v>
      </c>
      <c r="U26" s="12">
        <f>1/$A$1*[1]CoreVPAExp!T$149</f>
        <v>0.18488196011999997</v>
      </c>
      <c r="V26" s="12">
        <f>1/$A$1*[1]CoreVPAExp!U$149</f>
        <v>0.22174950060000001</v>
      </c>
      <c r="W26" s="12">
        <f>1/$A$1*[1]CoreVPAExp!V$149</f>
        <v>0.15326836465999999</v>
      </c>
      <c r="X26" s="12">
        <f>1/$A$1*[1]CoreVPAExp!W$149</f>
        <v>0</v>
      </c>
      <c r="Y26" s="12">
        <f>1/$A$1*[1]CoreVPAExp!X$149</f>
        <v>0</v>
      </c>
      <c r="Z26" s="12">
        <f>1/$A$1*[1]CoreVPAExp!Y$149</f>
        <v>0</v>
      </c>
      <c r="AA26" s="12">
        <f>1/$A$1*[1]CoreVPAExp!Z$149</f>
        <v>0</v>
      </c>
      <c r="AB26" s="11">
        <f>1/$A$1*[1]CoreVPAExp!AA$149</f>
        <v>0</v>
      </c>
      <c r="AC26" s="4"/>
      <c r="AD26" s="73">
        <f>1/1000*[1]CoreVPAExp!AB$149</f>
        <v>3.1950000000000001E-4</v>
      </c>
      <c r="AE26" s="12">
        <f>1/1000*[1]CoreVPAExp!AC$149</f>
        <v>3.5389999999999998E-4</v>
      </c>
      <c r="AF26" s="12">
        <f>1/1000*[1]CoreVPAExp!AD$149</f>
        <v>2.209E-4</v>
      </c>
      <c r="AG26" s="12">
        <f>1/1000*[1]CoreVPAExp!AE$149</f>
        <v>2.43E-4</v>
      </c>
      <c r="AH26" s="12">
        <f>1/1000*[1]CoreVPAExp!AF$149</f>
        <v>4.3760000000000001E-4</v>
      </c>
      <c r="AI26" s="12">
        <f>1/1000*[1]CoreVPAExp!AG$149</f>
        <v>5.5380000000000002E-4</v>
      </c>
      <c r="AJ26" s="12">
        <f>1/1000*[1]CoreVPAExp!AH$149</f>
        <v>7.4960000000000001E-4</v>
      </c>
      <c r="AK26" s="12">
        <f>1/1000*[1]CoreVPAExp!AI$149</f>
        <v>5.0180000000000005E-4</v>
      </c>
      <c r="AL26" s="12">
        <f>1/1000*[1]CoreVPAExp!AJ$149</f>
        <v>7.2320000000000001E-4</v>
      </c>
      <c r="AM26" s="12">
        <f>1/1000*[1]CoreVPAExp!AK$149</f>
        <v>3.9539999999999996E-4</v>
      </c>
      <c r="AN26" s="12">
        <f>1/1000*[1]CoreVPAExp!AL$149</f>
        <v>4.1879999999999999E-4</v>
      </c>
      <c r="AO26" s="12">
        <f>1/1000*[1]CoreVPAExp!AM$149</f>
        <v>7.4579999999999991E-4</v>
      </c>
      <c r="AP26" s="12">
        <f>1/1000*[1]CoreVPAExp!AN$149</f>
        <v>9.8280000000000004E-4</v>
      </c>
      <c r="AQ26" s="12">
        <f>1/1000*[1]CoreVPAExp!AO$149</f>
        <v>1.3522E-3</v>
      </c>
      <c r="AR26" s="12">
        <f>1/1000*[1]CoreVPAExp!AP$149</f>
        <v>1.6383999999999999E-3</v>
      </c>
      <c r="AS26" s="12">
        <f>1/1000*[1]CoreVPAExp!AQ$149</f>
        <v>9.2380000000000001E-4</v>
      </c>
      <c r="AT26" s="432">
        <f>1/1000*[1]CoreVPAExp!AR$149</f>
        <v>2.1757999999999999E-3</v>
      </c>
      <c r="AU26" s="12">
        <f>1/1000*[1]CoreVPAExp!AS$149</f>
        <v>7.6217999999999998E-3</v>
      </c>
      <c r="AV26" s="12">
        <f>1/1000*[1]CoreVPAExp!AT$149</f>
        <v>1.1539799999999999E-2</v>
      </c>
      <c r="AW26" s="12">
        <f>1/1000*[1]CoreVPAExp!AU$149</f>
        <v>1.3449599999999999E-2</v>
      </c>
      <c r="AX26" s="12">
        <f>1/1000*[1]CoreVPAExp!AV$149</f>
        <v>9.8673000000000007E-3</v>
      </c>
      <c r="AY26" s="12">
        <f>1/1000*[1]CoreVPAExp!AW$149</f>
        <v>0</v>
      </c>
      <c r="AZ26" s="12">
        <f>1/1000*[1]CoreVPAExp!AX$149</f>
        <v>0</v>
      </c>
      <c r="BA26" s="12">
        <f>1/1000*[1]CoreVPAExp!AY$149</f>
        <v>0</v>
      </c>
      <c r="BB26" s="12">
        <f>1/1000*[1]CoreVPAExp!AZ$149</f>
        <v>0</v>
      </c>
      <c r="BC26" s="11">
        <f>1/1000*[1]CoreVPAExp!BA$149</f>
        <v>0</v>
      </c>
      <c r="BD26" s="307"/>
    </row>
    <row r="27" spans="2:56">
      <c r="B27" s="450" t="s">
        <v>123</v>
      </c>
      <c r="C27" s="49">
        <f>1/$A$1*[1]CoreVPAExp!$B$244</f>
        <v>6.9996500000000017E-2</v>
      </c>
      <c r="D27" s="12">
        <f>1/$A$1*[1]CoreVPAExp!$C$244</f>
        <v>4.2341720000000006E-2</v>
      </c>
      <c r="E27" s="12">
        <f>1/$A$1*[1]CoreVPAExp!$D$244</f>
        <v>3.1208799999999999E-3</v>
      </c>
      <c r="F27" s="12">
        <f>1/$A$1*[1]CoreVPAExp!$E$244</f>
        <v>8.0455999999999985E-4</v>
      </c>
      <c r="G27" s="12">
        <f>1/$A$1*[1]CoreVPAExp!$F$244</f>
        <v>3.4813659999999996E-3</v>
      </c>
      <c r="H27" s="12">
        <f>1/$A$1*[1]CoreVPAExp!$G$244</f>
        <v>8.1139087999999998E-3</v>
      </c>
      <c r="I27" s="12">
        <f>1/$A$1*[1]CoreVPAExp!$H$244</f>
        <v>5.7997482079999987E-3</v>
      </c>
      <c r="J27" s="39">
        <f>1/$A$1*[1]CoreVPAExp!$I$244</f>
        <v>4.5060495199999995E-3</v>
      </c>
      <c r="K27" s="39">
        <f>1/$A$1*[1]CoreVPAExp!$J$244</f>
        <v>5.4820668399999991E-3</v>
      </c>
      <c r="L27" s="39">
        <f>1/$A$1*[1]CoreVPAExp!K$244</f>
        <v>1.9765477999999998E-3</v>
      </c>
      <c r="M27" s="12">
        <f>1/$A$1*[1]CoreVPAExp!L$244</f>
        <v>6.457633899999999E-3</v>
      </c>
      <c r="N27" s="12">
        <f>1/$A$1*[1]CoreVPAExp!M$244</f>
        <v>2.9733164699999998E-2</v>
      </c>
      <c r="O27" s="12">
        <f>1/$A$1*[1]CoreVPAExp!N$244</f>
        <v>2.1653560339999999E-2</v>
      </c>
      <c r="P27" s="12">
        <f>1/$A$1*[1]CoreVPAExp!O$244</f>
        <v>1.9638808759999998E-2</v>
      </c>
      <c r="Q27" s="12">
        <f>1/$A$1*[1]CoreVPAExp!P$244</f>
        <v>2.5346040399999999E-2</v>
      </c>
      <c r="R27" s="12">
        <f>1/$A$1*[1]CoreVPAExp!Q$244</f>
        <v>3.1152300719999998E-2</v>
      </c>
      <c r="S27" s="14">
        <f>1/$A$1*[1]CoreVPAExp!R$244</f>
        <v>1.2915268399999999E-2</v>
      </c>
      <c r="T27" s="12">
        <f>1/$A$1*[1]CoreVPAExp!S$244</f>
        <v>7.7602789219999996E-2</v>
      </c>
      <c r="U27" s="12">
        <f>1/$A$1*[1]CoreVPAExp!T$244</f>
        <v>5.3948984759999999E-2</v>
      </c>
      <c r="V27" s="12">
        <f>1/$A$1*[1]CoreVPAExp!U$244</f>
        <v>9.0683052459999997E-2</v>
      </c>
      <c r="W27" s="12">
        <f>1/$A$1*[1]CoreVPAExp!V$244</f>
        <v>0.13768430081999999</v>
      </c>
      <c r="X27" s="12">
        <f>1/$A$1*[1]CoreVPAExp!W$244</f>
        <v>0</v>
      </c>
      <c r="Y27" s="12">
        <f>1/$A$1*[1]CoreVPAExp!X$244</f>
        <v>0</v>
      </c>
      <c r="Z27" s="12">
        <f>1/$A$1*[1]CoreVPAExp!Y$244</f>
        <v>0</v>
      </c>
      <c r="AA27" s="12">
        <f>1/$A$1*[1]CoreVPAExp!Z$244</f>
        <v>0</v>
      </c>
      <c r="AB27" s="11">
        <f>1/$A$1*[1]CoreVPAExp!AA$244</f>
        <v>0</v>
      </c>
      <c r="AC27" s="4"/>
      <c r="AD27" s="73">
        <f>1/1000*[1]CoreVPAExp!AB$244</f>
        <v>1.6413000000000001E-3</v>
      </c>
      <c r="AE27" s="12">
        <f>1/1000*[1]CoreVPAExp!AC$244</f>
        <v>8.9349999999999998E-4</v>
      </c>
      <c r="AF27" s="12">
        <f>1/1000*[1]CoreVPAExp!AD$244</f>
        <v>1.154E-4</v>
      </c>
      <c r="AG27" s="12">
        <f>1/1000*[1]CoreVPAExp!AE$244</f>
        <v>5.4700000000000001E-5</v>
      </c>
      <c r="AH27" s="12">
        <f>1/1000*[1]CoreVPAExp!AF$244</f>
        <v>1.6560000000000001E-4</v>
      </c>
      <c r="AI27" s="12">
        <f>1/1000*[1]CoreVPAExp!AG$244</f>
        <v>5.7640000000000002E-4</v>
      </c>
      <c r="AJ27" s="12">
        <f>1/1000*[1]CoreVPAExp!AH$244</f>
        <v>7.3839999999999995E-4</v>
      </c>
      <c r="AK27" s="12">
        <f>1/1000*[1]CoreVPAExp!AI$244</f>
        <v>6.397000000000001E-4</v>
      </c>
      <c r="AL27" s="12">
        <f>1/1000*[1]CoreVPAExp!AJ$244</f>
        <v>1.0848999999999998E-3</v>
      </c>
      <c r="AM27" s="12">
        <f>1/1000*[1]CoreVPAExp!AK$244</f>
        <v>3.1819999999999998E-4</v>
      </c>
      <c r="AN27" s="12">
        <f>1/1000*[1]CoreVPAExp!AL$244</f>
        <v>6.4030000000000001E-4</v>
      </c>
      <c r="AO27" s="12">
        <f>1/1000*[1]CoreVPAExp!AM$244</f>
        <v>2.1555999999999997E-3</v>
      </c>
      <c r="AP27" s="12">
        <f>1/1000*[1]CoreVPAExp!AN$244</f>
        <v>1.3518E-3</v>
      </c>
      <c r="AQ27" s="12">
        <f>1/1000*[1]CoreVPAExp!AO$244</f>
        <v>1.4184000000000002E-3</v>
      </c>
      <c r="AR27" s="12">
        <f>1/1000*[1]CoreVPAExp!AP$244</f>
        <v>1.4629999999999999E-3</v>
      </c>
      <c r="AS27" s="12">
        <f>1/1000*[1]CoreVPAExp!AQ$244</f>
        <v>1.3757000000000001E-3</v>
      </c>
      <c r="AT27" s="432">
        <f>1/1000*[1]CoreVPAExp!AR$244</f>
        <v>1.4306E-3</v>
      </c>
      <c r="AU27" s="12">
        <f>1/1000*[1]CoreVPAExp!AS$244</f>
        <v>6.0985999999999992E-3</v>
      </c>
      <c r="AV27" s="12">
        <f>1/1000*[1]CoreVPAExp!AT$244</f>
        <v>6.4409999999999988E-3</v>
      </c>
      <c r="AW27" s="12">
        <f>1/1000*[1]CoreVPAExp!AU$244</f>
        <v>1.1587500000000001E-2</v>
      </c>
      <c r="AX27" s="12">
        <f>1/1000*[1]CoreVPAExp!AV$244</f>
        <v>1.83416E-2</v>
      </c>
      <c r="AY27" s="12">
        <f>1/1000*[1]CoreVPAExp!AW$244</f>
        <v>0</v>
      </c>
      <c r="AZ27" s="12">
        <f>1/1000*[1]CoreVPAExp!AX$244</f>
        <v>0</v>
      </c>
      <c r="BA27" s="12">
        <f>1/1000*[1]CoreVPAExp!AY$244</f>
        <v>0</v>
      </c>
      <c r="BB27" s="12">
        <f>1/1000*[1]CoreVPAExp!AZ$244</f>
        <v>0</v>
      </c>
      <c r="BC27" s="11">
        <f>1/1000*[1]CoreVPAExp!BA$244</f>
        <v>0</v>
      </c>
      <c r="BD27" s="307"/>
    </row>
    <row r="28" spans="2:56">
      <c r="B28" s="5" t="s">
        <v>17</v>
      </c>
      <c r="C28" s="53">
        <f t="shared" ref="C28:AB28" si="6">SUM(C25:C25)-SUM(C26:C27)</f>
        <v>5.7500000000001994E-5</v>
      </c>
      <c r="D28" s="9">
        <f t="shared" si="6"/>
        <v>4.8279999999997769E-5</v>
      </c>
      <c r="E28" s="9">
        <f t="shared" si="6"/>
        <v>0</v>
      </c>
      <c r="F28" s="9">
        <f t="shared" si="6"/>
        <v>7.0980000000000001E-5</v>
      </c>
      <c r="G28" s="9">
        <f t="shared" si="6"/>
        <v>0</v>
      </c>
      <c r="H28" s="9">
        <f t="shared" si="6"/>
        <v>0</v>
      </c>
      <c r="I28" s="9">
        <f t="shared" si="6"/>
        <v>0</v>
      </c>
      <c r="J28" s="46">
        <f t="shared" si="6"/>
        <v>0</v>
      </c>
      <c r="K28" s="46">
        <f t="shared" si="6"/>
        <v>0</v>
      </c>
      <c r="L28" s="46">
        <f t="shared" si="6"/>
        <v>7.8805999999999928E-4</v>
      </c>
      <c r="M28" s="9">
        <f t="shared" si="6"/>
        <v>3.8398000000000078E-4</v>
      </c>
      <c r="N28" s="9">
        <f t="shared" si="6"/>
        <v>3.5790000000000127E-4</v>
      </c>
      <c r="O28" s="9">
        <f t="shared" si="6"/>
        <v>2.7664000000000161E-4</v>
      </c>
      <c r="P28" s="9">
        <f t="shared" si="6"/>
        <v>1.1452029399999994E-3</v>
      </c>
      <c r="Q28" s="9">
        <f t="shared" si="6"/>
        <v>1.7235400000000026E-3</v>
      </c>
      <c r="R28" s="9">
        <f t="shared" si="6"/>
        <v>5.3926200000000007E-3</v>
      </c>
      <c r="S28" s="18">
        <f t="shared" si="6"/>
        <v>6.1596000000000012E-3</v>
      </c>
      <c r="T28" s="9">
        <f t="shared" si="6"/>
        <v>7.5309248400000084E-3</v>
      </c>
      <c r="U28" s="9">
        <f t="shared" si="6"/>
        <v>7.528457980000014E-3</v>
      </c>
      <c r="V28" s="9">
        <f t="shared" si="6"/>
        <v>6.7409736199999792E-3</v>
      </c>
      <c r="W28" s="9">
        <f t="shared" si="6"/>
        <v>6.4370715400000056E-3</v>
      </c>
      <c r="X28" s="9">
        <f t="shared" si="6"/>
        <v>0</v>
      </c>
      <c r="Y28" s="9">
        <f t="shared" si="6"/>
        <v>0</v>
      </c>
      <c r="Z28" s="9">
        <f t="shared" si="6"/>
        <v>0</v>
      </c>
      <c r="AA28" s="9">
        <f t="shared" si="6"/>
        <v>0</v>
      </c>
      <c r="AB28" s="120">
        <f t="shared" si="6"/>
        <v>0</v>
      </c>
      <c r="AC28" s="4"/>
      <c r="AD28" s="73">
        <f t="shared" ref="AD28:BC28" si="7">SUM(AD25:AD25)-SUM(AD26:AD27)</f>
        <v>4.0000000000000972E-6</v>
      </c>
      <c r="AE28" s="12">
        <f t="shared" si="7"/>
        <v>2.5999999999999548E-6</v>
      </c>
      <c r="AF28" s="12">
        <f t="shared" si="7"/>
        <v>0</v>
      </c>
      <c r="AG28" s="12">
        <f t="shared" si="7"/>
        <v>3.8999999999999322E-6</v>
      </c>
      <c r="AH28" s="12">
        <f t="shared" si="7"/>
        <v>0</v>
      </c>
      <c r="AI28" s="12">
        <f t="shared" si="7"/>
        <v>0</v>
      </c>
      <c r="AJ28" s="12">
        <f t="shared" si="7"/>
        <v>0</v>
      </c>
      <c r="AK28" s="12">
        <f t="shared" si="7"/>
        <v>0</v>
      </c>
      <c r="AL28" s="12">
        <f t="shared" si="7"/>
        <v>0</v>
      </c>
      <c r="AM28" s="12">
        <f t="shared" si="7"/>
        <v>6.7299999999999955E-5</v>
      </c>
      <c r="AN28" s="12">
        <f t="shared" si="7"/>
        <v>4.0000000000000105E-5</v>
      </c>
      <c r="AO28" s="12">
        <f t="shared" si="7"/>
        <v>4.0200000000000218E-5</v>
      </c>
      <c r="AP28" s="12">
        <f t="shared" si="7"/>
        <v>1.9699999999999666E-5</v>
      </c>
      <c r="AQ28" s="12">
        <f t="shared" si="7"/>
        <v>9.3499999999999833E-5</v>
      </c>
      <c r="AR28" s="12">
        <f t="shared" si="7"/>
        <v>1.8840000000000003E-4</v>
      </c>
      <c r="AS28" s="12">
        <f t="shared" si="7"/>
        <v>4.9969999999999962E-4</v>
      </c>
      <c r="AT28" s="432">
        <f t="shared" si="7"/>
        <v>5.1489999999999956E-4</v>
      </c>
      <c r="AU28" s="12">
        <f t="shared" si="7"/>
        <v>7.6090000000000012E-4</v>
      </c>
      <c r="AV28" s="12">
        <f t="shared" si="7"/>
        <v>1.1598000000000025E-3</v>
      </c>
      <c r="AW28" s="12">
        <f t="shared" si="7"/>
        <v>8.4370000000000278E-4</v>
      </c>
      <c r="AX28" s="12">
        <f t="shared" si="7"/>
        <v>7.6959999999999876E-4</v>
      </c>
      <c r="AY28" s="12">
        <f t="shared" si="7"/>
        <v>0</v>
      </c>
      <c r="AZ28" s="12">
        <f t="shared" si="7"/>
        <v>0</v>
      </c>
      <c r="BA28" s="12">
        <f t="shared" si="7"/>
        <v>0</v>
      </c>
      <c r="BB28" s="12">
        <f t="shared" si="7"/>
        <v>0</v>
      </c>
      <c r="BC28" s="11">
        <f t="shared" si="7"/>
        <v>0</v>
      </c>
      <c r="BD28" s="307"/>
    </row>
    <row r="29" spans="2:56" ht="17.149999999999999" customHeight="1">
      <c r="B29" s="10" t="s">
        <v>77</v>
      </c>
      <c r="C29" s="92">
        <f t="shared" ref="C29:AB29" si="8">C5-SUM(C6,C7,C8,C9,C12,C24,C25)</f>
        <v>0.35779703008400032</v>
      </c>
      <c r="D29" s="93">
        <f t="shared" si="8"/>
        <v>0.51926249860799922</v>
      </c>
      <c r="E29" s="93">
        <f t="shared" si="8"/>
        <v>0.64642738971200098</v>
      </c>
      <c r="F29" s="93">
        <f t="shared" si="8"/>
        <v>0.57072695322666522</v>
      </c>
      <c r="G29" s="93">
        <f t="shared" si="8"/>
        <v>0.9701615244039985</v>
      </c>
      <c r="H29" s="93">
        <f t="shared" si="8"/>
        <v>0.73895563591600189</v>
      </c>
      <c r="I29" s="93">
        <f t="shared" si="8"/>
        <v>0.51716185048000041</v>
      </c>
      <c r="J29" s="109">
        <f t="shared" si="8"/>
        <v>0.37541578028000044</v>
      </c>
      <c r="K29" s="109">
        <f t="shared" si="8"/>
        <v>0.3535957529360001</v>
      </c>
      <c r="L29" s="109">
        <f t="shared" si="8"/>
        <v>0.17749836828000065</v>
      </c>
      <c r="M29" s="93">
        <f t="shared" si="8"/>
        <v>0.17138268576000026</v>
      </c>
      <c r="N29" s="93">
        <f t="shared" si="8"/>
        <v>0.2327873796159996</v>
      </c>
      <c r="O29" s="93">
        <f t="shared" si="8"/>
        <v>0.44279336667199942</v>
      </c>
      <c r="P29" s="93">
        <f t="shared" si="8"/>
        <v>0.8133374983520012</v>
      </c>
      <c r="Q29" s="93">
        <f t="shared" si="8"/>
        <v>0.67185462178400002</v>
      </c>
      <c r="R29" s="93">
        <f t="shared" si="8"/>
        <v>0.32385681763999941</v>
      </c>
      <c r="S29" s="93">
        <f t="shared" si="8"/>
        <v>0.24373417468000014</v>
      </c>
      <c r="T29" s="93">
        <f t="shared" si="8"/>
        <v>0.42813624607200129</v>
      </c>
      <c r="U29" s="93">
        <f t="shared" si="8"/>
        <v>0.64064035308000022</v>
      </c>
      <c r="V29" s="93">
        <f t="shared" si="8"/>
        <v>0.46740422951999516</v>
      </c>
      <c r="W29" s="93">
        <f t="shared" si="8"/>
        <v>0.41743742568000108</v>
      </c>
      <c r="X29" s="93">
        <f t="shared" si="8"/>
        <v>0</v>
      </c>
      <c r="Y29" s="93">
        <f t="shared" si="8"/>
        <v>0</v>
      </c>
      <c r="Z29" s="93">
        <f t="shared" si="8"/>
        <v>0</v>
      </c>
      <c r="AA29" s="93">
        <f t="shared" si="8"/>
        <v>0</v>
      </c>
      <c r="AB29" s="94">
        <f t="shared" si="8"/>
        <v>0</v>
      </c>
      <c r="AC29" s="294"/>
      <c r="AD29" s="68">
        <f t="shared" ref="AD29:BC29" si="9">AD5-SUM(AD6,AD7,AD8,AD9,AD12,AD24,AD25)</f>
        <v>1.2359700000000001E-2</v>
      </c>
      <c r="AE29" s="27">
        <f t="shared" si="9"/>
        <v>1.4216900000000005E-2</v>
      </c>
      <c r="AF29" s="27">
        <f t="shared" si="9"/>
        <v>1.5513999999999972E-2</v>
      </c>
      <c r="AG29" s="27">
        <f t="shared" si="9"/>
        <v>2.3090899999999942E-2</v>
      </c>
      <c r="AH29" s="27">
        <f t="shared" si="9"/>
        <v>3.2277300000000009E-2</v>
      </c>
      <c r="AI29" s="27">
        <f t="shared" si="9"/>
        <v>2.4678799999999973E-2</v>
      </c>
      <c r="AJ29" s="27">
        <f t="shared" si="9"/>
        <v>2.000050000000006E-2</v>
      </c>
      <c r="AK29" s="27">
        <f t="shared" si="9"/>
        <v>3.4651400000000027E-2</v>
      </c>
      <c r="AL29" s="27">
        <f t="shared" si="9"/>
        <v>3.2060200000000039E-2</v>
      </c>
      <c r="AM29" s="27">
        <f t="shared" si="9"/>
        <v>1.5651200000000018E-2</v>
      </c>
      <c r="AN29" s="27">
        <f t="shared" si="9"/>
        <v>2.5557699999999989E-2</v>
      </c>
      <c r="AO29" s="27">
        <f t="shared" si="9"/>
        <v>3.5361999999999977E-2</v>
      </c>
      <c r="AP29" s="27">
        <f t="shared" si="9"/>
        <v>5.7719800000000071E-2</v>
      </c>
      <c r="AQ29" s="27">
        <f t="shared" si="9"/>
        <v>7.182550000000007E-2</v>
      </c>
      <c r="AR29" s="27">
        <f t="shared" si="9"/>
        <v>6.6887800000000053E-2</v>
      </c>
      <c r="AS29" s="27">
        <f t="shared" si="9"/>
        <v>2.4330099999999855E-2</v>
      </c>
      <c r="AT29" s="27">
        <f t="shared" si="9"/>
        <v>2.3955900000000085E-2</v>
      </c>
      <c r="AU29" s="27">
        <f t="shared" si="9"/>
        <v>4.1313299999999997E-2</v>
      </c>
      <c r="AV29" s="27">
        <f t="shared" si="9"/>
        <v>4.7809499999999949E-2</v>
      </c>
      <c r="AW29" s="27">
        <f t="shared" si="9"/>
        <v>4.8682000000000114E-2</v>
      </c>
      <c r="AX29" s="27">
        <f t="shared" si="9"/>
        <v>5.0970699999999924E-2</v>
      </c>
      <c r="AY29" s="27">
        <f t="shared" si="9"/>
        <v>0</v>
      </c>
      <c r="AZ29" s="27">
        <f t="shared" si="9"/>
        <v>0</v>
      </c>
      <c r="BA29" s="27">
        <f t="shared" si="9"/>
        <v>0</v>
      </c>
      <c r="BB29" s="27">
        <f t="shared" si="9"/>
        <v>0</v>
      </c>
      <c r="BC29" s="28">
        <f t="shared" si="9"/>
        <v>0</v>
      </c>
      <c r="BD29" s="307"/>
    </row>
    <row r="30" spans="2:56">
      <c r="B30" s="5" t="s">
        <v>70</v>
      </c>
      <c r="C30" s="49">
        <f>1/$A$1*[1]CoreVPAExp!$B$17</f>
        <v>1.1058859999999998E-2</v>
      </c>
      <c r="D30" s="12">
        <f>1/$A$1*[1]CoreVPAExp!$C$17</f>
        <v>1.3680399999999997E-2</v>
      </c>
      <c r="E30" s="12">
        <f>1/$A$1*[1]CoreVPAExp!$D$17</f>
        <v>1.4579699999999998E-2</v>
      </c>
      <c r="F30" s="12">
        <f>1/$A$1*[1]CoreVPAExp!$E$17</f>
        <v>2.3695519999999994E-2</v>
      </c>
      <c r="G30" s="12">
        <f>1/$A$1*[1]CoreVPAExp!$F$17</f>
        <v>2.7993299999999999E-2</v>
      </c>
      <c r="H30" s="12">
        <f>1/$A$1*[1]CoreVPAExp!$G$17</f>
        <v>1.8181499999999996E-2</v>
      </c>
      <c r="I30" s="12">
        <f>1/$A$1*[1]CoreVPAExp!$H$17</f>
        <v>8.9125000000000003E-3</v>
      </c>
      <c r="J30" s="39">
        <f>1/$A$1*[1]CoreVPAExp!$I$17</f>
        <v>4.5119099999999988E-2</v>
      </c>
      <c r="K30" s="39">
        <f>1/$A$1*[1]CoreVPAExp!$J$17</f>
        <v>2.0447E-2</v>
      </c>
      <c r="L30" s="39">
        <f>1/$A$1*[1]CoreVPAExp!K$17</f>
        <v>2.3189159999999997E-2</v>
      </c>
      <c r="M30" s="12">
        <f>1/$A$1*[1]CoreVPAExp!L$17</f>
        <v>3.294461399999999E-2</v>
      </c>
      <c r="N30" s="12">
        <f>1/$A$1*[1]CoreVPAExp!M$17</f>
        <v>0.10584242119999999</v>
      </c>
      <c r="O30" s="12">
        <f>1/$A$1*[1]CoreVPAExp!N$17</f>
        <v>0.23778275319999997</v>
      </c>
      <c r="P30" s="12">
        <f>1/$A$1*[1]CoreVPAExp!O$17</f>
        <v>0.3909762692</v>
      </c>
      <c r="Q30" s="12">
        <f>1/$A$1*[1]CoreVPAExp!P$17</f>
        <v>0.414425555</v>
      </c>
      <c r="R30" s="12">
        <f>1/$A$1*[1]CoreVPAExp!Q$17</f>
        <v>0.13201846064</v>
      </c>
      <c r="S30" s="14">
        <f>1/$A$1*[1]CoreVPAExp!R$17</f>
        <v>8.5363125999999998E-2</v>
      </c>
      <c r="T30" s="12">
        <f>1/$A$1*[1]CoreVPAExp!S$17</f>
        <v>0.18423080423999999</v>
      </c>
      <c r="U30" s="12">
        <f>1/$A$1*[1]CoreVPAExp!T$17</f>
        <v>0.18132700279999997</v>
      </c>
      <c r="V30" s="12">
        <f>1/$A$1*[1]CoreVPAExp!U$17</f>
        <v>0.19481124819999998</v>
      </c>
      <c r="W30" s="12">
        <f>1/$A$1*[1]CoreVPAExp!V$17</f>
        <v>0.17454964637999998</v>
      </c>
      <c r="X30" s="12">
        <f>1/$A$1*[1]CoreVPAExp!W$17</f>
        <v>0</v>
      </c>
      <c r="Y30" s="12">
        <f>1/$A$1*[1]CoreVPAExp!X$17</f>
        <v>0</v>
      </c>
      <c r="Z30" s="12">
        <f>1/$A$1*[1]CoreVPAExp!Y$17</f>
        <v>0</v>
      </c>
      <c r="AA30" s="12">
        <f>1/$A$1*[1]CoreVPAExp!Z$17</f>
        <v>0</v>
      </c>
      <c r="AB30" s="11">
        <f>1/$A$1*[1]CoreVPAExp!AA$17</f>
        <v>0</v>
      </c>
      <c r="AC30" s="301"/>
      <c r="AD30" s="73">
        <f>1/1000*[1]CoreVPAExp!AB$17</f>
        <v>8.3279999999999997E-4</v>
      </c>
      <c r="AE30" s="12">
        <f>1/1000*[1]CoreVPAExp!AC$17</f>
        <v>1.1230000000000001E-3</v>
      </c>
      <c r="AF30" s="12">
        <f>1/1000*[1]CoreVPAExp!AD$17</f>
        <v>1.2237000000000001E-3</v>
      </c>
      <c r="AG30" s="12">
        <f>1/1000*[1]CoreVPAExp!AE$17</f>
        <v>2.5755999999999995E-3</v>
      </c>
      <c r="AH30" s="12">
        <f>1/1000*[1]CoreVPAExp!AF$17</f>
        <v>3.0084E-3</v>
      </c>
      <c r="AI30" s="12">
        <f>1/1000*[1]CoreVPAExp!AG$17</f>
        <v>2.3739E-3</v>
      </c>
      <c r="AJ30" s="12">
        <f>1/1000*[1]CoreVPAExp!AH$17</f>
        <v>1.0945E-3</v>
      </c>
      <c r="AK30" s="12">
        <f>1/1000*[1]CoreVPAExp!AI$17</f>
        <v>9.0812999999999987E-3</v>
      </c>
      <c r="AL30" s="12">
        <f>1/1000*[1]CoreVPAExp!AJ$17</f>
        <v>4.7844999999999997E-3</v>
      </c>
      <c r="AM30" s="12">
        <f>1/1000*[1]CoreVPAExp!AK$17</f>
        <v>2.7583E-3</v>
      </c>
      <c r="AN30" s="12">
        <f>1/1000*[1]CoreVPAExp!AL$17</f>
        <v>4.9021999999999998E-3</v>
      </c>
      <c r="AO30" s="12">
        <f>1/1000*[1]CoreVPAExp!AM$17</f>
        <v>1.1521699999999999E-2</v>
      </c>
      <c r="AP30" s="12">
        <f>1/1000*[1]CoreVPAExp!AN$17</f>
        <v>2.2815200000000001E-2</v>
      </c>
      <c r="AQ30" s="12">
        <f>1/1000*[1]CoreVPAExp!AO$17</f>
        <v>3.6734900000000001E-2</v>
      </c>
      <c r="AR30" s="12">
        <f>1/1000*[1]CoreVPAExp!AP$17</f>
        <v>3.8808700000000002E-2</v>
      </c>
      <c r="AS30" s="12">
        <f>1/1000*[1]CoreVPAExp!AQ$17</f>
        <v>8.7104999999999995E-3</v>
      </c>
      <c r="AT30" s="432">
        <f>1/1000*[1]CoreVPAExp!AR$17</f>
        <v>5.0476999999999996E-3</v>
      </c>
      <c r="AU30" s="12">
        <f>1/1000*[1]CoreVPAExp!AS$17</f>
        <v>1.3848599999999999E-2</v>
      </c>
      <c r="AV30" s="12">
        <f>1/1000*[1]CoreVPAExp!AT$17</f>
        <v>1.525E-2</v>
      </c>
      <c r="AW30" s="12">
        <f>1/1000*[1]CoreVPAExp!AU$17</f>
        <v>1.22189E-2</v>
      </c>
      <c r="AX30" s="12">
        <f>1/1000*[1]CoreVPAExp!AV$17</f>
        <v>1.19069E-2</v>
      </c>
      <c r="AY30" s="12">
        <f>1/1000*[1]CoreVPAExp!AW$17</f>
        <v>0</v>
      </c>
      <c r="AZ30" s="12">
        <f>1/1000*[1]CoreVPAExp!AX$17</f>
        <v>0</v>
      </c>
      <c r="BA30" s="12">
        <f>1/1000*[1]CoreVPAExp!AY$17</f>
        <v>0</v>
      </c>
      <c r="BB30" s="12">
        <f>1/1000*[1]CoreVPAExp!AZ$17</f>
        <v>0</v>
      </c>
      <c r="BC30" s="11">
        <f>1/1000*[1]CoreVPAExp!BA$17</f>
        <v>0</v>
      </c>
      <c r="BD30" s="307"/>
    </row>
    <row r="31" spans="2:56">
      <c r="B31" s="450" t="s">
        <v>122</v>
      </c>
      <c r="C31" s="49">
        <f>1/$A$1*[1]CoreVPAExp!$B$194</f>
        <v>0.34583714224400003</v>
      </c>
      <c r="D31" s="12">
        <f>1/$A$1*[1]CoreVPAExp!$C$194</f>
        <v>0.48453426000799998</v>
      </c>
      <c r="E31" s="12">
        <f>1/$A$1*[1]CoreVPAExp!$D$194</f>
        <v>0.62990846611200002</v>
      </c>
      <c r="F31" s="12">
        <f>1/$A$1*[1]CoreVPAExp!$E$194</f>
        <v>0.54310080375333336</v>
      </c>
      <c r="G31" s="12">
        <f>1/$A$1*[1]CoreVPAExp!$F$194</f>
        <v>0.91550533860399996</v>
      </c>
      <c r="H31" s="12">
        <f>1/$A$1*[1]CoreVPAExp!$G$194</f>
        <v>0.70864256141600002</v>
      </c>
      <c r="I31" s="12">
        <f>1/$A$1*[1]CoreVPAExp!$H$194</f>
        <v>0.49750240511999999</v>
      </c>
      <c r="J31" s="39">
        <f>1/$A$1*[1]CoreVPAExp!$I$194</f>
        <v>0.32314095902000001</v>
      </c>
      <c r="K31" s="39">
        <f>1/$A$1*[1]CoreVPAExp!$J$194</f>
        <v>0.32088447293599998</v>
      </c>
      <c r="L31" s="39">
        <f>1/$A$1*[1]CoreVPAExp!K$194</f>
        <v>0.13700178982</v>
      </c>
      <c r="M31" s="12">
        <f>1/$A$1*[1]CoreVPAExp!L$194</f>
        <v>0.11712130535999998</v>
      </c>
      <c r="N31" s="12">
        <f>1/$A$1*[1]CoreVPAExp!M$194</f>
        <v>0.10559072285599996</v>
      </c>
      <c r="O31" s="12">
        <f>1/$A$1*[1]CoreVPAExp!N$194</f>
        <v>0.15470195099199999</v>
      </c>
      <c r="P31" s="12">
        <f>1/$A$1*[1]CoreVPAExp!O$194</f>
        <v>0.33458988631199993</v>
      </c>
      <c r="Q31" s="12">
        <f>1/$A$1*[1]CoreVPAExp!P$194</f>
        <v>0.18942885304400003</v>
      </c>
      <c r="R31" s="12">
        <f>1/$A$1*[1]CoreVPAExp!Q$194</f>
        <v>9.8013482220000003E-2</v>
      </c>
      <c r="S31" s="14">
        <f>1/$A$1*[1]CoreVPAExp!R$194</f>
        <v>6.259945757999999E-2</v>
      </c>
      <c r="T31" s="12">
        <f>1/$A$1*[1]CoreVPAExp!S$194</f>
        <v>7.8251064199999984E-2</v>
      </c>
      <c r="U31" s="12">
        <f>1/$A$1*[1]CoreVPAExp!T$194</f>
        <v>0.27792192956000006</v>
      </c>
      <c r="V31" s="12">
        <f>1/$A$1*[1]CoreVPAExp!U$194</f>
        <v>0.12870831643999997</v>
      </c>
      <c r="W31" s="12">
        <f>1/$A$1*[1]CoreVPAExp!V$194</f>
        <v>0.14099980425999997</v>
      </c>
      <c r="X31" s="12">
        <f>1/$A$1*[1]CoreVPAExp!W$194</f>
        <v>0</v>
      </c>
      <c r="Y31" s="12">
        <f>1/$A$1*[1]CoreVPAExp!X$194</f>
        <v>0</v>
      </c>
      <c r="Z31" s="12">
        <f>1/$A$1*[1]CoreVPAExp!Y$194</f>
        <v>0</v>
      </c>
      <c r="AA31" s="12">
        <f>1/$A$1*[1]CoreVPAExp!Z$194</f>
        <v>0</v>
      </c>
      <c r="AB31" s="11">
        <f>1/$A$1*[1]CoreVPAExp!AA$194</f>
        <v>0</v>
      </c>
      <c r="AC31" s="301"/>
      <c r="AD31" s="73">
        <f>1/1000*[1]CoreVPAExp!AB$194</f>
        <v>1.1423200000000001E-2</v>
      </c>
      <c r="AE31" s="12">
        <f>1/1000*[1]CoreVPAExp!AC$194</f>
        <v>1.2610499999999998E-2</v>
      </c>
      <c r="AF31" s="12">
        <f>1/1000*[1]CoreVPAExp!AD$194</f>
        <v>1.4073599999999999E-2</v>
      </c>
      <c r="AG31" s="12">
        <f>1/1000*[1]CoreVPAExp!AE$194</f>
        <v>2.0153899999999999E-2</v>
      </c>
      <c r="AH31" s="12">
        <f>1/1000*[1]CoreVPAExp!AF$194</f>
        <v>2.8053499999999999E-2</v>
      </c>
      <c r="AI31" s="12">
        <f>1/1000*[1]CoreVPAExp!AG$194</f>
        <v>2.0810299999999997E-2</v>
      </c>
      <c r="AJ31" s="12">
        <f>1/1000*[1]CoreVPAExp!AH$194</f>
        <v>1.7675799999999998E-2</v>
      </c>
      <c r="AK31" s="12">
        <f>1/1000*[1]CoreVPAExp!AI$194</f>
        <v>2.4133599999999998E-2</v>
      </c>
      <c r="AL31" s="12">
        <f>1/1000*[1]CoreVPAExp!AJ$194</f>
        <v>2.49365E-2</v>
      </c>
      <c r="AM31" s="12">
        <f>1/1000*[1]CoreVPAExp!AK$194</f>
        <v>1.07549E-2</v>
      </c>
      <c r="AN31" s="12">
        <f>1/1000*[1]CoreVPAExp!AL$194</f>
        <v>1.7115199999999997E-2</v>
      </c>
      <c r="AO31" s="12">
        <f>1/1000*[1]CoreVPAExp!AM$194</f>
        <v>1.93761E-2</v>
      </c>
      <c r="AP31" s="12">
        <f>1/1000*[1]CoreVPAExp!AN$194</f>
        <v>2.8304700000000002E-2</v>
      </c>
      <c r="AQ31" s="12">
        <f>1/1000*[1]CoreVPAExp!AO$194</f>
        <v>2.7949099999999998E-2</v>
      </c>
      <c r="AR31" s="12">
        <f>1/1000*[1]CoreVPAExp!AP$194</f>
        <v>1.77538E-2</v>
      </c>
      <c r="AS31" s="12">
        <f>1/1000*[1]CoreVPAExp!AQ$194</f>
        <v>8.9563999999999998E-3</v>
      </c>
      <c r="AT31" s="432">
        <f>1/1000*[1]CoreVPAExp!AR$194</f>
        <v>1.19474E-2</v>
      </c>
      <c r="AU31" s="12">
        <f>1/1000*[1]CoreVPAExp!AS$194</f>
        <v>1.6401999999999996E-2</v>
      </c>
      <c r="AV31" s="12">
        <f>1/1000*[1]CoreVPAExp!AT$194</f>
        <v>1.7933399999999999E-2</v>
      </c>
      <c r="AW31" s="12">
        <f>1/1000*[1]CoreVPAExp!AU$194</f>
        <v>2.4102200000000001E-2</v>
      </c>
      <c r="AX31" s="12">
        <f>1/1000*[1]CoreVPAExp!AV$194</f>
        <v>2.9106899999999998E-2</v>
      </c>
      <c r="AY31" s="12">
        <f>1/1000*[1]CoreVPAExp!AW$194</f>
        <v>0</v>
      </c>
      <c r="AZ31" s="12">
        <f>1/1000*[1]CoreVPAExp!AX$194</f>
        <v>0</v>
      </c>
      <c r="BA31" s="12">
        <f>1/1000*[1]CoreVPAExp!AY$194</f>
        <v>0</v>
      </c>
      <c r="BB31" s="12">
        <f>1/1000*[1]CoreVPAExp!AZ$194</f>
        <v>0</v>
      </c>
      <c r="BC31" s="11">
        <f>1/1000*[1]CoreVPAExp!BA$194</f>
        <v>0</v>
      </c>
      <c r="BD31" s="307"/>
    </row>
    <row r="32" spans="2:56">
      <c r="B32" s="5" t="s">
        <v>73</v>
      </c>
      <c r="C32" s="49">
        <f>1/$A$1*[1]CoreVPAExp!$B$249</f>
        <v>1.3699999999999998E-5</v>
      </c>
      <c r="D32" s="12">
        <f>1/$A$1*[1]CoreVPAExp!$C$249</f>
        <v>2.4149999999999996E-4</v>
      </c>
      <c r="E32" s="12">
        <f>1/$A$1*[1]CoreVPAExp!$D$249</f>
        <v>1.6128E-4</v>
      </c>
      <c r="F32" s="12">
        <f>1/$A$1*[1]CoreVPAExp!$E$249</f>
        <v>6.4399999999999993E-6</v>
      </c>
      <c r="G32" s="12">
        <f>1/$A$1*[1]CoreVPAExp!$F$249</f>
        <v>1.3799999999999999E-4</v>
      </c>
      <c r="H32" s="12">
        <f>1/$A$1*[1]CoreVPAExp!$G$249</f>
        <v>7.314E-4</v>
      </c>
      <c r="I32" s="12">
        <f>1/$A$1*[1]CoreVPAExp!$H$249</f>
        <v>1.4535999999999998E-3</v>
      </c>
      <c r="J32" s="39">
        <f>1/$A$1*[1]CoreVPAExp!$I$249</f>
        <v>5.5889999999999998E-4</v>
      </c>
      <c r="K32" s="39">
        <f>1/$A$1*[1]CoreVPAExp!$J$249</f>
        <v>7.8199999999999982E-4</v>
      </c>
      <c r="L32" s="39">
        <f>1/$A$1*[1]CoreVPAExp!K$249</f>
        <v>1.1214799999999998E-3</v>
      </c>
      <c r="M32" s="12">
        <f>1/$A$1*[1]CoreVPAExp!L$249</f>
        <v>1.4788999999999998E-3</v>
      </c>
      <c r="N32" s="12">
        <f>1/$A$1*[1]CoreVPAExp!M$249</f>
        <v>8.4327999999999985E-4</v>
      </c>
      <c r="O32" s="12">
        <f>1/$A$1*[1]CoreVPAExp!N$249</f>
        <v>2.9326599999999997E-3</v>
      </c>
      <c r="P32" s="12">
        <f>1/$A$1*[1]CoreVPAExp!O$249</f>
        <v>4.9556154999999989E-3</v>
      </c>
      <c r="Q32" s="12">
        <f>1/$A$1*[1]CoreVPAExp!P$249</f>
        <v>8.0571999999999987E-3</v>
      </c>
      <c r="R32" s="12">
        <f>1/$A$1*[1]CoreVPAExp!Q$249</f>
        <v>2.7221710999999996E-2</v>
      </c>
      <c r="S32" s="14">
        <f>1/$A$1*[1]CoreVPAExp!R$249</f>
        <v>3.3709160000000002E-2</v>
      </c>
      <c r="T32" s="12">
        <f>1/$A$1*[1]CoreVPAExp!S$249</f>
        <v>0.10485358000000002</v>
      </c>
      <c r="U32" s="12">
        <f>1/$A$1*[1]CoreVPAExp!T$249</f>
        <v>8.642712352000001E-2</v>
      </c>
      <c r="V32" s="12">
        <f>1/$A$1*[1]CoreVPAExp!U$249</f>
        <v>5.0024607119999995E-2</v>
      </c>
      <c r="W32" s="12">
        <f>1/$A$1*[1]CoreVPAExp!V$249</f>
        <v>2.7099556119999996E-2</v>
      </c>
      <c r="X32" s="12">
        <f>1/$A$1*[1]CoreVPAExp!W$249</f>
        <v>0</v>
      </c>
      <c r="Y32" s="12">
        <f>1/$A$1*[1]CoreVPAExp!X$249</f>
        <v>0</v>
      </c>
      <c r="Z32" s="12">
        <f>1/$A$1*[1]CoreVPAExp!Y$249</f>
        <v>0</v>
      </c>
      <c r="AA32" s="12">
        <f>1/$A$1*[1]CoreVPAExp!Z$249</f>
        <v>0</v>
      </c>
      <c r="AB32" s="11">
        <f>1/$A$1*[1]CoreVPAExp!AA$249</f>
        <v>0</v>
      </c>
      <c r="AC32" s="301"/>
      <c r="AD32" s="73">
        <f>1/1000*[1]CoreVPAExp!AB$249</f>
        <v>2.0999999999999998E-6</v>
      </c>
      <c r="AE32" s="12">
        <f>1/1000*[1]CoreVPAExp!AC$249</f>
        <v>3.2700000000000002E-5</v>
      </c>
      <c r="AF32" s="12">
        <f>1/1000*[1]CoreVPAExp!AD$249</f>
        <v>1.6200000000000001E-5</v>
      </c>
      <c r="AG32" s="12">
        <f>1/1000*[1]CoreVPAExp!AE$249</f>
        <v>6.9999999999999997E-7</v>
      </c>
      <c r="AH32" s="12">
        <f>1/1000*[1]CoreVPAExp!AF$249</f>
        <v>1.6200000000000001E-5</v>
      </c>
      <c r="AI32" s="12">
        <f>1/1000*[1]CoreVPAExp!AG$249</f>
        <v>1.2659999999999999E-4</v>
      </c>
      <c r="AJ32" s="12">
        <f>1/1000*[1]CoreVPAExp!AH$249</f>
        <v>2.2480000000000002E-4</v>
      </c>
      <c r="AK32" s="12">
        <f>1/1000*[1]CoreVPAExp!AI$249</f>
        <v>1.181E-4</v>
      </c>
      <c r="AL32" s="12">
        <f>1/1000*[1]CoreVPAExp!AJ$249</f>
        <v>2.1869999999999998E-4</v>
      </c>
      <c r="AM32" s="12">
        <f>1/1000*[1]CoreVPAExp!AK$249</f>
        <v>1.7019999999999999E-4</v>
      </c>
      <c r="AN32" s="12">
        <f>1/1000*[1]CoreVPAExp!AL$249</f>
        <v>3.0230000000000003E-4</v>
      </c>
      <c r="AO32" s="12">
        <f>1/1000*[1]CoreVPAExp!AM$249</f>
        <v>1.886E-4</v>
      </c>
      <c r="AP32" s="12">
        <f>1/1000*[1]CoreVPAExp!AN$249</f>
        <v>1.8450000000000001E-4</v>
      </c>
      <c r="AQ32" s="12">
        <f>1/1000*[1]CoreVPAExp!AO$249</f>
        <v>2.8479999999999998E-4</v>
      </c>
      <c r="AR32" s="12">
        <f>1/1000*[1]CoreVPAExp!AP$249</f>
        <v>4.0739999999999998E-4</v>
      </c>
      <c r="AS32" s="12">
        <f>1/1000*[1]CoreVPAExp!AQ$249</f>
        <v>9.4469999999999992E-4</v>
      </c>
      <c r="AT32" s="432">
        <f>1/1000*[1]CoreVPAExp!AR$249</f>
        <v>1.2186999999999999E-3</v>
      </c>
      <c r="AU32" s="12">
        <f>1/1000*[1]CoreVPAExp!AS$249</f>
        <v>4.3829999999999989E-3</v>
      </c>
      <c r="AV32" s="12">
        <f>1/1000*[1]CoreVPAExp!AT$249</f>
        <v>4.8299000000000007E-3</v>
      </c>
      <c r="AW32" s="12">
        <f>1/1000*[1]CoreVPAExp!AU$249</f>
        <v>2.7737E-3</v>
      </c>
      <c r="AX32" s="12">
        <f>1/1000*[1]CoreVPAExp!AV$249</f>
        <v>1.5395999999999999E-3</v>
      </c>
      <c r="AY32" s="12">
        <f>1/1000*[1]CoreVPAExp!AW$249</f>
        <v>0</v>
      </c>
      <c r="AZ32" s="12">
        <f>1/1000*[1]CoreVPAExp!AX$249</f>
        <v>0</v>
      </c>
      <c r="BA32" s="12">
        <f>1/1000*[1]CoreVPAExp!AY$249</f>
        <v>0</v>
      </c>
      <c r="BB32" s="12">
        <f>1/1000*[1]CoreVPAExp!AZ$249</f>
        <v>0</v>
      </c>
      <c r="BC32" s="11">
        <f>1/1000*[1]CoreVPAExp!BA$249</f>
        <v>0</v>
      </c>
      <c r="BD32" s="307"/>
    </row>
    <row r="33" spans="2:56" ht="13" thickBot="1">
      <c r="B33" s="6" t="s">
        <v>78</v>
      </c>
      <c r="C33" s="125">
        <f t="shared" ref="C33:AB33" si="10">SUM(C29:C29)-SUM(C30:C32)</f>
        <v>8.8732784000028486E-4</v>
      </c>
      <c r="D33" s="126">
        <f t="shared" si="10"/>
        <v>2.0806338599999252E-2</v>
      </c>
      <c r="E33" s="126">
        <f t="shared" si="10"/>
        <v>1.7779436000009419E-3</v>
      </c>
      <c r="F33" s="126">
        <f t="shared" si="10"/>
        <v>3.9241894733318405E-3</v>
      </c>
      <c r="G33" s="126">
        <f t="shared" si="10"/>
        <v>2.6524885799998565E-2</v>
      </c>
      <c r="H33" s="126">
        <f t="shared" si="10"/>
        <v>1.1400174500001858E-2</v>
      </c>
      <c r="I33" s="126">
        <f t="shared" si="10"/>
        <v>9.2933453600003713E-3</v>
      </c>
      <c r="J33" s="127">
        <f t="shared" si="10"/>
        <v>6.5968212600004961E-3</v>
      </c>
      <c r="K33" s="127">
        <f t="shared" si="10"/>
        <v>1.1482280000000122E-2</v>
      </c>
      <c r="L33" s="127">
        <f t="shared" si="10"/>
        <v>1.618593846000066E-2</v>
      </c>
      <c r="M33" s="126">
        <f t="shared" si="10"/>
        <v>1.9837866400000292E-2</v>
      </c>
      <c r="N33" s="126">
        <f t="shared" si="10"/>
        <v>2.0510955559999655E-2</v>
      </c>
      <c r="O33" s="126">
        <f t="shared" si="10"/>
        <v>4.7376002479999457E-2</v>
      </c>
      <c r="P33" s="126">
        <f t="shared" si="10"/>
        <v>8.2815727340001311E-2</v>
      </c>
      <c r="Q33" s="126">
        <f t="shared" si="10"/>
        <v>5.9943013739999995E-2</v>
      </c>
      <c r="R33" s="126">
        <f t="shared" si="10"/>
        <v>6.6603163779999419E-2</v>
      </c>
      <c r="S33" s="358">
        <f t="shared" si="10"/>
        <v>6.2062431100000148E-2</v>
      </c>
      <c r="T33" s="126">
        <f t="shared" si="10"/>
        <v>6.0800797632001302E-2</v>
      </c>
      <c r="U33" s="126">
        <f t="shared" si="10"/>
        <v>9.4964297200000214E-2</v>
      </c>
      <c r="V33" s="126">
        <f t="shared" si="10"/>
        <v>9.3860057759995175E-2</v>
      </c>
      <c r="W33" s="126">
        <f t="shared" si="10"/>
        <v>7.4788418920001154E-2</v>
      </c>
      <c r="X33" s="126">
        <f t="shared" si="10"/>
        <v>0</v>
      </c>
      <c r="Y33" s="126">
        <f t="shared" si="10"/>
        <v>0</v>
      </c>
      <c r="Z33" s="126">
        <f t="shared" si="10"/>
        <v>0</v>
      </c>
      <c r="AA33" s="126">
        <f t="shared" si="10"/>
        <v>0</v>
      </c>
      <c r="AB33" s="128">
        <f t="shared" si="10"/>
        <v>0</v>
      </c>
      <c r="AC33" s="38"/>
      <c r="AD33" s="265">
        <f t="shared" ref="AD33:BC33" si="11">SUM(AD29:AD29)-SUM(AD30:AD32)</f>
        <v>1.016000000000003E-4</v>
      </c>
      <c r="AE33" s="129">
        <f t="shared" si="11"/>
        <v>4.5070000000000526E-4</v>
      </c>
      <c r="AF33" s="129">
        <f t="shared" si="11"/>
        <v>2.00499999999975E-4</v>
      </c>
      <c r="AG33" s="129">
        <f t="shared" si="11"/>
        <v>3.6069999999994301E-4</v>
      </c>
      <c r="AH33" s="129">
        <f t="shared" si="11"/>
        <v>1.1992000000000079E-3</v>
      </c>
      <c r="AI33" s="129">
        <f t="shared" si="11"/>
        <v>1.3679999999999769E-3</v>
      </c>
      <c r="AJ33" s="129">
        <f t="shared" si="11"/>
        <v>1.0054000000000625E-3</v>
      </c>
      <c r="AK33" s="129">
        <f t="shared" si="11"/>
        <v>1.3184000000000251E-3</v>
      </c>
      <c r="AL33" s="129">
        <f t="shared" si="11"/>
        <v>2.120500000000039E-3</v>
      </c>
      <c r="AM33" s="129">
        <f t="shared" si="11"/>
        <v>1.9678000000000178E-3</v>
      </c>
      <c r="AN33" s="129">
        <f t="shared" si="11"/>
        <v>3.2379999999999944E-3</v>
      </c>
      <c r="AO33" s="129">
        <f t="shared" si="11"/>
        <v>4.2755999999999766E-3</v>
      </c>
      <c r="AP33" s="129">
        <f t="shared" si="11"/>
        <v>6.415400000000071E-3</v>
      </c>
      <c r="AQ33" s="129">
        <f t="shared" si="11"/>
        <v>6.8567000000000766E-3</v>
      </c>
      <c r="AR33" s="129">
        <f t="shared" si="11"/>
        <v>9.9179000000000489E-3</v>
      </c>
      <c r="AS33" s="129">
        <f t="shared" si="11"/>
        <v>5.7184999999998556E-3</v>
      </c>
      <c r="AT33" s="437">
        <f t="shared" si="11"/>
        <v>5.7421000000000867E-3</v>
      </c>
      <c r="AU33" s="129">
        <f t="shared" si="11"/>
        <v>6.6797000000000037E-3</v>
      </c>
      <c r="AV33" s="129">
        <f t="shared" si="11"/>
        <v>9.7961999999999494E-3</v>
      </c>
      <c r="AW33" s="129">
        <f t="shared" si="11"/>
        <v>9.5872000000001151E-3</v>
      </c>
      <c r="AX33" s="129">
        <f t="shared" si="11"/>
        <v>8.4172999999999262E-3</v>
      </c>
      <c r="AY33" s="129">
        <f t="shared" si="11"/>
        <v>0</v>
      </c>
      <c r="AZ33" s="129">
        <f t="shared" si="11"/>
        <v>0</v>
      </c>
      <c r="BA33" s="129">
        <f t="shared" si="11"/>
        <v>0</v>
      </c>
      <c r="BB33" s="129">
        <f t="shared" si="11"/>
        <v>0</v>
      </c>
      <c r="BC33" s="248">
        <f t="shared" si="11"/>
        <v>0</v>
      </c>
      <c r="BD33" s="307"/>
    </row>
    <row r="34" spans="2:56" ht="13" thickTop="1">
      <c r="C34" s="47"/>
      <c r="D34" s="47"/>
      <c r="E34" s="47"/>
      <c r="F34" s="47"/>
      <c r="G34" s="47"/>
      <c r="H34" s="47"/>
      <c r="I34" s="47"/>
      <c r="J34" s="47"/>
      <c r="K34" s="47"/>
      <c r="L34" s="47"/>
      <c r="M34" s="47"/>
      <c r="N34" s="47"/>
      <c r="O34" s="47"/>
      <c r="P34" s="47"/>
      <c r="Q34" s="47"/>
      <c r="R34" s="47"/>
      <c r="S34" s="423"/>
      <c r="T34" s="47"/>
      <c r="U34" s="47"/>
      <c r="V34" s="47"/>
      <c r="W34" s="47"/>
      <c r="X34" s="47"/>
      <c r="Y34" s="47"/>
      <c r="Z34" s="47"/>
      <c r="AA34" s="47"/>
      <c r="AB34" s="47"/>
      <c r="AD34" s="47"/>
      <c r="AE34" s="47"/>
      <c r="AF34" s="47"/>
      <c r="AG34" s="47"/>
      <c r="AH34" s="47"/>
      <c r="AI34" s="47"/>
      <c r="AJ34" s="47"/>
      <c r="AK34" s="47"/>
      <c r="AL34" s="47"/>
      <c r="AM34" s="47"/>
      <c r="AN34" s="47"/>
      <c r="AO34" s="47"/>
      <c r="AP34" s="47"/>
      <c r="AQ34" s="47"/>
      <c r="AR34" s="47"/>
      <c r="AS34" s="47"/>
      <c r="AT34" s="438"/>
      <c r="AU34" s="47"/>
      <c r="AV34" s="47"/>
      <c r="AW34" s="47"/>
      <c r="AX34" s="47"/>
      <c r="AY34" s="47"/>
      <c r="AZ34" s="47"/>
      <c r="BA34" s="47"/>
      <c r="BB34" s="47"/>
      <c r="BC34" s="47"/>
    </row>
    <row r="35" spans="2:56">
      <c r="C35" s="47"/>
      <c r="D35" s="47"/>
      <c r="E35" s="47"/>
      <c r="F35" s="47"/>
      <c r="G35" s="47"/>
      <c r="H35" s="47"/>
      <c r="I35" s="47"/>
      <c r="J35" s="47"/>
      <c r="K35" s="47"/>
      <c r="L35" s="47"/>
      <c r="M35" s="47"/>
      <c r="N35" s="47"/>
      <c r="O35" s="47"/>
      <c r="P35" s="47"/>
      <c r="Q35" s="47"/>
      <c r="R35" s="47"/>
      <c r="S35" s="423"/>
      <c r="T35" s="47"/>
      <c r="U35" s="47"/>
      <c r="V35" s="47"/>
      <c r="W35" s="47"/>
      <c r="X35" s="47"/>
      <c r="Y35" s="47"/>
      <c r="Z35" s="47"/>
      <c r="AA35" s="47"/>
      <c r="AB35" s="47"/>
      <c r="AD35" s="34"/>
      <c r="AE35" s="34"/>
      <c r="AF35" s="34"/>
      <c r="AG35" s="34"/>
      <c r="AH35" s="34"/>
      <c r="AI35" s="34"/>
      <c r="AJ35" s="34"/>
      <c r="AK35" s="34"/>
      <c r="AL35" s="34"/>
      <c r="AM35" s="34"/>
      <c r="AN35" s="34"/>
      <c r="AO35" s="34"/>
      <c r="AP35" s="34"/>
      <c r="AQ35" s="34"/>
      <c r="AR35" s="34"/>
      <c r="AS35" s="34"/>
      <c r="AT35" s="430"/>
      <c r="AU35" s="34"/>
      <c r="AV35" s="34"/>
      <c r="AW35" s="34"/>
      <c r="AX35" s="34"/>
      <c r="AY35" s="34"/>
      <c r="AZ35" s="34"/>
      <c r="BA35" s="34"/>
      <c r="BB35" s="34"/>
      <c r="BC35" s="34"/>
    </row>
    <row r="36" spans="2:56">
      <c r="B36" s="189" t="s">
        <v>22</v>
      </c>
      <c r="C36" s="190">
        <f>[1]CoreVPAExp!$B$47</f>
        <v>0</v>
      </c>
      <c r="D36" s="190">
        <f>[1]CoreVPAExp!$C$47</f>
        <v>0</v>
      </c>
      <c r="E36" s="190">
        <f>[1]CoreVPAExp!$D$47</f>
        <v>0</v>
      </c>
      <c r="F36" s="190">
        <f>[1]CoreVPAExp!$E$47</f>
        <v>0</v>
      </c>
      <c r="G36" s="190">
        <f>[1]CoreVPAExp!$F$47</f>
        <v>0</v>
      </c>
      <c r="H36" s="190">
        <f>[1]CoreVPAExp!$G$47</f>
        <v>0</v>
      </c>
      <c r="I36" s="190">
        <f>[1]CoreVPAExp!$H$47</f>
        <v>0</v>
      </c>
      <c r="J36" s="190">
        <f>[1]CoreVPAExp!$I$47</f>
        <v>0</v>
      </c>
      <c r="K36" s="190">
        <f>[1]CoreVPAExp!$J$47</f>
        <v>0</v>
      </c>
      <c r="L36" s="190">
        <f>[1]CoreVPAExp!K$47</f>
        <v>0</v>
      </c>
      <c r="M36" s="190">
        <f>[1]CoreVPAExp!L$47</f>
        <v>0</v>
      </c>
      <c r="N36" s="190">
        <f>[1]CoreVPAExp!M$47</f>
        <v>3.8297519999999995E-2</v>
      </c>
      <c r="O36" s="190">
        <f>[1]CoreVPAExp!N$47</f>
        <v>7.3649999999999993E-2</v>
      </c>
      <c r="P36" s="190">
        <f>[1]CoreVPAExp!O$47</f>
        <v>0.16082823999999998</v>
      </c>
      <c r="Q36" s="190">
        <f>[1]CoreVPAExp!P$47</f>
        <v>0.12953812000000001</v>
      </c>
      <c r="R36" s="190">
        <f>[1]CoreVPAExp!Q$47</f>
        <v>8.3410079999999998E-2</v>
      </c>
      <c r="S36"/>
      <c r="T36" s="190">
        <f>[1]CoreVPAExp!S$47</f>
        <v>0.10565732322</v>
      </c>
      <c r="U36" s="190">
        <f>[1]CoreVPAExp!T$47</f>
        <v>9.5122430280000003E-2</v>
      </c>
      <c r="V36" s="190">
        <f>[1]CoreVPAExp!U$47</f>
        <v>0.50618776935999998</v>
      </c>
      <c r="W36" s="190">
        <f>[1]CoreVPAExp!V$47</f>
        <v>0.82234607362000012</v>
      </c>
      <c r="X36" s="190">
        <f>[1]CoreVPAExp!W$47</f>
        <v>0</v>
      </c>
      <c r="Y36" s="190">
        <f>[1]CoreVPAExp!X$47</f>
        <v>0</v>
      </c>
      <c r="Z36" s="190">
        <f>[1]CoreVPAExp!Y$47</f>
        <v>0</v>
      </c>
      <c r="AA36" s="190">
        <f>[1]CoreVPAExp!Z$47</f>
        <v>0</v>
      </c>
      <c r="AB36" s="190">
        <f>[1]CoreVPAExp!AA$47</f>
        <v>0</v>
      </c>
      <c r="AC36" s="130"/>
      <c r="AD36" s="191">
        <f>[1]CoreVPAExp!AB$47</f>
        <v>0</v>
      </c>
      <c r="AE36" s="191">
        <f>[1]CoreVPAExp!AC$47</f>
        <v>0</v>
      </c>
      <c r="AF36" s="191">
        <f>[1]CoreVPAExp!AD$47</f>
        <v>0</v>
      </c>
      <c r="AG36" s="191">
        <f>[1]CoreVPAExp!AE$47</f>
        <v>0</v>
      </c>
      <c r="AH36" s="191">
        <f>[1]CoreVPAExp!AF$47</f>
        <v>0</v>
      </c>
      <c r="AI36" s="191">
        <f>[1]CoreVPAExp!AG$47</f>
        <v>0</v>
      </c>
      <c r="AJ36" s="191">
        <f>[1]CoreVPAExp!AH$47</f>
        <v>0</v>
      </c>
      <c r="AK36" s="191">
        <f>[1]CoreVPAExp!AI$47</f>
        <v>0</v>
      </c>
      <c r="AL36" s="191">
        <f>[1]CoreVPAExp!AJ$47</f>
        <v>0</v>
      </c>
      <c r="AM36" s="191">
        <f>[1]CoreVPAExp!AK$47</f>
        <v>0</v>
      </c>
      <c r="AN36" s="191">
        <f>[1]CoreVPAExp!AL$47</f>
        <v>0</v>
      </c>
      <c r="AO36" s="191">
        <f>[1]CoreVPAExp!AM$47</f>
        <v>2.0135000000000001</v>
      </c>
      <c r="AP36" s="191">
        <f>[1]CoreVPAExp!AN$47</f>
        <v>2.7837999999999998</v>
      </c>
      <c r="AQ36" s="191">
        <f>[1]CoreVPAExp!AO$47</f>
        <v>8.6255999999999986</v>
      </c>
      <c r="AR36" s="191">
        <f>[1]CoreVPAExp!AP$47</f>
        <v>6.3941999999999997</v>
      </c>
      <c r="AS36" s="191">
        <f>[1]CoreVPAExp!AQ$47</f>
        <v>2.8504</v>
      </c>
      <c r="AT36" s="430">
        <f>[1]CoreVPAExp!AR$47</f>
        <v>1.6458999999999999</v>
      </c>
      <c r="AU36" s="191">
        <f>[1]CoreVPAExp!AS$47</f>
        <v>5.4207000000000001</v>
      </c>
      <c r="AV36" s="191">
        <f>[1]CoreVPAExp!AT$47</f>
        <v>6.1814</v>
      </c>
      <c r="AW36" s="191">
        <f>[1]CoreVPAExp!AU$47</f>
        <v>27.094899999999999</v>
      </c>
      <c r="AX36" s="191">
        <f>[1]CoreVPAExp!AV$47</f>
        <v>48.981299999999997</v>
      </c>
      <c r="AY36" s="191">
        <f>[1]CoreVPAExp!AW$47</f>
        <v>0</v>
      </c>
      <c r="AZ36" s="191">
        <f>[1]CoreVPAExp!AX$47</f>
        <v>0</v>
      </c>
      <c r="BA36" s="191">
        <f>[1]CoreVPAExp!AY$47</f>
        <v>0</v>
      </c>
      <c r="BB36" s="191">
        <f>[1]CoreVPAExp!AZ$47</f>
        <v>0</v>
      </c>
      <c r="BC36" s="191">
        <f>[1]CoreVPAExp!BA$47</f>
        <v>0</v>
      </c>
    </row>
    <row r="37" spans="2:56">
      <c r="B37" s="189" t="s">
        <v>68</v>
      </c>
      <c r="C37" s="190">
        <f>[1]CoreVPAExp!$B$105</f>
        <v>0</v>
      </c>
      <c r="D37" s="190">
        <f>[1]CoreVPAExp!$C$105</f>
        <v>0</v>
      </c>
      <c r="E37" s="190">
        <f>[1]CoreVPAExp!$D$105</f>
        <v>0</v>
      </c>
      <c r="F37" s="190">
        <f>[1]CoreVPAExp!$E$105</f>
        <v>0</v>
      </c>
      <c r="G37" s="190">
        <f>[1]CoreVPAExp!$F$105</f>
        <v>0</v>
      </c>
      <c r="H37" s="190">
        <f>[1]CoreVPAExp!$G$105</f>
        <v>0</v>
      </c>
      <c r="I37" s="190">
        <f>[1]CoreVPAExp!$H$105</f>
        <v>0</v>
      </c>
      <c r="J37" s="190">
        <f>[1]CoreVPAExp!$I$105</f>
        <v>0</v>
      </c>
      <c r="K37" s="190">
        <f>[1]CoreVPAExp!$J$105</f>
        <v>0</v>
      </c>
      <c r="L37" s="190">
        <f>[1]CoreVPAExp!K$105</f>
        <v>0</v>
      </c>
      <c r="M37" s="190">
        <f>[1]CoreVPAExp!L$105</f>
        <v>0</v>
      </c>
      <c r="N37" s="190">
        <f>[1]CoreVPAExp!M$105</f>
        <v>0</v>
      </c>
      <c r="O37" s="190">
        <f>[1]CoreVPAExp!N$105</f>
        <v>0</v>
      </c>
      <c r="P37" s="190">
        <f>[1]CoreVPAExp!O$105</f>
        <v>2.2469999999999999E-3</v>
      </c>
      <c r="Q37" s="190">
        <f>[1]CoreVPAExp!P$105</f>
        <v>0</v>
      </c>
      <c r="R37" s="190">
        <f>[1]CoreVPAExp!Q$105</f>
        <v>0</v>
      </c>
      <c r="S37"/>
      <c r="T37" s="190">
        <f>[1]CoreVPAExp!S$105</f>
        <v>5.2238279999999996E-5</v>
      </c>
      <c r="U37" s="190">
        <f>[1]CoreVPAExp!T$105</f>
        <v>3.3809999999999994E-7</v>
      </c>
      <c r="V37" s="190">
        <f>[1]CoreVPAExp!U$105</f>
        <v>1.0749279999999999E-5</v>
      </c>
      <c r="W37" s="190">
        <f>[1]CoreVPAExp!V$105</f>
        <v>1.7291399999999997E-6</v>
      </c>
      <c r="X37" s="190">
        <f>[1]CoreVPAExp!W$105</f>
        <v>0</v>
      </c>
      <c r="Y37" s="190">
        <f>[1]CoreVPAExp!X$105</f>
        <v>0</v>
      </c>
      <c r="Z37" s="190">
        <f>[1]CoreVPAExp!Y$105</f>
        <v>0</v>
      </c>
      <c r="AA37" s="190">
        <f>[1]CoreVPAExp!Z$105</f>
        <v>0</v>
      </c>
      <c r="AB37" s="190">
        <f>[1]CoreVPAExp!AA$105</f>
        <v>0</v>
      </c>
      <c r="AC37" s="130"/>
      <c r="AD37" s="191">
        <f>[1]CoreVPAExp!AB$105</f>
        <v>0</v>
      </c>
      <c r="AE37" s="191">
        <f>[1]CoreVPAExp!AC$105</f>
        <v>0</v>
      </c>
      <c r="AF37" s="191">
        <f>[1]CoreVPAExp!AD$105</f>
        <v>0</v>
      </c>
      <c r="AG37" s="191">
        <f>[1]CoreVPAExp!AE$105</f>
        <v>0</v>
      </c>
      <c r="AH37" s="191">
        <f>[1]CoreVPAExp!AF$105</f>
        <v>0</v>
      </c>
      <c r="AI37" s="191">
        <f>[1]CoreVPAExp!AG$105</f>
        <v>0</v>
      </c>
      <c r="AJ37" s="191">
        <f>[1]CoreVPAExp!AH$105</f>
        <v>0</v>
      </c>
      <c r="AK37" s="191">
        <f>[1]CoreVPAExp!AI$105</f>
        <v>0</v>
      </c>
      <c r="AL37" s="191">
        <f>[1]CoreVPAExp!AJ$105</f>
        <v>0</v>
      </c>
      <c r="AM37" s="191">
        <f>[1]CoreVPAExp!AK$105</f>
        <v>0</v>
      </c>
      <c r="AN37" s="191">
        <f>[1]CoreVPAExp!AL$105</f>
        <v>0</v>
      </c>
      <c r="AO37" s="191">
        <f>[1]CoreVPAExp!AM$105</f>
        <v>0</v>
      </c>
      <c r="AP37" s="191">
        <f>[1]CoreVPAExp!AN$105</f>
        <v>0</v>
      </c>
      <c r="AQ37" s="191">
        <f>[1]CoreVPAExp!AO$105</f>
        <v>0.12869999999999998</v>
      </c>
      <c r="AR37" s="191">
        <f>[1]CoreVPAExp!AP$105</f>
        <v>0</v>
      </c>
      <c r="AS37" s="191">
        <f>[1]CoreVPAExp!AQ$105</f>
        <v>0</v>
      </c>
      <c r="AT37" s="430">
        <f>[1]CoreVPAExp!AR$105</f>
        <v>1.9E-3</v>
      </c>
      <c r="AU37" s="191">
        <f>[1]CoreVPAExp!AS$105</f>
        <v>3.0999999999999995E-3</v>
      </c>
      <c r="AV37" s="191">
        <f>[1]CoreVPAExp!AT$105</f>
        <v>7.9999999999999993E-4</v>
      </c>
      <c r="AW37" s="191">
        <f>[1]CoreVPAExp!AU$105</f>
        <v>1.7100000000000001E-2</v>
      </c>
      <c r="AX37" s="191">
        <f>[1]CoreVPAExp!AV$105</f>
        <v>1.6999999999999999E-3</v>
      </c>
      <c r="AY37" s="191">
        <f>[1]CoreVPAExp!AW$105</f>
        <v>0</v>
      </c>
      <c r="AZ37" s="191">
        <f>[1]CoreVPAExp!AX$105</f>
        <v>0</v>
      </c>
      <c r="BA37" s="191">
        <f>[1]CoreVPAExp!AY$105</f>
        <v>0</v>
      </c>
      <c r="BB37" s="191">
        <f>[1]CoreVPAExp!AZ$105</f>
        <v>0</v>
      </c>
      <c r="BC37" s="191">
        <f>[1]CoreVPAExp!BA$105</f>
        <v>0</v>
      </c>
    </row>
    <row r="38" spans="2:56">
      <c r="B38" s="189" t="s">
        <v>69</v>
      </c>
      <c r="C38" s="190">
        <f>[1]CoreVPAExp!$B$182</f>
        <v>0</v>
      </c>
      <c r="D38" s="190">
        <f>[1]CoreVPAExp!$C$182</f>
        <v>0</v>
      </c>
      <c r="E38" s="190">
        <f>[1]CoreVPAExp!$D$182</f>
        <v>0</v>
      </c>
      <c r="F38" s="190">
        <f>[1]CoreVPAExp!$E$182</f>
        <v>0</v>
      </c>
      <c r="G38" s="190">
        <f>[1]CoreVPAExp!$F$182</f>
        <v>0</v>
      </c>
      <c r="H38" s="190">
        <f>[1]CoreVPAExp!$G$182</f>
        <v>0</v>
      </c>
      <c r="I38" s="190">
        <f>[1]CoreVPAExp!$H$182</f>
        <v>0</v>
      </c>
      <c r="J38" s="190">
        <f>[1]CoreVPAExp!$I$182</f>
        <v>0</v>
      </c>
      <c r="K38" s="190">
        <f>[1]CoreVPAExp!$J$182</f>
        <v>0</v>
      </c>
      <c r="L38" s="190">
        <f>[1]CoreVPAExp!K$182</f>
        <v>0</v>
      </c>
      <c r="M38" s="190">
        <f>[1]CoreVPAExp!L$182</f>
        <v>0</v>
      </c>
      <c r="N38" s="190">
        <f>[1]CoreVPAExp!M$182</f>
        <v>0</v>
      </c>
      <c r="O38" s="190">
        <f>[1]CoreVPAExp!N$182</f>
        <v>0</v>
      </c>
      <c r="P38" s="190">
        <f>[1]CoreVPAExp!O$182</f>
        <v>0</v>
      </c>
      <c r="Q38" s="190">
        <f>[1]CoreVPAExp!P$182</f>
        <v>0</v>
      </c>
      <c r="R38" s="190">
        <f>[1]CoreVPAExp!Q$182</f>
        <v>0</v>
      </c>
      <c r="S38"/>
      <c r="T38" s="190">
        <f>[1]CoreVPAExp!S$182</f>
        <v>0</v>
      </c>
      <c r="U38" s="190">
        <f>[1]CoreVPAExp!T$182</f>
        <v>0</v>
      </c>
      <c r="V38" s="190">
        <f>[1]CoreVPAExp!U$182</f>
        <v>0</v>
      </c>
      <c r="W38" s="190">
        <f>[1]CoreVPAExp!V$182</f>
        <v>0</v>
      </c>
      <c r="X38" s="190">
        <f>[1]CoreVPAExp!W$182</f>
        <v>0</v>
      </c>
      <c r="Y38" s="190">
        <f>[1]CoreVPAExp!X$182</f>
        <v>0</v>
      </c>
      <c r="Z38" s="190">
        <f>[1]CoreVPAExp!Y$182</f>
        <v>0</v>
      </c>
      <c r="AA38" s="190">
        <f>[1]CoreVPAExp!Z$182</f>
        <v>0</v>
      </c>
      <c r="AB38" s="190">
        <f>[1]CoreVPAExp!AA$182</f>
        <v>0</v>
      </c>
      <c r="AC38" s="130"/>
      <c r="AD38" s="191">
        <f>[1]CoreVPAExp!AB$182</f>
        <v>0</v>
      </c>
      <c r="AE38" s="191">
        <f>[1]CoreVPAExp!AC$182</f>
        <v>0</v>
      </c>
      <c r="AF38" s="191">
        <f>[1]CoreVPAExp!AD$182</f>
        <v>0</v>
      </c>
      <c r="AG38" s="191">
        <f>[1]CoreVPAExp!AE$182</f>
        <v>0</v>
      </c>
      <c r="AH38" s="191">
        <f>[1]CoreVPAExp!AF$182</f>
        <v>0</v>
      </c>
      <c r="AI38" s="191">
        <f>[1]CoreVPAExp!AG$182</f>
        <v>0</v>
      </c>
      <c r="AJ38" s="191">
        <f>[1]CoreVPAExp!AH$182</f>
        <v>0</v>
      </c>
      <c r="AK38" s="191">
        <f>[1]CoreVPAExp!AI$182</f>
        <v>0</v>
      </c>
      <c r="AL38" s="191">
        <f>[1]CoreVPAExp!AJ$182</f>
        <v>0</v>
      </c>
      <c r="AM38" s="191">
        <f>[1]CoreVPAExp!AK$182</f>
        <v>0</v>
      </c>
      <c r="AN38" s="191">
        <f>[1]CoreVPAExp!AL$182</f>
        <v>0</v>
      </c>
      <c r="AO38" s="191">
        <f>[1]CoreVPAExp!AM$182</f>
        <v>0</v>
      </c>
      <c r="AP38" s="191">
        <f>[1]CoreVPAExp!AN$182</f>
        <v>0</v>
      </c>
      <c r="AQ38" s="191">
        <f>[1]CoreVPAExp!AO$182</f>
        <v>0</v>
      </c>
      <c r="AR38" s="191">
        <f>[1]CoreVPAExp!AP$182</f>
        <v>0</v>
      </c>
      <c r="AS38" s="191">
        <f>[1]CoreVPAExp!AQ$182</f>
        <v>0</v>
      </c>
      <c r="AT38" s="430">
        <f>[1]CoreVPAExp!AR$182</f>
        <v>0</v>
      </c>
      <c r="AU38" s="191">
        <f>[1]CoreVPAExp!AS$182</f>
        <v>0</v>
      </c>
      <c r="AV38" s="191">
        <f>[1]CoreVPAExp!AT$182</f>
        <v>0</v>
      </c>
      <c r="AW38" s="191">
        <f>[1]CoreVPAExp!AU$182</f>
        <v>0</v>
      </c>
      <c r="AX38" s="191">
        <f>[1]CoreVPAExp!AV$182</f>
        <v>0</v>
      </c>
      <c r="AY38" s="191">
        <f>[1]CoreVPAExp!AW$182</f>
        <v>0</v>
      </c>
      <c r="AZ38" s="191">
        <f>[1]CoreVPAExp!AX$182</f>
        <v>0</v>
      </c>
      <c r="BA38" s="191">
        <f>[1]CoreVPAExp!AY$182</f>
        <v>0</v>
      </c>
      <c r="BB38" s="191">
        <f>[1]CoreVPAExp!AZ$182</f>
        <v>0</v>
      </c>
      <c r="BC38" s="191">
        <f>[1]CoreVPAExp!BA$182</f>
        <v>0</v>
      </c>
    </row>
    <row r="39" spans="2:56">
      <c r="B39" s="189" t="s">
        <v>69</v>
      </c>
      <c r="C39" s="190">
        <f>[1]CoreVPAExp!$B$257</f>
        <v>0</v>
      </c>
      <c r="D39" s="190">
        <f>[1]CoreVPAExp!$C$257</f>
        <v>0</v>
      </c>
      <c r="E39" s="190">
        <f>[1]CoreVPAExp!$D$257</f>
        <v>0</v>
      </c>
      <c r="F39" s="190">
        <f>[1]CoreVPAExp!$E$257</f>
        <v>0</v>
      </c>
      <c r="G39" s="190">
        <f>[1]CoreVPAExp!$F$257</f>
        <v>0</v>
      </c>
      <c r="H39" s="190">
        <f>[1]CoreVPAExp!$G$257</f>
        <v>0</v>
      </c>
      <c r="I39" s="190">
        <f>[1]CoreVPAExp!$H$257</f>
        <v>0</v>
      </c>
      <c r="J39" s="190">
        <f>[1]CoreVPAExp!$I$257</f>
        <v>0</v>
      </c>
      <c r="K39" s="190">
        <f>[1]CoreVPAExp!$J$257</f>
        <v>0</v>
      </c>
      <c r="L39" s="190">
        <f>[1]CoreVPAExp!K$257</f>
        <v>0</v>
      </c>
      <c r="M39" s="190">
        <f>[1]CoreVPAExp!L$257</f>
        <v>0</v>
      </c>
      <c r="N39" s="190">
        <f>[1]CoreVPAExp!M$257</f>
        <v>0</v>
      </c>
      <c r="O39" s="190">
        <f>[1]CoreVPAExp!N$257</f>
        <v>0</v>
      </c>
      <c r="P39" s="190">
        <f>[1]CoreVPAExp!O$257</f>
        <v>0</v>
      </c>
      <c r="Q39" s="190">
        <f>[1]CoreVPAExp!P$257</f>
        <v>0</v>
      </c>
      <c r="R39" s="190">
        <f>[1]CoreVPAExp!Q$257</f>
        <v>0</v>
      </c>
      <c r="S39"/>
      <c r="T39" s="190">
        <f>[1]CoreVPAExp!S$257</f>
        <v>0</v>
      </c>
      <c r="U39" s="190">
        <f>[1]CoreVPAExp!T$257</f>
        <v>0</v>
      </c>
      <c r="V39" s="190">
        <f>[1]CoreVPAExp!U$257</f>
        <v>0</v>
      </c>
      <c r="W39" s="190">
        <f>[1]CoreVPAExp!V$257</f>
        <v>0</v>
      </c>
      <c r="X39" s="190">
        <f>[1]CoreVPAExp!W$257</f>
        <v>0</v>
      </c>
      <c r="Y39" s="190">
        <f>[1]CoreVPAExp!X$257</f>
        <v>0</v>
      </c>
      <c r="Z39" s="190">
        <f>[1]CoreVPAExp!Y$257</f>
        <v>0</v>
      </c>
      <c r="AA39" s="190">
        <f>[1]CoreVPAExp!Z$257</f>
        <v>0</v>
      </c>
      <c r="AB39" s="190">
        <f>[1]CoreVPAExp!AA$257</f>
        <v>0</v>
      </c>
      <c r="AC39" s="130"/>
      <c r="AD39" s="191">
        <f>[1]CoreVPAExp!AB$257</f>
        <v>0</v>
      </c>
      <c r="AE39" s="191">
        <f>[1]CoreVPAExp!AC$257</f>
        <v>0</v>
      </c>
      <c r="AF39" s="191">
        <f>[1]CoreVPAExp!AD$257</f>
        <v>0</v>
      </c>
      <c r="AG39" s="191">
        <f>[1]CoreVPAExp!AE$257</f>
        <v>0</v>
      </c>
      <c r="AH39" s="191">
        <f>[1]CoreVPAExp!AF$257</f>
        <v>0</v>
      </c>
      <c r="AI39" s="191">
        <f>[1]CoreVPAExp!AG$257</f>
        <v>0</v>
      </c>
      <c r="AJ39" s="191">
        <f>[1]CoreVPAExp!AH$257</f>
        <v>0</v>
      </c>
      <c r="AK39" s="191">
        <f>[1]CoreVPAExp!AI$257</f>
        <v>0</v>
      </c>
      <c r="AL39" s="191">
        <f>[1]CoreVPAExp!AJ$257</f>
        <v>0</v>
      </c>
      <c r="AM39" s="191">
        <f>[1]CoreVPAExp!AK$257</f>
        <v>0</v>
      </c>
      <c r="AN39" s="191">
        <f>[1]CoreVPAExp!AL$257</f>
        <v>0</v>
      </c>
      <c r="AO39" s="191">
        <f>[1]CoreVPAExp!AM$257</f>
        <v>0</v>
      </c>
      <c r="AP39" s="191">
        <f>[1]CoreVPAExp!AN$257</f>
        <v>0</v>
      </c>
      <c r="AQ39" s="191">
        <f>[1]CoreVPAExp!AO$257</f>
        <v>0</v>
      </c>
      <c r="AR39" s="191">
        <f>[1]CoreVPAExp!AP$257</f>
        <v>0</v>
      </c>
      <c r="AS39" s="191">
        <f>[1]CoreVPAExp!AQ$257</f>
        <v>0</v>
      </c>
      <c r="AT39" s="430">
        <f>[1]CoreVPAExp!AR$257</f>
        <v>0</v>
      </c>
      <c r="AU39" s="191">
        <f>[1]CoreVPAExp!AS$257</f>
        <v>0</v>
      </c>
      <c r="AV39" s="191">
        <f>[1]CoreVPAExp!AT$257</f>
        <v>0</v>
      </c>
      <c r="AW39" s="191">
        <f>[1]CoreVPAExp!AU$257</f>
        <v>0</v>
      </c>
      <c r="AX39" s="191">
        <f>[1]CoreVPAExp!AV$257</f>
        <v>0</v>
      </c>
      <c r="AY39" s="191">
        <f>[1]CoreVPAExp!AW$257</f>
        <v>0</v>
      </c>
      <c r="AZ39" s="191">
        <f>[1]CoreVPAExp!AX$257</f>
        <v>0</v>
      </c>
      <c r="BA39" s="191">
        <f>[1]CoreVPAExp!AY$257</f>
        <v>0</v>
      </c>
      <c r="BB39" s="191">
        <f>[1]CoreVPAExp!AZ$257</f>
        <v>0</v>
      </c>
      <c r="BC39" s="191">
        <f>[1]CoreVPAExp!BA$257</f>
        <v>0</v>
      </c>
    </row>
    <row r="40" spans="2:56">
      <c r="B40" s="189"/>
      <c r="C40" s="190">
        <f>[1]CoreVPAExp!$B$179</f>
        <v>0</v>
      </c>
      <c r="D40" s="190">
        <f>[1]CoreVPAExp!$C$179</f>
        <v>0</v>
      </c>
      <c r="E40" s="190">
        <f>[1]CoreVPAExp!$D$179</f>
        <v>0</v>
      </c>
      <c r="F40" s="190">
        <f>[1]CoreVPAExp!$E$179</f>
        <v>0</v>
      </c>
      <c r="G40" s="190">
        <f>[1]CoreVPAExp!$F$179</f>
        <v>0</v>
      </c>
      <c r="H40" s="190">
        <f>[1]CoreVPAExp!$G$179</f>
        <v>0</v>
      </c>
      <c r="I40" s="190">
        <f>[1]CoreVPAExp!$H$179</f>
        <v>0</v>
      </c>
      <c r="J40" s="190">
        <f>[1]CoreVPAExp!$I$179</f>
        <v>0</v>
      </c>
      <c r="K40" s="190">
        <f>[1]CoreVPAExp!$J$179</f>
        <v>0</v>
      </c>
      <c r="L40" s="190">
        <f>[1]CoreVPAExp!K$179</f>
        <v>0</v>
      </c>
      <c r="M40" s="190">
        <f>[1]CoreVPAExp!L$179</f>
        <v>0</v>
      </c>
      <c r="N40" s="190">
        <f>[1]CoreVPAExp!M$179</f>
        <v>2.3999999999999998E-4</v>
      </c>
      <c r="O40" s="190">
        <f>[1]CoreVPAExp!N$179</f>
        <v>0</v>
      </c>
      <c r="P40" s="190">
        <f>[1]CoreVPAExp!O$179</f>
        <v>0</v>
      </c>
      <c r="Q40" s="190">
        <f>[1]CoreVPAExp!P$179</f>
        <v>0</v>
      </c>
      <c r="R40" s="190">
        <f>[1]CoreVPAExp!Q$179</f>
        <v>0</v>
      </c>
      <c r="S40"/>
      <c r="T40" s="190">
        <f>[1]CoreVPAExp!S$179</f>
        <v>0</v>
      </c>
      <c r="U40" s="190">
        <f>[1]CoreVPAExp!T$179</f>
        <v>0</v>
      </c>
      <c r="V40" s="190">
        <f>[1]CoreVPAExp!U$179</f>
        <v>0</v>
      </c>
      <c r="W40" s="190">
        <f>[1]CoreVPAExp!V$179</f>
        <v>0</v>
      </c>
      <c r="X40" s="190">
        <f>[1]CoreVPAExp!W$179</f>
        <v>0</v>
      </c>
      <c r="Y40" s="190">
        <f>[1]CoreVPAExp!X$179</f>
        <v>0</v>
      </c>
      <c r="Z40" s="190">
        <f>[1]CoreVPAExp!Y$179</f>
        <v>0</v>
      </c>
      <c r="AA40" s="190">
        <f>[1]CoreVPAExp!Z$179</f>
        <v>0</v>
      </c>
      <c r="AB40" s="190">
        <f>[1]CoreVPAExp!AA$179</f>
        <v>0</v>
      </c>
      <c r="AC40" s="130"/>
      <c r="AD40" s="191">
        <f>[1]CoreVPAExp!AB$179</f>
        <v>0</v>
      </c>
      <c r="AE40" s="191">
        <f>[1]CoreVPAExp!AC$179</f>
        <v>0</v>
      </c>
      <c r="AF40" s="191">
        <f>[1]CoreVPAExp!AD$179</f>
        <v>0</v>
      </c>
      <c r="AG40" s="191">
        <f>[1]CoreVPAExp!AE$179</f>
        <v>0</v>
      </c>
      <c r="AH40" s="191">
        <f>[1]CoreVPAExp!AF$179</f>
        <v>0</v>
      </c>
      <c r="AI40" s="191">
        <f>[1]CoreVPAExp!AG$179</f>
        <v>0</v>
      </c>
      <c r="AJ40" s="191">
        <f>[1]CoreVPAExp!AH$179</f>
        <v>0</v>
      </c>
      <c r="AK40" s="191">
        <f>[1]CoreVPAExp!AI$179</f>
        <v>0</v>
      </c>
      <c r="AL40" s="191">
        <f>[1]CoreVPAExp!AJ$179</f>
        <v>0</v>
      </c>
      <c r="AM40" s="191">
        <f>[1]CoreVPAExp!AK$179</f>
        <v>0</v>
      </c>
      <c r="AN40" s="191">
        <f>[1]CoreVPAExp!AL$179</f>
        <v>0</v>
      </c>
      <c r="AO40" s="191">
        <f>[1]CoreVPAExp!AM$179</f>
        <v>1.18E-2</v>
      </c>
      <c r="AP40" s="191">
        <f>[1]CoreVPAExp!AN$179</f>
        <v>0</v>
      </c>
      <c r="AQ40" s="191">
        <f>[1]CoreVPAExp!AO$179</f>
        <v>0</v>
      </c>
      <c r="AR40" s="191">
        <f>[1]CoreVPAExp!AP$179</f>
        <v>0</v>
      </c>
      <c r="AS40" s="191">
        <f>[1]CoreVPAExp!AQ$179</f>
        <v>0</v>
      </c>
      <c r="AT40" s="430">
        <f>[1]CoreVPAExp!AR$179</f>
        <v>0</v>
      </c>
      <c r="AU40" s="191">
        <f>[1]CoreVPAExp!AS$179</f>
        <v>0</v>
      </c>
      <c r="AV40" s="191">
        <f>[1]CoreVPAExp!AT$179</f>
        <v>0</v>
      </c>
      <c r="AW40" s="191">
        <f>[1]CoreVPAExp!AU$179</f>
        <v>0</v>
      </c>
      <c r="AX40" s="191">
        <f>[1]CoreVPAExp!AV$179</f>
        <v>0</v>
      </c>
      <c r="AY40" s="191">
        <f>[1]CoreVPAExp!AW$179</f>
        <v>0</v>
      </c>
      <c r="AZ40" s="191">
        <f>[1]CoreVPAExp!AX$179</f>
        <v>0</v>
      </c>
      <c r="BA40" s="191">
        <f>[1]CoreVPAExp!AY$179</f>
        <v>0</v>
      </c>
      <c r="BB40" s="191">
        <f>[1]CoreVPAExp!AZ$179</f>
        <v>0</v>
      </c>
      <c r="BC40" s="191">
        <f>[1]CoreVPAExp!BA$179</f>
        <v>0</v>
      </c>
    </row>
    <row r="41" spans="2:56">
      <c r="B41" s="189"/>
      <c r="C41" s="190">
        <f>[1]CoreVPAExp!$B$57</f>
        <v>0</v>
      </c>
      <c r="D41" s="190">
        <f>[1]CoreVPAExp!$C$57</f>
        <v>0</v>
      </c>
      <c r="E41" s="190">
        <f>[1]CoreVPAExp!$D$57</f>
        <v>0</v>
      </c>
      <c r="F41" s="190">
        <f>[1]CoreVPAExp!$E$57</f>
        <v>0</v>
      </c>
      <c r="G41" s="190">
        <f>[1]CoreVPAExp!$F$57</f>
        <v>0</v>
      </c>
      <c r="H41" s="190">
        <f>[1]CoreVPAExp!$G$57</f>
        <v>0</v>
      </c>
      <c r="I41" s="190">
        <f>[1]CoreVPAExp!$H$57</f>
        <v>0</v>
      </c>
      <c r="J41" s="190">
        <f>[1]CoreVPAExp!$I$57</f>
        <v>0</v>
      </c>
      <c r="K41" s="190">
        <f>[1]CoreVPAExp!$J$57</f>
        <v>0</v>
      </c>
      <c r="L41" s="190">
        <f>[1]CoreVPAExp!K$57</f>
        <v>0</v>
      </c>
      <c r="M41" s="190">
        <f>[1]CoreVPAExp!L$57</f>
        <v>0</v>
      </c>
      <c r="N41" s="190">
        <f>[1]CoreVPAExp!M$57</f>
        <v>0</v>
      </c>
      <c r="O41" s="190">
        <f>[1]CoreVPAExp!N$57</f>
        <v>0</v>
      </c>
      <c r="P41" s="190">
        <f>[1]CoreVPAExp!O$57</f>
        <v>0</v>
      </c>
      <c r="Q41" s="190">
        <f>[1]CoreVPAExp!P$57</f>
        <v>0</v>
      </c>
      <c r="R41" s="190">
        <f>[1]CoreVPAExp!Q$57</f>
        <v>0</v>
      </c>
      <c r="S41"/>
      <c r="T41" s="190">
        <f>[1]CoreVPAExp!S$57</f>
        <v>0</v>
      </c>
      <c r="U41" s="190">
        <f>[1]CoreVPAExp!T$57</f>
        <v>0</v>
      </c>
      <c r="V41" s="190">
        <f>[1]CoreVPAExp!U$57</f>
        <v>0</v>
      </c>
      <c r="W41" s="190">
        <f>[1]CoreVPAExp!V$57</f>
        <v>0</v>
      </c>
      <c r="X41" s="190">
        <f>[1]CoreVPAExp!W$57</f>
        <v>0</v>
      </c>
      <c r="Y41" s="190">
        <f>[1]CoreVPAExp!X$57</f>
        <v>0</v>
      </c>
      <c r="Z41" s="190">
        <f>[1]CoreVPAExp!Y$57</f>
        <v>0</v>
      </c>
      <c r="AA41" s="190">
        <f>[1]CoreVPAExp!Z$57</f>
        <v>0</v>
      </c>
      <c r="AB41" s="190">
        <f>[1]CoreVPAExp!AA$57</f>
        <v>0</v>
      </c>
      <c r="AC41" s="130"/>
      <c r="AD41" s="191">
        <f>[1]CoreVPAExp!AB$57</f>
        <v>0</v>
      </c>
      <c r="AE41" s="191">
        <f>[1]CoreVPAExp!AC$57</f>
        <v>0</v>
      </c>
      <c r="AF41" s="191">
        <f>[1]CoreVPAExp!AD$57</f>
        <v>0</v>
      </c>
      <c r="AG41" s="191">
        <f>[1]CoreVPAExp!AE$57</f>
        <v>0</v>
      </c>
      <c r="AH41" s="191">
        <f>[1]CoreVPAExp!AF$57</f>
        <v>0</v>
      </c>
      <c r="AI41" s="191">
        <f>[1]CoreVPAExp!AG$57</f>
        <v>0</v>
      </c>
      <c r="AJ41" s="191">
        <f>[1]CoreVPAExp!AH$57</f>
        <v>0</v>
      </c>
      <c r="AK41" s="191">
        <f>[1]CoreVPAExp!AI$57</f>
        <v>0</v>
      </c>
      <c r="AL41" s="191">
        <f>[1]CoreVPAExp!AJ$57</f>
        <v>0</v>
      </c>
      <c r="AM41" s="191">
        <f>[1]CoreVPAExp!AK$57</f>
        <v>0</v>
      </c>
      <c r="AN41" s="191">
        <f>[1]CoreVPAExp!AL$57</f>
        <v>0</v>
      </c>
      <c r="AO41" s="191">
        <f>[1]CoreVPAExp!AM$57</f>
        <v>0</v>
      </c>
      <c r="AP41" s="191">
        <f>[1]CoreVPAExp!AN$57</f>
        <v>0</v>
      </c>
      <c r="AQ41" s="191">
        <f>[1]CoreVPAExp!AO$57</f>
        <v>0</v>
      </c>
      <c r="AR41" s="191">
        <f>[1]CoreVPAExp!AP$57</f>
        <v>0</v>
      </c>
      <c r="AS41" s="191">
        <f>[1]CoreVPAExp!AQ$57</f>
        <v>0</v>
      </c>
      <c r="AT41" s="430">
        <f>[1]CoreVPAExp!AR$57</f>
        <v>0</v>
      </c>
      <c r="AU41" s="191">
        <f>[1]CoreVPAExp!AS$57</f>
        <v>0</v>
      </c>
      <c r="AV41" s="191">
        <f>[1]CoreVPAExp!AT$57</f>
        <v>0</v>
      </c>
      <c r="AW41" s="191">
        <f>[1]CoreVPAExp!AU$57</f>
        <v>0</v>
      </c>
      <c r="AX41" s="191">
        <f>[1]CoreVPAExp!AV$57</f>
        <v>0</v>
      </c>
      <c r="AY41" s="191">
        <f>[1]CoreVPAExp!AW$57</f>
        <v>0</v>
      </c>
      <c r="AZ41" s="191">
        <f>[1]CoreVPAExp!AX$57</f>
        <v>0</v>
      </c>
      <c r="BA41" s="191">
        <f>[1]CoreVPAExp!AY$57</f>
        <v>0</v>
      </c>
      <c r="BB41" s="191">
        <f>[1]CoreVPAExp!AZ$57</f>
        <v>0</v>
      </c>
      <c r="BC41" s="191">
        <f>[1]CoreVPAExp!BA$57</f>
        <v>0</v>
      </c>
    </row>
    <row r="42" spans="2:56">
      <c r="B42" s="189"/>
      <c r="C42" s="190">
        <f>[1]CoreVPAExp!$B$58</f>
        <v>0</v>
      </c>
      <c r="D42" s="190">
        <f>[1]CoreVPAExp!$C$58</f>
        <v>0</v>
      </c>
      <c r="E42" s="190">
        <f>[1]CoreVPAExp!$D$58</f>
        <v>0</v>
      </c>
      <c r="F42" s="190">
        <f>[1]CoreVPAExp!$E$58</f>
        <v>0</v>
      </c>
      <c r="G42" s="190">
        <f>[1]CoreVPAExp!$F$58</f>
        <v>0</v>
      </c>
      <c r="H42" s="190">
        <f>[1]CoreVPAExp!$G$58</f>
        <v>0</v>
      </c>
      <c r="I42" s="190">
        <f>[1]CoreVPAExp!$H$58</f>
        <v>0</v>
      </c>
      <c r="J42" s="190">
        <f>[1]CoreVPAExp!$I$58</f>
        <v>0</v>
      </c>
      <c r="K42" s="190">
        <f>[1]CoreVPAExp!$J$58</f>
        <v>0</v>
      </c>
      <c r="L42" s="190">
        <f>[1]CoreVPAExp!K$58</f>
        <v>0</v>
      </c>
      <c r="M42" s="190">
        <f>[1]CoreVPAExp!L$58</f>
        <v>0</v>
      </c>
      <c r="N42" s="190">
        <f>[1]CoreVPAExp!M$58</f>
        <v>0</v>
      </c>
      <c r="O42" s="190">
        <f>[1]CoreVPAExp!N$58</f>
        <v>0</v>
      </c>
      <c r="P42" s="190">
        <f>[1]CoreVPAExp!O$58</f>
        <v>0</v>
      </c>
      <c r="Q42" s="190">
        <f>[1]CoreVPAExp!P$58</f>
        <v>0</v>
      </c>
      <c r="R42" s="190">
        <f>[1]CoreVPAExp!Q$58</f>
        <v>0</v>
      </c>
      <c r="S42"/>
      <c r="T42" s="190">
        <f>[1]CoreVPAExp!S$58</f>
        <v>0</v>
      </c>
      <c r="U42" s="190">
        <f>[1]CoreVPAExp!T$58</f>
        <v>0</v>
      </c>
      <c r="V42" s="190">
        <f>[1]CoreVPAExp!U$58</f>
        <v>0</v>
      </c>
      <c r="W42" s="190">
        <f>[1]CoreVPAExp!V$58</f>
        <v>0</v>
      </c>
      <c r="X42" s="190">
        <f>[1]CoreVPAExp!W$58</f>
        <v>0</v>
      </c>
      <c r="Y42" s="190">
        <f>[1]CoreVPAExp!X$58</f>
        <v>0</v>
      </c>
      <c r="Z42" s="190">
        <f>[1]CoreVPAExp!Y$58</f>
        <v>0</v>
      </c>
      <c r="AA42" s="190">
        <f>[1]CoreVPAExp!Z$58</f>
        <v>0</v>
      </c>
      <c r="AB42" s="190">
        <f>[1]CoreVPAExp!AA$58</f>
        <v>0</v>
      </c>
      <c r="AC42" s="130"/>
      <c r="AD42" s="191">
        <f>[1]CoreVPAExp!AB$58</f>
        <v>0</v>
      </c>
      <c r="AE42" s="191">
        <f>[1]CoreVPAExp!AC$58</f>
        <v>0</v>
      </c>
      <c r="AF42" s="191">
        <f>[1]CoreVPAExp!AD$58</f>
        <v>0</v>
      </c>
      <c r="AG42" s="191">
        <f>[1]CoreVPAExp!AE$58</f>
        <v>0</v>
      </c>
      <c r="AH42" s="191">
        <f>[1]CoreVPAExp!AF$58</f>
        <v>0</v>
      </c>
      <c r="AI42" s="191">
        <f>[1]CoreVPAExp!AG$58</f>
        <v>0</v>
      </c>
      <c r="AJ42" s="191">
        <f>[1]CoreVPAExp!AH$58</f>
        <v>0</v>
      </c>
      <c r="AK42" s="191">
        <f>[1]CoreVPAExp!AI$58</f>
        <v>0</v>
      </c>
      <c r="AL42" s="191">
        <f>[1]CoreVPAExp!AJ$58</f>
        <v>0</v>
      </c>
      <c r="AM42" s="191">
        <f>[1]CoreVPAExp!AK$58</f>
        <v>0</v>
      </c>
      <c r="AN42" s="191">
        <f>[1]CoreVPAExp!AL$58</f>
        <v>0</v>
      </c>
      <c r="AO42" s="191">
        <f>[1]CoreVPAExp!AM$58</f>
        <v>0</v>
      </c>
      <c r="AP42" s="191">
        <f>[1]CoreVPAExp!AN$58</f>
        <v>0</v>
      </c>
      <c r="AQ42" s="191">
        <f>[1]CoreVPAExp!AO$58</f>
        <v>0</v>
      </c>
      <c r="AR42" s="191">
        <f>[1]CoreVPAExp!AP$58</f>
        <v>0</v>
      </c>
      <c r="AS42" s="191">
        <f>[1]CoreVPAExp!AQ$58</f>
        <v>0</v>
      </c>
      <c r="AT42" s="430">
        <f>[1]CoreVPAExp!AR$58</f>
        <v>0</v>
      </c>
      <c r="AU42" s="191">
        <f>[1]CoreVPAExp!AS$58</f>
        <v>0</v>
      </c>
      <c r="AV42" s="191">
        <f>[1]CoreVPAExp!AT$58</f>
        <v>0</v>
      </c>
      <c r="AW42" s="191">
        <f>[1]CoreVPAExp!AU$58</f>
        <v>0</v>
      </c>
      <c r="AX42" s="191">
        <f>[1]CoreVPAExp!AV$58</f>
        <v>0</v>
      </c>
      <c r="AY42" s="191">
        <f>[1]CoreVPAExp!AW$58</f>
        <v>0</v>
      </c>
      <c r="AZ42" s="191">
        <f>[1]CoreVPAExp!AX$58</f>
        <v>0</v>
      </c>
      <c r="BA42" s="191">
        <f>[1]CoreVPAExp!AY$58</f>
        <v>0</v>
      </c>
      <c r="BB42" s="191">
        <f>[1]CoreVPAExp!AZ$58</f>
        <v>0</v>
      </c>
      <c r="BC42" s="191">
        <f>[1]CoreVPAExp!BA$58</f>
        <v>0</v>
      </c>
    </row>
    <row r="43" spans="2:56">
      <c r="B43" s="189"/>
      <c r="C43" s="190">
        <f>[1]CoreVPAExp!$B$59</f>
        <v>0</v>
      </c>
      <c r="D43" s="190">
        <f>[1]CoreVPAExp!$C$59</f>
        <v>0</v>
      </c>
      <c r="E43" s="190">
        <f>[1]CoreVPAExp!$D$59</f>
        <v>0</v>
      </c>
      <c r="F43" s="190">
        <f>[1]CoreVPAExp!$E$59</f>
        <v>0</v>
      </c>
      <c r="G43" s="190">
        <f>[1]CoreVPAExp!$F$59</f>
        <v>0</v>
      </c>
      <c r="H43" s="190">
        <f>[1]CoreVPAExp!$G$59</f>
        <v>0</v>
      </c>
      <c r="I43" s="190">
        <f>[1]CoreVPAExp!$H$59</f>
        <v>0</v>
      </c>
      <c r="J43" s="190">
        <f>[1]CoreVPAExp!$I$59</f>
        <v>0</v>
      </c>
      <c r="K43" s="190">
        <f>[1]CoreVPAExp!$J$59</f>
        <v>0</v>
      </c>
      <c r="L43" s="190">
        <f>[1]CoreVPAExp!K$59</f>
        <v>0</v>
      </c>
      <c r="M43" s="190">
        <f>[1]CoreVPAExp!L$59</f>
        <v>0</v>
      </c>
      <c r="N43" s="190">
        <f>[1]CoreVPAExp!M$59</f>
        <v>0</v>
      </c>
      <c r="O43" s="190">
        <f>[1]CoreVPAExp!N$59</f>
        <v>0</v>
      </c>
      <c r="P43" s="190">
        <f>[1]CoreVPAExp!O$59</f>
        <v>0</v>
      </c>
      <c r="Q43" s="190">
        <f>[1]CoreVPAExp!P$59</f>
        <v>0</v>
      </c>
      <c r="R43" s="190">
        <f>[1]CoreVPAExp!Q$59</f>
        <v>0</v>
      </c>
      <c r="S43"/>
      <c r="T43" s="190">
        <f>[1]CoreVPAExp!S$59</f>
        <v>0</v>
      </c>
      <c r="U43" s="190">
        <f>[1]CoreVPAExp!T$59</f>
        <v>0</v>
      </c>
      <c r="V43" s="190">
        <f>[1]CoreVPAExp!U$59</f>
        <v>0</v>
      </c>
      <c r="W43" s="190">
        <f>[1]CoreVPAExp!V$59</f>
        <v>0</v>
      </c>
      <c r="X43" s="190">
        <f>[1]CoreVPAExp!W$59</f>
        <v>0</v>
      </c>
      <c r="Y43" s="190">
        <f>[1]CoreVPAExp!X$59</f>
        <v>0</v>
      </c>
      <c r="Z43" s="190">
        <f>[1]CoreVPAExp!Y$59</f>
        <v>0</v>
      </c>
      <c r="AA43" s="190">
        <f>[1]CoreVPAExp!Z$59</f>
        <v>0</v>
      </c>
      <c r="AB43" s="190">
        <f>[1]CoreVPAExp!AA$59</f>
        <v>0</v>
      </c>
      <c r="AC43" s="130"/>
      <c r="AD43" s="191">
        <f>[1]CoreVPAExp!AB$59</f>
        <v>0</v>
      </c>
      <c r="AE43" s="191">
        <f>[1]CoreVPAExp!AC$59</f>
        <v>0</v>
      </c>
      <c r="AF43" s="191">
        <f>[1]CoreVPAExp!AD$59</f>
        <v>0</v>
      </c>
      <c r="AG43" s="191">
        <f>[1]CoreVPAExp!AE$59</f>
        <v>0</v>
      </c>
      <c r="AH43" s="191">
        <f>[1]CoreVPAExp!AF$59</f>
        <v>0</v>
      </c>
      <c r="AI43" s="191">
        <f>[1]CoreVPAExp!AG$59</f>
        <v>0</v>
      </c>
      <c r="AJ43" s="191">
        <f>[1]CoreVPAExp!AH$59</f>
        <v>0</v>
      </c>
      <c r="AK43" s="191">
        <f>[1]CoreVPAExp!AI$59</f>
        <v>0</v>
      </c>
      <c r="AL43" s="191">
        <f>[1]CoreVPAExp!AJ$59</f>
        <v>0</v>
      </c>
      <c r="AM43" s="191">
        <f>[1]CoreVPAExp!AK$59</f>
        <v>0</v>
      </c>
      <c r="AN43" s="191">
        <f>[1]CoreVPAExp!AL$59</f>
        <v>0</v>
      </c>
      <c r="AO43" s="191">
        <f>[1]CoreVPAExp!AM$59</f>
        <v>0</v>
      </c>
      <c r="AP43" s="191">
        <f>[1]CoreVPAExp!AN$59</f>
        <v>0</v>
      </c>
      <c r="AQ43" s="191">
        <f>[1]CoreVPAExp!AO$59</f>
        <v>0</v>
      </c>
      <c r="AR43" s="191">
        <f>[1]CoreVPAExp!AP$59</f>
        <v>0</v>
      </c>
      <c r="AS43" s="191">
        <f>[1]CoreVPAExp!AQ$59</f>
        <v>0</v>
      </c>
      <c r="AT43" s="430">
        <f>[1]CoreVPAExp!AR$59</f>
        <v>0</v>
      </c>
      <c r="AU43" s="191">
        <f>[1]CoreVPAExp!AS$59</f>
        <v>0</v>
      </c>
      <c r="AV43" s="191">
        <f>[1]CoreVPAExp!AT$59</f>
        <v>0</v>
      </c>
      <c r="AW43" s="191">
        <f>[1]CoreVPAExp!AU$59</f>
        <v>0</v>
      </c>
      <c r="AX43" s="191">
        <f>[1]CoreVPAExp!AV$59</f>
        <v>0</v>
      </c>
      <c r="AY43" s="191">
        <f>[1]CoreVPAExp!AW$59</f>
        <v>0</v>
      </c>
      <c r="AZ43" s="191">
        <f>[1]CoreVPAExp!AX$59</f>
        <v>0</v>
      </c>
      <c r="BA43" s="191">
        <f>[1]CoreVPAExp!AY$59</f>
        <v>0</v>
      </c>
      <c r="BB43" s="191">
        <f>[1]CoreVPAExp!AZ$59</f>
        <v>0</v>
      </c>
      <c r="BC43" s="191">
        <f>[1]CoreVPAExp!BA$59</f>
        <v>0</v>
      </c>
    </row>
    <row r="44" spans="2:56">
      <c r="B44" s="189"/>
      <c r="C44" s="190">
        <f>[1]CoreVPAExp!$B$60</f>
        <v>0</v>
      </c>
      <c r="D44" s="190">
        <f>[1]CoreVPAExp!$C$60</f>
        <v>0</v>
      </c>
      <c r="E44" s="190">
        <f>[1]CoreVPAExp!$D$60</f>
        <v>0</v>
      </c>
      <c r="F44" s="190">
        <f>[1]CoreVPAExp!$E$60</f>
        <v>0</v>
      </c>
      <c r="G44" s="190">
        <f>[1]CoreVPAExp!$F$60</f>
        <v>0</v>
      </c>
      <c r="H44" s="190">
        <f>[1]CoreVPAExp!$G$60</f>
        <v>0</v>
      </c>
      <c r="I44" s="190">
        <f>[1]CoreVPAExp!$H$60</f>
        <v>0</v>
      </c>
      <c r="J44" s="190">
        <f>[1]CoreVPAExp!$I$60</f>
        <v>0</v>
      </c>
      <c r="K44" s="190">
        <f>[1]CoreVPAExp!$J$60</f>
        <v>0</v>
      </c>
      <c r="L44" s="190">
        <f>[1]CoreVPAExp!K$60</f>
        <v>0</v>
      </c>
      <c r="M44" s="190">
        <f>[1]CoreVPAExp!L$60</f>
        <v>0</v>
      </c>
      <c r="N44" s="190">
        <f>[1]CoreVPAExp!M$60</f>
        <v>0</v>
      </c>
      <c r="O44" s="190">
        <f>[1]CoreVPAExp!N$60</f>
        <v>0</v>
      </c>
      <c r="P44" s="190">
        <f>[1]CoreVPAExp!O$60</f>
        <v>0</v>
      </c>
      <c r="Q44" s="190">
        <f>[1]CoreVPAExp!P$60</f>
        <v>0</v>
      </c>
      <c r="R44" s="190">
        <f>[1]CoreVPAExp!Q$60</f>
        <v>0</v>
      </c>
      <c r="S44"/>
      <c r="T44" s="190">
        <f>[1]CoreVPAExp!S$60</f>
        <v>0</v>
      </c>
      <c r="U44" s="190">
        <f>[1]CoreVPAExp!T$60</f>
        <v>0</v>
      </c>
      <c r="V44" s="190">
        <f>[1]CoreVPAExp!U$60</f>
        <v>0</v>
      </c>
      <c r="W44" s="190">
        <f>[1]CoreVPAExp!V$60</f>
        <v>0</v>
      </c>
      <c r="X44" s="190">
        <f>[1]CoreVPAExp!W$60</f>
        <v>0</v>
      </c>
      <c r="Y44" s="190">
        <f>[1]CoreVPAExp!X$60</f>
        <v>0</v>
      </c>
      <c r="Z44" s="190">
        <f>[1]CoreVPAExp!Y$60</f>
        <v>0</v>
      </c>
      <c r="AA44" s="190">
        <f>[1]CoreVPAExp!Z$60</f>
        <v>0</v>
      </c>
      <c r="AB44" s="190">
        <f>[1]CoreVPAExp!AA$60</f>
        <v>0</v>
      </c>
      <c r="AC44" s="130"/>
      <c r="AD44" s="191">
        <f>[1]CoreVPAExp!AB$60</f>
        <v>0</v>
      </c>
      <c r="AE44" s="191">
        <f>[1]CoreVPAExp!AC$60</f>
        <v>0</v>
      </c>
      <c r="AF44" s="191">
        <f>[1]CoreVPAExp!AD$60</f>
        <v>0</v>
      </c>
      <c r="AG44" s="191">
        <f>[1]CoreVPAExp!AE$60</f>
        <v>0</v>
      </c>
      <c r="AH44" s="191">
        <f>[1]CoreVPAExp!AF$60</f>
        <v>0</v>
      </c>
      <c r="AI44" s="191">
        <f>[1]CoreVPAExp!AG$60</f>
        <v>0</v>
      </c>
      <c r="AJ44" s="191">
        <f>[1]CoreVPAExp!AH$60</f>
        <v>0</v>
      </c>
      <c r="AK44" s="191">
        <f>[1]CoreVPAExp!AI$60</f>
        <v>0</v>
      </c>
      <c r="AL44" s="191">
        <f>[1]CoreVPAExp!AJ$60</f>
        <v>0</v>
      </c>
      <c r="AM44" s="191">
        <f>[1]CoreVPAExp!AK$60</f>
        <v>0</v>
      </c>
      <c r="AN44" s="191">
        <f>[1]CoreVPAExp!AL$60</f>
        <v>0</v>
      </c>
      <c r="AO44" s="191">
        <f>[1]CoreVPAExp!AM$60</f>
        <v>0</v>
      </c>
      <c r="AP44" s="191">
        <f>[1]CoreVPAExp!AN$60</f>
        <v>0</v>
      </c>
      <c r="AQ44" s="191">
        <f>[1]CoreVPAExp!AO$60</f>
        <v>0</v>
      </c>
      <c r="AR44" s="191">
        <f>[1]CoreVPAExp!AP$60</f>
        <v>0</v>
      </c>
      <c r="AS44" s="191">
        <f>[1]CoreVPAExp!AQ$60</f>
        <v>0</v>
      </c>
      <c r="AT44" s="430">
        <f>[1]CoreVPAExp!AR$60</f>
        <v>0</v>
      </c>
      <c r="AU44" s="191">
        <f>[1]CoreVPAExp!AS$60</f>
        <v>0</v>
      </c>
      <c r="AV44" s="191">
        <f>[1]CoreVPAExp!AT$60</f>
        <v>0</v>
      </c>
      <c r="AW44" s="191">
        <f>[1]CoreVPAExp!AU$60</f>
        <v>0</v>
      </c>
      <c r="AX44" s="191">
        <f>[1]CoreVPAExp!AV$60</f>
        <v>0</v>
      </c>
      <c r="AY44" s="191">
        <f>[1]CoreVPAExp!AW$60</f>
        <v>0</v>
      </c>
      <c r="AZ44" s="191">
        <f>[1]CoreVPAExp!AX$60</f>
        <v>0</v>
      </c>
      <c r="BA44" s="191">
        <f>[1]CoreVPAExp!AY$60</f>
        <v>0</v>
      </c>
      <c r="BB44" s="191">
        <f>[1]CoreVPAExp!AZ$60</f>
        <v>0</v>
      </c>
      <c r="BC44" s="191">
        <f>[1]CoreVPAExp!BA$60</f>
        <v>0</v>
      </c>
    </row>
    <row r="45" spans="2:56">
      <c r="B45" s="189"/>
      <c r="C45" s="190">
        <f>[1]CoreVPAExp!$B$61</f>
        <v>0</v>
      </c>
      <c r="D45" s="190">
        <f>[1]CoreVPAExp!$C$61</f>
        <v>0</v>
      </c>
      <c r="E45" s="190">
        <f>[1]CoreVPAExp!$D$61</f>
        <v>0</v>
      </c>
      <c r="F45" s="190">
        <f>[1]CoreVPAExp!$E$61</f>
        <v>0</v>
      </c>
      <c r="G45" s="190">
        <f>[1]CoreVPAExp!$F$61</f>
        <v>0</v>
      </c>
      <c r="H45" s="190">
        <f>[1]CoreVPAExp!$G$61</f>
        <v>0</v>
      </c>
      <c r="I45" s="190">
        <f>[1]CoreVPAExp!$H$61</f>
        <v>0</v>
      </c>
      <c r="J45" s="190">
        <f>[1]CoreVPAExp!$I$61</f>
        <v>0</v>
      </c>
      <c r="K45" s="190">
        <f>[1]CoreVPAExp!$J$61</f>
        <v>0</v>
      </c>
      <c r="L45" s="190">
        <f>[1]CoreVPAExp!K$61</f>
        <v>0</v>
      </c>
      <c r="M45" s="190">
        <f>[1]CoreVPAExp!L$61</f>
        <v>0</v>
      </c>
      <c r="N45" s="190">
        <f>[1]CoreVPAExp!M$61</f>
        <v>0</v>
      </c>
      <c r="O45" s="190">
        <f>[1]CoreVPAExp!N$61</f>
        <v>0</v>
      </c>
      <c r="P45" s="190">
        <f>[1]CoreVPAExp!O$61</f>
        <v>0</v>
      </c>
      <c r="Q45" s="190">
        <f>[1]CoreVPAExp!P$61</f>
        <v>0</v>
      </c>
      <c r="R45" s="190">
        <f>[1]CoreVPAExp!Q$61</f>
        <v>0</v>
      </c>
      <c r="S45"/>
      <c r="T45" s="190">
        <f>[1]CoreVPAExp!S$61</f>
        <v>0</v>
      </c>
      <c r="U45" s="190">
        <f>[1]CoreVPAExp!T$61</f>
        <v>0</v>
      </c>
      <c r="V45" s="190">
        <f>[1]CoreVPAExp!U$61</f>
        <v>0</v>
      </c>
      <c r="W45" s="190">
        <f>[1]CoreVPAExp!V$61</f>
        <v>0</v>
      </c>
      <c r="X45" s="190">
        <f>[1]CoreVPAExp!W$61</f>
        <v>0</v>
      </c>
      <c r="Y45" s="190">
        <f>[1]CoreVPAExp!X$61</f>
        <v>0</v>
      </c>
      <c r="Z45" s="190">
        <f>[1]CoreVPAExp!Y$61</f>
        <v>0</v>
      </c>
      <c r="AA45" s="190">
        <f>[1]CoreVPAExp!Z$61</f>
        <v>0</v>
      </c>
      <c r="AB45" s="190">
        <f>[1]CoreVPAExp!AA$61</f>
        <v>0</v>
      </c>
      <c r="AC45" s="130"/>
      <c r="AD45" s="191">
        <f>[1]CoreVPAExp!AB$61</f>
        <v>0</v>
      </c>
      <c r="AE45" s="191">
        <f>[1]CoreVPAExp!AC$61</f>
        <v>0</v>
      </c>
      <c r="AF45" s="191">
        <f>[1]CoreVPAExp!AD$61</f>
        <v>0</v>
      </c>
      <c r="AG45" s="191">
        <f>[1]CoreVPAExp!AE$61</f>
        <v>0</v>
      </c>
      <c r="AH45" s="191">
        <f>[1]CoreVPAExp!AF$61</f>
        <v>0</v>
      </c>
      <c r="AI45" s="191">
        <f>[1]CoreVPAExp!AG$61</f>
        <v>0</v>
      </c>
      <c r="AJ45" s="191">
        <f>[1]CoreVPAExp!AH$61</f>
        <v>0</v>
      </c>
      <c r="AK45" s="191">
        <f>[1]CoreVPAExp!AI$61</f>
        <v>0</v>
      </c>
      <c r="AL45" s="191">
        <f>[1]CoreVPAExp!AJ$61</f>
        <v>0</v>
      </c>
      <c r="AM45" s="191">
        <f>[1]CoreVPAExp!AK$61</f>
        <v>0</v>
      </c>
      <c r="AN45" s="191">
        <f>[1]CoreVPAExp!AL$61</f>
        <v>0</v>
      </c>
      <c r="AO45" s="191">
        <f>[1]CoreVPAExp!AM$61</f>
        <v>0</v>
      </c>
      <c r="AP45" s="191">
        <f>[1]CoreVPAExp!AN$61</f>
        <v>0</v>
      </c>
      <c r="AQ45" s="191">
        <f>[1]CoreVPAExp!AO$61</f>
        <v>0</v>
      </c>
      <c r="AR45" s="191">
        <f>[1]CoreVPAExp!AP$61</f>
        <v>0</v>
      </c>
      <c r="AS45" s="191">
        <f>[1]CoreVPAExp!AQ$61</f>
        <v>0</v>
      </c>
      <c r="AT45" s="430">
        <f>[1]CoreVPAExp!AR$61</f>
        <v>0</v>
      </c>
      <c r="AU45" s="191">
        <f>[1]CoreVPAExp!AS$61</f>
        <v>0</v>
      </c>
      <c r="AV45" s="191">
        <f>[1]CoreVPAExp!AT$61</f>
        <v>0</v>
      </c>
      <c r="AW45" s="191">
        <f>[1]CoreVPAExp!AU$61</f>
        <v>0</v>
      </c>
      <c r="AX45" s="191">
        <f>[1]CoreVPAExp!AV$61</f>
        <v>0</v>
      </c>
      <c r="AY45" s="191">
        <f>[1]CoreVPAExp!AW$61</f>
        <v>0</v>
      </c>
      <c r="AZ45" s="191">
        <f>[1]CoreVPAExp!AX$61</f>
        <v>0</v>
      </c>
      <c r="BA45" s="191">
        <f>[1]CoreVPAExp!AY$61</f>
        <v>0</v>
      </c>
      <c r="BB45" s="191">
        <f>[1]CoreVPAExp!AZ$61</f>
        <v>0</v>
      </c>
      <c r="BC45" s="191">
        <f>[1]CoreVPAExp!BA$61</f>
        <v>0</v>
      </c>
    </row>
    <row r="46" spans="2:56">
      <c r="B46" s="189"/>
      <c r="C46" s="190">
        <f>[1]CoreVPAExp!$B$62</f>
        <v>0</v>
      </c>
      <c r="D46" s="190">
        <f>[1]CoreVPAExp!$C$62</f>
        <v>0</v>
      </c>
      <c r="E46" s="190">
        <f>[1]CoreVPAExp!$D$62</f>
        <v>0</v>
      </c>
      <c r="F46" s="190">
        <f>[1]CoreVPAExp!$E$62</f>
        <v>0</v>
      </c>
      <c r="G46" s="190">
        <f>[1]CoreVPAExp!$F$62</f>
        <v>0</v>
      </c>
      <c r="H46" s="190">
        <f>[1]CoreVPAExp!$G$62</f>
        <v>0</v>
      </c>
      <c r="I46" s="190">
        <f>[1]CoreVPAExp!$H$62</f>
        <v>0</v>
      </c>
      <c r="J46" s="190">
        <f>[1]CoreVPAExp!$I$62</f>
        <v>0</v>
      </c>
      <c r="K46" s="190">
        <f>[1]CoreVPAExp!$J$62</f>
        <v>0</v>
      </c>
      <c r="L46" s="190">
        <f>[1]CoreVPAExp!K$62</f>
        <v>0</v>
      </c>
      <c r="M46" s="190">
        <f>[1]CoreVPAExp!L$62</f>
        <v>0</v>
      </c>
      <c r="N46" s="190">
        <f>[1]CoreVPAExp!M$62</f>
        <v>0</v>
      </c>
      <c r="O46" s="190">
        <f>[1]CoreVPAExp!N$62</f>
        <v>0</v>
      </c>
      <c r="P46" s="190">
        <f>[1]CoreVPAExp!O$62</f>
        <v>0</v>
      </c>
      <c r="Q46" s="190">
        <f>[1]CoreVPAExp!P$62</f>
        <v>0</v>
      </c>
      <c r="R46" s="190">
        <f>[1]CoreVPAExp!Q$62</f>
        <v>0</v>
      </c>
      <c r="S46"/>
      <c r="T46" s="190">
        <f>[1]CoreVPAExp!S$62</f>
        <v>0</v>
      </c>
      <c r="U46" s="190">
        <f>[1]CoreVPAExp!T$62</f>
        <v>0</v>
      </c>
      <c r="V46" s="190">
        <f>[1]CoreVPAExp!U$62</f>
        <v>0</v>
      </c>
      <c r="W46" s="190">
        <f>[1]CoreVPAExp!V$62</f>
        <v>0</v>
      </c>
      <c r="X46" s="190">
        <f>[1]CoreVPAExp!W$62</f>
        <v>0</v>
      </c>
      <c r="Y46" s="190">
        <f>[1]CoreVPAExp!X$62</f>
        <v>0</v>
      </c>
      <c r="Z46" s="190">
        <f>[1]CoreVPAExp!Y$62</f>
        <v>0</v>
      </c>
      <c r="AA46" s="190">
        <f>[1]CoreVPAExp!Z$62</f>
        <v>0</v>
      </c>
      <c r="AB46" s="190">
        <f>[1]CoreVPAExp!AA$62</f>
        <v>0</v>
      </c>
      <c r="AC46" s="130"/>
      <c r="AD46" s="191">
        <f>[1]CoreVPAExp!AB$62</f>
        <v>0</v>
      </c>
      <c r="AE46" s="191">
        <f>[1]CoreVPAExp!AC$62</f>
        <v>0</v>
      </c>
      <c r="AF46" s="191">
        <f>[1]CoreVPAExp!AD$62</f>
        <v>0</v>
      </c>
      <c r="AG46" s="191">
        <f>[1]CoreVPAExp!AE$62</f>
        <v>0</v>
      </c>
      <c r="AH46" s="191">
        <f>[1]CoreVPAExp!AF$62</f>
        <v>0</v>
      </c>
      <c r="AI46" s="191">
        <f>[1]CoreVPAExp!AG$62</f>
        <v>0</v>
      </c>
      <c r="AJ46" s="191">
        <f>[1]CoreVPAExp!AH$62</f>
        <v>0</v>
      </c>
      <c r="AK46" s="191">
        <f>[1]CoreVPAExp!AI$62</f>
        <v>0</v>
      </c>
      <c r="AL46" s="191">
        <f>[1]CoreVPAExp!AJ$62</f>
        <v>0</v>
      </c>
      <c r="AM46" s="191">
        <f>[1]CoreVPAExp!AK$62</f>
        <v>0</v>
      </c>
      <c r="AN46" s="191">
        <f>[1]CoreVPAExp!AL$62</f>
        <v>0</v>
      </c>
      <c r="AO46" s="191">
        <f>[1]CoreVPAExp!AM$62</f>
        <v>0</v>
      </c>
      <c r="AP46" s="191">
        <f>[1]CoreVPAExp!AN$62</f>
        <v>0</v>
      </c>
      <c r="AQ46" s="191">
        <f>[1]CoreVPAExp!AO$62</f>
        <v>0</v>
      </c>
      <c r="AR46" s="191">
        <f>[1]CoreVPAExp!AP$62</f>
        <v>0</v>
      </c>
      <c r="AS46" s="191">
        <f>[1]CoreVPAExp!AQ$62</f>
        <v>0</v>
      </c>
      <c r="AT46" s="430">
        <f>[1]CoreVPAExp!AR$62</f>
        <v>0</v>
      </c>
      <c r="AU46" s="191">
        <f>[1]CoreVPAExp!AS$62</f>
        <v>0</v>
      </c>
      <c r="AV46" s="191">
        <f>[1]CoreVPAExp!AT$62</f>
        <v>0</v>
      </c>
      <c r="AW46" s="191">
        <f>[1]CoreVPAExp!AU$62</f>
        <v>0</v>
      </c>
      <c r="AX46" s="191">
        <f>[1]CoreVPAExp!AV$62</f>
        <v>0</v>
      </c>
      <c r="AY46" s="191">
        <f>[1]CoreVPAExp!AW$62</f>
        <v>0</v>
      </c>
      <c r="AZ46" s="191">
        <f>[1]CoreVPAExp!AX$62</f>
        <v>0</v>
      </c>
      <c r="BA46" s="191">
        <f>[1]CoreVPAExp!AY$62</f>
        <v>0</v>
      </c>
      <c r="BB46" s="191">
        <f>[1]CoreVPAExp!AZ$62</f>
        <v>0</v>
      </c>
      <c r="BC46" s="191">
        <f>[1]CoreVPAExp!BA$62</f>
        <v>0</v>
      </c>
    </row>
    <row r="47" spans="2:56">
      <c r="B47" s="189"/>
      <c r="C47" s="190">
        <f>[1]CoreVPAExp!$B$178</f>
        <v>0</v>
      </c>
      <c r="D47" s="190">
        <f>[1]CoreVPAExp!$C$178</f>
        <v>0</v>
      </c>
      <c r="E47" s="190">
        <f>[1]CoreVPAExp!$D$178</f>
        <v>0</v>
      </c>
      <c r="F47" s="190">
        <f>[1]CoreVPAExp!$E$178</f>
        <v>0</v>
      </c>
      <c r="G47" s="190">
        <f>[1]CoreVPAExp!$F$178</f>
        <v>0</v>
      </c>
      <c r="H47" s="190">
        <f>[1]CoreVPAExp!$G$178</f>
        <v>0</v>
      </c>
      <c r="I47" s="190">
        <f>[1]CoreVPAExp!$H$178</f>
        <v>0</v>
      </c>
      <c r="J47" s="190">
        <f>[1]CoreVPAExp!$I$178</f>
        <v>0</v>
      </c>
      <c r="K47" s="190">
        <f>[1]CoreVPAExp!$J$178</f>
        <v>0</v>
      </c>
      <c r="L47" s="190">
        <f>[1]CoreVPAExp!K$178</f>
        <v>0</v>
      </c>
      <c r="M47" s="190">
        <f>[1]CoreVPAExp!L$178</f>
        <v>0</v>
      </c>
      <c r="N47" s="190">
        <f>[1]CoreVPAExp!M$178</f>
        <v>0</v>
      </c>
      <c r="O47" s="190">
        <f>[1]CoreVPAExp!N$178</f>
        <v>0</v>
      </c>
      <c r="P47" s="190">
        <f>[1]CoreVPAExp!O$178</f>
        <v>0</v>
      </c>
      <c r="Q47" s="190">
        <f>[1]CoreVPAExp!P$178</f>
        <v>0</v>
      </c>
      <c r="R47" s="190">
        <f>[1]CoreVPAExp!Q$178</f>
        <v>0</v>
      </c>
      <c r="S47"/>
      <c r="T47" s="190">
        <f>[1]CoreVPAExp!S$178</f>
        <v>0</v>
      </c>
      <c r="U47" s="190">
        <f>[1]CoreVPAExp!T$178</f>
        <v>0</v>
      </c>
      <c r="V47" s="190">
        <f>[1]CoreVPAExp!U$178</f>
        <v>0</v>
      </c>
      <c r="W47" s="190">
        <f>[1]CoreVPAExp!V$178</f>
        <v>0</v>
      </c>
      <c r="X47" s="190">
        <f>[1]CoreVPAExp!W$178</f>
        <v>0</v>
      </c>
      <c r="Y47" s="190">
        <f>[1]CoreVPAExp!X$178</f>
        <v>0</v>
      </c>
      <c r="Z47" s="190">
        <f>[1]CoreVPAExp!Y$178</f>
        <v>0</v>
      </c>
      <c r="AA47" s="190">
        <f>[1]CoreVPAExp!Z$178</f>
        <v>0</v>
      </c>
      <c r="AB47" s="190">
        <f>[1]CoreVPAExp!AA$178</f>
        <v>0</v>
      </c>
      <c r="AC47" s="130"/>
      <c r="AD47" s="191">
        <f>[1]CoreVPAExp!AB$178</f>
        <v>0</v>
      </c>
      <c r="AE47" s="191">
        <f>[1]CoreVPAExp!AC$178</f>
        <v>0</v>
      </c>
      <c r="AF47" s="191">
        <f>[1]CoreVPAExp!AD$178</f>
        <v>0</v>
      </c>
      <c r="AG47" s="191">
        <f>[1]CoreVPAExp!AE$178</f>
        <v>0</v>
      </c>
      <c r="AH47" s="191">
        <f>[1]CoreVPAExp!AF$178</f>
        <v>0</v>
      </c>
      <c r="AI47" s="191">
        <f>[1]CoreVPAExp!AG$178</f>
        <v>0</v>
      </c>
      <c r="AJ47" s="191">
        <f>[1]CoreVPAExp!AH$178</f>
        <v>0</v>
      </c>
      <c r="AK47" s="191">
        <f>[1]CoreVPAExp!AI$178</f>
        <v>0</v>
      </c>
      <c r="AL47" s="191">
        <f>[1]CoreVPAExp!AJ$178</f>
        <v>0</v>
      </c>
      <c r="AM47" s="191">
        <f>[1]CoreVPAExp!AK$178</f>
        <v>0</v>
      </c>
      <c r="AN47" s="191">
        <f>[1]CoreVPAExp!AL$178</f>
        <v>0</v>
      </c>
      <c r="AO47" s="191">
        <f>[1]CoreVPAExp!AM$178</f>
        <v>0</v>
      </c>
      <c r="AP47" s="191">
        <f>[1]CoreVPAExp!AN$178</f>
        <v>0</v>
      </c>
      <c r="AQ47" s="191">
        <f>[1]CoreVPAExp!AO$178</f>
        <v>0</v>
      </c>
      <c r="AR47" s="191">
        <f>[1]CoreVPAExp!AP$178</f>
        <v>0</v>
      </c>
      <c r="AS47" s="191">
        <f>[1]CoreVPAExp!AQ$178</f>
        <v>0</v>
      </c>
      <c r="AT47" s="430">
        <f>[1]CoreVPAExp!AR$178</f>
        <v>0</v>
      </c>
      <c r="AU47" s="191">
        <f>[1]CoreVPAExp!AS$178</f>
        <v>0</v>
      </c>
      <c r="AV47" s="191">
        <f>[1]CoreVPAExp!AT$178</f>
        <v>0</v>
      </c>
      <c r="AW47" s="191">
        <f>[1]CoreVPAExp!AU$178</f>
        <v>0</v>
      </c>
      <c r="AX47" s="191">
        <f>[1]CoreVPAExp!AV$178</f>
        <v>0</v>
      </c>
      <c r="AY47" s="191">
        <f>[1]CoreVPAExp!AW$178</f>
        <v>0</v>
      </c>
      <c r="AZ47" s="191">
        <f>[1]CoreVPAExp!AX$178</f>
        <v>0</v>
      </c>
      <c r="BA47" s="191">
        <f>[1]CoreVPAExp!AY$178</f>
        <v>0</v>
      </c>
      <c r="BB47" s="191">
        <f>[1]CoreVPAExp!AZ$178</f>
        <v>0</v>
      </c>
      <c r="BC47" s="191">
        <f>[1]CoreVPAExp!BA$178</f>
        <v>0</v>
      </c>
    </row>
    <row r="48" spans="2:56">
      <c r="B48" s="189"/>
      <c r="C48" s="190">
        <f>[1]CoreVPAExp!$B$173</f>
        <v>0</v>
      </c>
      <c r="D48" s="190">
        <f>[1]CoreVPAExp!$C$173</f>
        <v>0</v>
      </c>
      <c r="E48" s="190">
        <f>[1]CoreVPAExp!$D$173</f>
        <v>0</v>
      </c>
      <c r="F48" s="190">
        <f>[1]CoreVPAExp!$E$173</f>
        <v>0</v>
      </c>
      <c r="G48" s="190">
        <f>[1]CoreVPAExp!$F$173</f>
        <v>0</v>
      </c>
      <c r="H48" s="190">
        <f>[1]CoreVPAExp!$G$173</f>
        <v>0</v>
      </c>
      <c r="I48" s="190">
        <f>[1]CoreVPAExp!$H$173</f>
        <v>0</v>
      </c>
      <c r="J48" s="190">
        <f>[1]CoreVPAExp!$I$173</f>
        <v>0</v>
      </c>
      <c r="K48" s="190">
        <f>[1]CoreVPAExp!$J$173</f>
        <v>0</v>
      </c>
      <c r="L48" s="190">
        <f>[1]CoreVPAExp!K$173</f>
        <v>0</v>
      </c>
      <c r="M48" s="190">
        <f>[1]CoreVPAExp!L$173</f>
        <v>0</v>
      </c>
      <c r="N48" s="190">
        <f>[1]CoreVPAExp!M$173</f>
        <v>0</v>
      </c>
      <c r="O48" s="190">
        <f>[1]CoreVPAExp!N$173</f>
        <v>0</v>
      </c>
      <c r="P48" s="190">
        <f>[1]CoreVPAExp!O$173</f>
        <v>0</v>
      </c>
      <c r="Q48" s="190">
        <f>[1]CoreVPAExp!P$173</f>
        <v>0</v>
      </c>
      <c r="R48" s="190">
        <f>[1]CoreVPAExp!Q$173</f>
        <v>0</v>
      </c>
      <c r="S48"/>
      <c r="T48" s="190">
        <f>[1]CoreVPAExp!S$173</f>
        <v>0</v>
      </c>
      <c r="U48" s="190">
        <f>[1]CoreVPAExp!T$173</f>
        <v>0</v>
      </c>
      <c r="V48" s="190">
        <f>[1]CoreVPAExp!U$173</f>
        <v>8.0079999999999992E-5</v>
      </c>
      <c r="W48" s="190">
        <f>[1]CoreVPAExp!V$173</f>
        <v>0</v>
      </c>
      <c r="X48" s="190">
        <f>[1]CoreVPAExp!W$173</f>
        <v>0</v>
      </c>
      <c r="Y48" s="190">
        <f>[1]CoreVPAExp!X$173</f>
        <v>0</v>
      </c>
      <c r="Z48" s="190">
        <f>[1]CoreVPAExp!Y$173</f>
        <v>0</v>
      </c>
      <c r="AA48" s="190">
        <f>[1]CoreVPAExp!Z$173</f>
        <v>0</v>
      </c>
      <c r="AB48" s="190">
        <f>[1]CoreVPAExp!AA$173</f>
        <v>0</v>
      </c>
      <c r="AC48" s="130"/>
      <c r="AD48" s="191">
        <f>[1]CoreVPAExp!AB$173</f>
        <v>0</v>
      </c>
      <c r="AE48" s="191">
        <f>[1]CoreVPAExp!AC$173</f>
        <v>0</v>
      </c>
      <c r="AF48" s="191">
        <f>[1]CoreVPAExp!AD$173</f>
        <v>0</v>
      </c>
      <c r="AG48" s="191">
        <f>[1]CoreVPAExp!AE$173</f>
        <v>0</v>
      </c>
      <c r="AH48" s="191">
        <f>[1]CoreVPAExp!AF$173</f>
        <v>0</v>
      </c>
      <c r="AI48" s="191">
        <f>[1]CoreVPAExp!AG$173</f>
        <v>0</v>
      </c>
      <c r="AJ48" s="191">
        <f>[1]CoreVPAExp!AH$173</f>
        <v>0</v>
      </c>
      <c r="AK48" s="191">
        <f>[1]CoreVPAExp!AI$173</f>
        <v>0</v>
      </c>
      <c r="AL48" s="191">
        <f>[1]CoreVPAExp!AJ$173</f>
        <v>0</v>
      </c>
      <c r="AM48" s="191">
        <f>[1]CoreVPAExp!AK$173</f>
        <v>0</v>
      </c>
      <c r="AN48" s="191">
        <f>[1]CoreVPAExp!AL$173</f>
        <v>0</v>
      </c>
      <c r="AO48" s="191">
        <f>[1]CoreVPAExp!AM$173</f>
        <v>0</v>
      </c>
      <c r="AP48" s="191">
        <f>[1]CoreVPAExp!AN$173</f>
        <v>0</v>
      </c>
      <c r="AQ48" s="191">
        <f>[1]CoreVPAExp!AO$173</f>
        <v>0</v>
      </c>
      <c r="AR48" s="191">
        <f>[1]CoreVPAExp!AP$173</f>
        <v>0</v>
      </c>
      <c r="AS48" s="191">
        <f>[1]CoreVPAExp!AQ$173</f>
        <v>0</v>
      </c>
      <c r="AT48" s="430">
        <f>[1]CoreVPAExp!AR$173</f>
        <v>0</v>
      </c>
      <c r="AU48" s="191">
        <f>[1]CoreVPAExp!AS$173</f>
        <v>0</v>
      </c>
      <c r="AV48" s="191">
        <f>[1]CoreVPAExp!AT$173</f>
        <v>0</v>
      </c>
      <c r="AW48" s="191">
        <f>[1]CoreVPAExp!AU$173</f>
        <v>6.4999999999999997E-3</v>
      </c>
      <c r="AX48" s="191">
        <f>[1]CoreVPAExp!AV$173</f>
        <v>0</v>
      </c>
      <c r="AY48" s="191">
        <f>[1]CoreVPAExp!AW$173</f>
        <v>0</v>
      </c>
      <c r="AZ48" s="191">
        <f>[1]CoreVPAExp!AX$173</f>
        <v>0</v>
      </c>
      <c r="BA48" s="191">
        <f>[1]CoreVPAExp!AY$173</f>
        <v>0</v>
      </c>
      <c r="BB48" s="191">
        <f>[1]CoreVPAExp!AZ$173</f>
        <v>0</v>
      </c>
      <c r="BC48" s="191">
        <f>[1]CoreVPAExp!BA$173</f>
        <v>0</v>
      </c>
    </row>
    <row r="49" spans="2:55">
      <c r="B49" s="189"/>
      <c r="C49" s="190">
        <f>[1]CoreVPAExp!$B$174</f>
        <v>0</v>
      </c>
      <c r="D49" s="190">
        <f>[1]CoreVPAExp!$C$174</f>
        <v>0</v>
      </c>
      <c r="E49" s="190">
        <f>[1]CoreVPAExp!$D$174</f>
        <v>0</v>
      </c>
      <c r="F49" s="190">
        <f>[1]CoreVPAExp!$E$174</f>
        <v>0</v>
      </c>
      <c r="G49" s="190">
        <f>[1]CoreVPAExp!$F$174</f>
        <v>0</v>
      </c>
      <c r="H49" s="190">
        <f>[1]CoreVPAExp!$G$174</f>
        <v>0</v>
      </c>
      <c r="I49" s="190">
        <f>[1]CoreVPAExp!$H$174</f>
        <v>0</v>
      </c>
      <c r="J49" s="190">
        <f>[1]CoreVPAExp!$I$174</f>
        <v>0</v>
      </c>
      <c r="K49" s="190">
        <f>[1]CoreVPAExp!$J$174</f>
        <v>0</v>
      </c>
      <c r="L49" s="190">
        <f>[1]CoreVPAExp!K$174</f>
        <v>0</v>
      </c>
      <c r="M49" s="190">
        <f>[1]CoreVPAExp!L$174</f>
        <v>0</v>
      </c>
      <c r="N49" s="190">
        <f>[1]CoreVPAExp!M$174</f>
        <v>0</v>
      </c>
      <c r="O49" s="190">
        <f>[1]CoreVPAExp!N$174</f>
        <v>0</v>
      </c>
      <c r="P49" s="190">
        <f>[1]CoreVPAExp!O$174</f>
        <v>0</v>
      </c>
      <c r="Q49" s="190">
        <f>[1]CoreVPAExp!P$174</f>
        <v>0</v>
      </c>
      <c r="R49" s="190">
        <f>[1]CoreVPAExp!Q$174</f>
        <v>0</v>
      </c>
      <c r="S49"/>
      <c r="T49" s="190">
        <f>[1]CoreVPAExp!S$174</f>
        <v>0</v>
      </c>
      <c r="U49" s="190">
        <f>[1]CoreVPAExp!T$174</f>
        <v>0</v>
      </c>
      <c r="V49" s="190">
        <f>[1]CoreVPAExp!U$174</f>
        <v>0</v>
      </c>
      <c r="W49" s="190">
        <f>[1]CoreVPAExp!V$174</f>
        <v>0</v>
      </c>
      <c r="X49" s="190">
        <f>[1]CoreVPAExp!W$174</f>
        <v>0</v>
      </c>
      <c r="Y49" s="190">
        <f>[1]CoreVPAExp!X$174</f>
        <v>0</v>
      </c>
      <c r="Z49" s="190">
        <f>[1]CoreVPAExp!Y$174</f>
        <v>0</v>
      </c>
      <c r="AA49" s="190">
        <f>[1]CoreVPAExp!Z$174</f>
        <v>0</v>
      </c>
      <c r="AB49" s="190">
        <f>[1]CoreVPAExp!AA$174</f>
        <v>0</v>
      </c>
      <c r="AC49" s="130"/>
      <c r="AD49" s="191">
        <f>[1]CoreVPAExp!AB$174</f>
        <v>0</v>
      </c>
      <c r="AE49" s="191">
        <f>[1]CoreVPAExp!AC$174</f>
        <v>0</v>
      </c>
      <c r="AF49" s="191">
        <f>[1]CoreVPAExp!AD$174</f>
        <v>0</v>
      </c>
      <c r="AG49" s="191">
        <f>[1]CoreVPAExp!AE$174</f>
        <v>0</v>
      </c>
      <c r="AH49" s="191">
        <f>[1]CoreVPAExp!AF$174</f>
        <v>0</v>
      </c>
      <c r="AI49" s="191">
        <f>[1]CoreVPAExp!AG$174</f>
        <v>0</v>
      </c>
      <c r="AJ49" s="191">
        <f>[1]CoreVPAExp!AH$174</f>
        <v>0</v>
      </c>
      <c r="AK49" s="191">
        <f>[1]CoreVPAExp!AI$174</f>
        <v>0</v>
      </c>
      <c r="AL49" s="191">
        <f>[1]CoreVPAExp!AJ$174</f>
        <v>0</v>
      </c>
      <c r="AM49" s="191">
        <f>[1]CoreVPAExp!AK$174</f>
        <v>0</v>
      </c>
      <c r="AN49" s="191">
        <f>[1]CoreVPAExp!AL$174</f>
        <v>0</v>
      </c>
      <c r="AO49" s="191">
        <f>[1]CoreVPAExp!AM$174</f>
        <v>0</v>
      </c>
      <c r="AP49" s="191">
        <f>[1]CoreVPAExp!AN$174</f>
        <v>0</v>
      </c>
      <c r="AQ49" s="191">
        <f>[1]CoreVPAExp!AO$174</f>
        <v>0</v>
      </c>
      <c r="AR49" s="191">
        <f>[1]CoreVPAExp!AP$174</f>
        <v>0</v>
      </c>
      <c r="AS49" s="191">
        <f>[1]CoreVPAExp!AQ$174</f>
        <v>0</v>
      </c>
      <c r="AT49" s="430">
        <f>[1]CoreVPAExp!AR$174</f>
        <v>0</v>
      </c>
      <c r="AU49" s="191">
        <f>[1]CoreVPAExp!AS$174</f>
        <v>0</v>
      </c>
      <c r="AV49" s="191">
        <f>[1]CoreVPAExp!AT$174</f>
        <v>0</v>
      </c>
      <c r="AW49" s="191">
        <f>[1]CoreVPAExp!AU$174</f>
        <v>0</v>
      </c>
      <c r="AX49" s="191">
        <f>[1]CoreVPAExp!AV$174</f>
        <v>0</v>
      </c>
      <c r="AY49" s="191">
        <f>[1]CoreVPAExp!AW$174</f>
        <v>0</v>
      </c>
      <c r="AZ49" s="191">
        <f>[1]CoreVPAExp!AX$174</f>
        <v>0</v>
      </c>
      <c r="BA49" s="191">
        <f>[1]CoreVPAExp!AY$174</f>
        <v>0</v>
      </c>
      <c r="BB49" s="191">
        <f>[1]CoreVPAExp!AZ$174</f>
        <v>0</v>
      </c>
      <c r="BC49" s="191">
        <f>[1]CoreVPAExp!BA$174</f>
        <v>0</v>
      </c>
    </row>
    <row r="50" spans="2:55">
      <c r="B50" s="189"/>
      <c r="C50" s="190">
        <f>[1]CoreVPAExp!$B$175</f>
        <v>0</v>
      </c>
      <c r="D50" s="190">
        <f>[1]CoreVPAExp!$C$175</f>
        <v>0</v>
      </c>
      <c r="E50" s="190">
        <f>[1]CoreVPAExp!$D$175</f>
        <v>0</v>
      </c>
      <c r="F50" s="190">
        <f>[1]CoreVPAExp!$E$175</f>
        <v>0</v>
      </c>
      <c r="G50" s="190">
        <f>[1]CoreVPAExp!$F$175</f>
        <v>0</v>
      </c>
      <c r="H50" s="190">
        <f>[1]CoreVPAExp!$G$175</f>
        <v>0</v>
      </c>
      <c r="I50" s="190">
        <f>[1]CoreVPAExp!$H$175</f>
        <v>0</v>
      </c>
      <c r="J50" s="190">
        <f>[1]CoreVPAExp!$I$175</f>
        <v>0</v>
      </c>
      <c r="K50" s="190">
        <f>[1]CoreVPAExp!$J$175</f>
        <v>0</v>
      </c>
      <c r="L50" s="190">
        <f>[1]CoreVPAExp!K$175</f>
        <v>0</v>
      </c>
      <c r="M50" s="190">
        <f>[1]CoreVPAExp!L$175</f>
        <v>0</v>
      </c>
      <c r="N50" s="190">
        <f>[1]CoreVPAExp!M$175</f>
        <v>1.8199999999999999E-6</v>
      </c>
      <c r="O50" s="190">
        <f>[1]CoreVPAExp!N$175</f>
        <v>0</v>
      </c>
      <c r="P50" s="190">
        <f>[1]CoreVPAExp!O$175</f>
        <v>0</v>
      </c>
      <c r="Q50" s="190">
        <f>[1]CoreVPAExp!P$175</f>
        <v>0</v>
      </c>
      <c r="R50" s="190">
        <f>[1]CoreVPAExp!Q$175</f>
        <v>0</v>
      </c>
      <c r="S50"/>
      <c r="T50" s="190">
        <f>[1]CoreVPAExp!S$175</f>
        <v>0</v>
      </c>
      <c r="U50" s="190">
        <f>[1]CoreVPAExp!T$175</f>
        <v>0</v>
      </c>
      <c r="V50" s="190">
        <f>[1]CoreVPAExp!U$175</f>
        <v>0</v>
      </c>
      <c r="W50" s="190">
        <f>[1]CoreVPAExp!V$175</f>
        <v>0</v>
      </c>
      <c r="X50" s="190">
        <f>[1]CoreVPAExp!W$175</f>
        <v>0</v>
      </c>
      <c r="Y50" s="190">
        <f>[1]CoreVPAExp!X$175</f>
        <v>0</v>
      </c>
      <c r="Z50" s="190">
        <f>[1]CoreVPAExp!Y$175</f>
        <v>0</v>
      </c>
      <c r="AA50" s="190">
        <f>[1]CoreVPAExp!Z$175</f>
        <v>0</v>
      </c>
      <c r="AB50" s="190">
        <f>[1]CoreVPAExp!AA$175</f>
        <v>0</v>
      </c>
      <c r="AC50" s="130"/>
      <c r="AD50" s="191">
        <f>[1]CoreVPAExp!AB$175</f>
        <v>0</v>
      </c>
      <c r="AE50" s="191">
        <f>[1]CoreVPAExp!AC$175</f>
        <v>0</v>
      </c>
      <c r="AF50" s="191">
        <f>[1]CoreVPAExp!AD$175</f>
        <v>0</v>
      </c>
      <c r="AG50" s="191">
        <f>[1]CoreVPAExp!AE$175</f>
        <v>0</v>
      </c>
      <c r="AH50" s="191">
        <f>[1]CoreVPAExp!AF$175</f>
        <v>0</v>
      </c>
      <c r="AI50" s="191">
        <f>[1]CoreVPAExp!AG$175</f>
        <v>0</v>
      </c>
      <c r="AJ50" s="191">
        <f>[1]CoreVPAExp!AH$175</f>
        <v>0</v>
      </c>
      <c r="AK50" s="191">
        <f>[1]CoreVPAExp!AI$175</f>
        <v>0</v>
      </c>
      <c r="AL50" s="191">
        <f>[1]CoreVPAExp!AJ$175</f>
        <v>0</v>
      </c>
      <c r="AM50" s="191">
        <f>[1]CoreVPAExp!AK$175</f>
        <v>0</v>
      </c>
      <c r="AN50" s="191">
        <f>[1]CoreVPAExp!AL$175</f>
        <v>0</v>
      </c>
      <c r="AO50" s="191">
        <f>[1]CoreVPAExp!AM$175</f>
        <v>5.0000000000000001E-4</v>
      </c>
      <c r="AP50" s="191">
        <f>[1]CoreVPAExp!AN$175</f>
        <v>0</v>
      </c>
      <c r="AQ50" s="191">
        <f>[1]CoreVPAExp!AO$175</f>
        <v>0</v>
      </c>
      <c r="AR50" s="191">
        <f>[1]CoreVPAExp!AP$175</f>
        <v>0</v>
      </c>
      <c r="AS50" s="191">
        <f>[1]CoreVPAExp!AQ$175</f>
        <v>0</v>
      </c>
      <c r="AT50" s="430">
        <f>[1]CoreVPAExp!AR$175</f>
        <v>0</v>
      </c>
      <c r="AU50" s="191">
        <f>[1]CoreVPAExp!AS$175</f>
        <v>0</v>
      </c>
      <c r="AV50" s="191">
        <f>[1]CoreVPAExp!AT$175</f>
        <v>0</v>
      </c>
      <c r="AW50" s="191">
        <f>[1]CoreVPAExp!AU$175</f>
        <v>0</v>
      </c>
      <c r="AX50" s="191">
        <f>[1]CoreVPAExp!AV$175</f>
        <v>0</v>
      </c>
      <c r="AY50" s="191">
        <f>[1]CoreVPAExp!AW$175</f>
        <v>0</v>
      </c>
      <c r="AZ50" s="191">
        <f>[1]CoreVPAExp!AX$175</f>
        <v>0</v>
      </c>
      <c r="BA50" s="191">
        <f>[1]CoreVPAExp!AY$175</f>
        <v>0</v>
      </c>
      <c r="BB50" s="191">
        <f>[1]CoreVPAExp!AZ$175</f>
        <v>0</v>
      </c>
      <c r="BC50" s="191">
        <f>[1]CoreVPAExp!BA$175</f>
        <v>0</v>
      </c>
    </row>
    <row r="51" spans="2:55">
      <c r="B51" s="189"/>
      <c r="C51" s="190">
        <f>[1]CoreVPAExp!$B$176</f>
        <v>0</v>
      </c>
      <c r="D51" s="190">
        <f>[1]CoreVPAExp!$C$176</f>
        <v>0</v>
      </c>
      <c r="E51" s="190">
        <f>[1]CoreVPAExp!$D$176</f>
        <v>0</v>
      </c>
      <c r="F51" s="190">
        <f>[1]CoreVPAExp!$E$176</f>
        <v>0</v>
      </c>
      <c r="G51" s="190">
        <f>[1]CoreVPAExp!$F$176</f>
        <v>0</v>
      </c>
      <c r="H51" s="190">
        <f>[1]CoreVPAExp!$G$176</f>
        <v>0</v>
      </c>
      <c r="I51" s="190">
        <f>[1]CoreVPAExp!$H$176</f>
        <v>0</v>
      </c>
      <c r="J51" s="190">
        <f>[1]CoreVPAExp!$I$176</f>
        <v>0</v>
      </c>
      <c r="K51" s="190">
        <f>[1]CoreVPAExp!$J$176</f>
        <v>0</v>
      </c>
      <c r="L51" s="190">
        <f>[1]CoreVPAExp!K$176</f>
        <v>0</v>
      </c>
      <c r="M51" s="190">
        <f>[1]CoreVPAExp!L$176</f>
        <v>0</v>
      </c>
      <c r="N51" s="190">
        <f>[1]CoreVPAExp!M$176</f>
        <v>0</v>
      </c>
      <c r="O51" s="190">
        <f>[1]CoreVPAExp!N$176</f>
        <v>0</v>
      </c>
      <c r="P51" s="190">
        <f>[1]CoreVPAExp!O$176</f>
        <v>0</v>
      </c>
      <c r="Q51" s="190">
        <f>[1]CoreVPAExp!P$176</f>
        <v>0</v>
      </c>
      <c r="R51" s="190">
        <f>[1]CoreVPAExp!Q$176</f>
        <v>0</v>
      </c>
      <c r="S51"/>
      <c r="T51" s="190">
        <f>[1]CoreVPAExp!S$176</f>
        <v>0</v>
      </c>
      <c r="U51" s="190">
        <f>[1]CoreVPAExp!T$176</f>
        <v>0</v>
      </c>
      <c r="V51" s="190">
        <f>[1]CoreVPAExp!U$176</f>
        <v>0</v>
      </c>
      <c r="W51" s="190">
        <f>[1]CoreVPAExp!V$176</f>
        <v>0</v>
      </c>
      <c r="X51" s="190">
        <f>[1]CoreVPAExp!W$176</f>
        <v>0</v>
      </c>
      <c r="Y51" s="190">
        <f>[1]CoreVPAExp!X$176</f>
        <v>0</v>
      </c>
      <c r="Z51" s="190">
        <f>[1]CoreVPAExp!Y$176</f>
        <v>0</v>
      </c>
      <c r="AA51" s="190">
        <f>[1]CoreVPAExp!Z$176</f>
        <v>0</v>
      </c>
      <c r="AB51" s="190">
        <f>[1]CoreVPAExp!AA$176</f>
        <v>0</v>
      </c>
      <c r="AC51" s="130"/>
      <c r="AD51" s="191">
        <f>[1]CoreVPAExp!AB$176</f>
        <v>0</v>
      </c>
      <c r="AE51" s="191">
        <f>[1]CoreVPAExp!AC$176</f>
        <v>0</v>
      </c>
      <c r="AF51" s="191">
        <f>[1]CoreVPAExp!AD$176</f>
        <v>0</v>
      </c>
      <c r="AG51" s="191">
        <f>[1]CoreVPAExp!AE$176</f>
        <v>0</v>
      </c>
      <c r="AH51" s="191">
        <f>[1]CoreVPAExp!AF$176</f>
        <v>0</v>
      </c>
      <c r="AI51" s="191">
        <f>[1]CoreVPAExp!AG$176</f>
        <v>0</v>
      </c>
      <c r="AJ51" s="191">
        <f>[1]CoreVPAExp!AH$176</f>
        <v>0</v>
      </c>
      <c r="AK51" s="191">
        <f>[1]CoreVPAExp!AI$176</f>
        <v>0</v>
      </c>
      <c r="AL51" s="191">
        <f>[1]CoreVPAExp!AJ$176</f>
        <v>0</v>
      </c>
      <c r="AM51" s="191">
        <f>[1]CoreVPAExp!AK$176</f>
        <v>0</v>
      </c>
      <c r="AN51" s="191">
        <f>[1]CoreVPAExp!AL$176</f>
        <v>0</v>
      </c>
      <c r="AO51" s="191">
        <f>[1]CoreVPAExp!AM$176</f>
        <v>0</v>
      </c>
      <c r="AP51" s="191">
        <f>[1]CoreVPAExp!AN$176</f>
        <v>0</v>
      </c>
      <c r="AQ51" s="191">
        <f>[1]CoreVPAExp!AO$176</f>
        <v>0</v>
      </c>
      <c r="AR51" s="191">
        <f>[1]CoreVPAExp!AP$176</f>
        <v>0</v>
      </c>
      <c r="AS51" s="191">
        <f>[1]CoreVPAExp!AQ$176</f>
        <v>0</v>
      </c>
      <c r="AT51" s="430">
        <f>[1]CoreVPAExp!AR$176</f>
        <v>0</v>
      </c>
      <c r="AU51" s="191">
        <f>[1]CoreVPAExp!AS$176</f>
        <v>0</v>
      </c>
      <c r="AV51" s="191">
        <f>[1]CoreVPAExp!AT$176</f>
        <v>0</v>
      </c>
      <c r="AW51" s="191">
        <f>[1]CoreVPAExp!AU$176</f>
        <v>0</v>
      </c>
      <c r="AX51" s="191">
        <f>[1]CoreVPAExp!AV$176</f>
        <v>0</v>
      </c>
      <c r="AY51" s="191">
        <f>[1]CoreVPAExp!AW$176</f>
        <v>0</v>
      </c>
      <c r="AZ51" s="191">
        <f>[1]CoreVPAExp!AX$176</f>
        <v>0</v>
      </c>
      <c r="BA51" s="191">
        <f>[1]CoreVPAExp!AY$176</f>
        <v>0</v>
      </c>
      <c r="BB51" s="191">
        <f>[1]CoreVPAExp!AZ$176</f>
        <v>0</v>
      </c>
      <c r="BC51" s="191">
        <f>[1]CoreVPAExp!BA$176</f>
        <v>0</v>
      </c>
    </row>
    <row r="52" spans="2:55">
      <c r="B52" s="189"/>
      <c r="C52" s="190">
        <f>[1]CoreVPAExp!$B$177</f>
        <v>0</v>
      </c>
      <c r="D52" s="190">
        <f>[1]CoreVPAExp!$C$177</f>
        <v>0</v>
      </c>
      <c r="E52" s="190">
        <f>[1]CoreVPAExp!$D$177</f>
        <v>0</v>
      </c>
      <c r="F52" s="190">
        <f>[1]CoreVPAExp!$E$177</f>
        <v>0</v>
      </c>
      <c r="G52" s="190">
        <f>[1]CoreVPAExp!$F$177</f>
        <v>0</v>
      </c>
      <c r="H52" s="190">
        <f>[1]CoreVPAExp!$G$177</f>
        <v>0</v>
      </c>
      <c r="I52" s="190">
        <f>[1]CoreVPAExp!$H$177</f>
        <v>0</v>
      </c>
      <c r="J52" s="190">
        <f>[1]CoreVPAExp!$I$177</f>
        <v>0</v>
      </c>
      <c r="K52" s="190">
        <f>[1]CoreVPAExp!$J$177</f>
        <v>0</v>
      </c>
      <c r="L52" s="190">
        <f>[1]CoreVPAExp!K$177</f>
        <v>0</v>
      </c>
      <c r="M52" s="190">
        <f>[1]CoreVPAExp!L$177</f>
        <v>0</v>
      </c>
      <c r="N52" s="190">
        <f>[1]CoreVPAExp!M$177</f>
        <v>0</v>
      </c>
      <c r="O52" s="190">
        <f>[1]CoreVPAExp!N$177</f>
        <v>0</v>
      </c>
      <c r="P52" s="190">
        <f>[1]CoreVPAExp!O$177</f>
        <v>0</v>
      </c>
      <c r="Q52" s="190">
        <f>[1]CoreVPAExp!P$177</f>
        <v>0</v>
      </c>
      <c r="R52" s="190">
        <f>[1]CoreVPAExp!Q$177</f>
        <v>0</v>
      </c>
      <c r="S52"/>
      <c r="T52" s="190">
        <f>[1]CoreVPAExp!S$177</f>
        <v>0</v>
      </c>
      <c r="U52" s="190">
        <f>[1]CoreVPAExp!T$177</f>
        <v>0</v>
      </c>
      <c r="V52" s="190">
        <f>[1]CoreVPAExp!U$177</f>
        <v>0</v>
      </c>
      <c r="W52" s="190">
        <f>[1]CoreVPAExp!V$177</f>
        <v>0</v>
      </c>
      <c r="X52" s="190">
        <f>[1]CoreVPAExp!W$177</f>
        <v>0</v>
      </c>
      <c r="Y52" s="190">
        <f>[1]CoreVPAExp!X$177</f>
        <v>0</v>
      </c>
      <c r="Z52" s="190">
        <f>[1]CoreVPAExp!Y$177</f>
        <v>0</v>
      </c>
      <c r="AA52" s="190">
        <f>[1]CoreVPAExp!Z$177</f>
        <v>0</v>
      </c>
      <c r="AB52" s="190">
        <f>[1]CoreVPAExp!AA$177</f>
        <v>0</v>
      </c>
      <c r="AC52" s="130"/>
      <c r="AD52" s="191">
        <f>[1]CoreVPAExp!AB$177</f>
        <v>0</v>
      </c>
      <c r="AE52" s="191">
        <f>[1]CoreVPAExp!AC$177</f>
        <v>0</v>
      </c>
      <c r="AF52" s="191">
        <f>[1]CoreVPAExp!AD$177</f>
        <v>0</v>
      </c>
      <c r="AG52" s="191">
        <f>[1]CoreVPAExp!AE$177</f>
        <v>0</v>
      </c>
      <c r="AH52" s="191">
        <f>[1]CoreVPAExp!AF$177</f>
        <v>0</v>
      </c>
      <c r="AI52" s="191">
        <f>[1]CoreVPAExp!AG$177</f>
        <v>0</v>
      </c>
      <c r="AJ52" s="191">
        <f>[1]CoreVPAExp!AH$177</f>
        <v>0</v>
      </c>
      <c r="AK52" s="191">
        <f>[1]CoreVPAExp!AI$177</f>
        <v>0</v>
      </c>
      <c r="AL52" s="191">
        <f>[1]CoreVPAExp!AJ$177</f>
        <v>0</v>
      </c>
      <c r="AM52" s="191">
        <f>[1]CoreVPAExp!AK$177</f>
        <v>0</v>
      </c>
      <c r="AN52" s="191">
        <f>[1]CoreVPAExp!AL$177</f>
        <v>0</v>
      </c>
      <c r="AO52" s="191">
        <f>[1]CoreVPAExp!AM$177</f>
        <v>0</v>
      </c>
      <c r="AP52" s="191">
        <f>[1]CoreVPAExp!AN$177</f>
        <v>0</v>
      </c>
      <c r="AQ52" s="191">
        <f>[1]CoreVPAExp!AO$177</f>
        <v>0</v>
      </c>
      <c r="AR52" s="191">
        <f>[1]CoreVPAExp!AP$177</f>
        <v>0</v>
      </c>
      <c r="AS52" s="191">
        <f>[1]CoreVPAExp!AQ$177</f>
        <v>0</v>
      </c>
      <c r="AT52" s="430">
        <f>[1]CoreVPAExp!AR$177</f>
        <v>0</v>
      </c>
      <c r="AU52" s="191">
        <f>[1]CoreVPAExp!AS$177</f>
        <v>0</v>
      </c>
      <c r="AV52" s="191">
        <f>[1]CoreVPAExp!AT$177</f>
        <v>0</v>
      </c>
      <c r="AW52" s="191">
        <f>[1]CoreVPAExp!AU$177</f>
        <v>0</v>
      </c>
      <c r="AX52" s="191">
        <f>[1]CoreVPAExp!AV$177</f>
        <v>0</v>
      </c>
      <c r="AY52" s="191">
        <f>[1]CoreVPAExp!AW$177</f>
        <v>0</v>
      </c>
      <c r="AZ52" s="191">
        <f>[1]CoreVPAExp!AX$177</f>
        <v>0</v>
      </c>
      <c r="BA52" s="191">
        <f>[1]CoreVPAExp!AY$177</f>
        <v>0</v>
      </c>
      <c r="BB52" s="191">
        <f>[1]CoreVPAExp!AZ$177</f>
        <v>0</v>
      </c>
      <c r="BC52" s="191">
        <f>[1]CoreVPAExp!BA$177</f>
        <v>0</v>
      </c>
    </row>
    <row r="53" spans="2:55">
      <c r="B53" s="189"/>
      <c r="C53" s="190">
        <f>[1]CoreVPAExp!$B$218</f>
        <v>0</v>
      </c>
      <c r="D53" s="190">
        <f>[1]CoreVPAExp!$C$218</f>
        <v>0</v>
      </c>
      <c r="E53" s="190">
        <f>[1]CoreVPAExp!$D$218</f>
        <v>0</v>
      </c>
      <c r="F53" s="190">
        <f>[1]CoreVPAExp!$E$218</f>
        <v>0</v>
      </c>
      <c r="G53" s="190">
        <f>[1]CoreVPAExp!$F$218</f>
        <v>0</v>
      </c>
      <c r="H53" s="190">
        <f>[1]CoreVPAExp!$G$218</f>
        <v>0</v>
      </c>
      <c r="I53" s="190">
        <f>[1]CoreVPAExp!$H$218</f>
        <v>0</v>
      </c>
      <c r="J53" s="190">
        <f>[1]CoreVPAExp!$I$218</f>
        <v>0</v>
      </c>
      <c r="K53" s="190">
        <f>[1]CoreVPAExp!$J$218</f>
        <v>0</v>
      </c>
      <c r="L53" s="190">
        <f>[1]CoreVPAExp!K$218</f>
        <v>0</v>
      </c>
      <c r="M53" s="190">
        <f>[1]CoreVPAExp!L$218</f>
        <v>0</v>
      </c>
      <c r="N53" s="190">
        <f>[1]CoreVPAExp!M$218</f>
        <v>0</v>
      </c>
      <c r="O53" s="190">
        <f>[1]CoreVPAExp!N$218</f>
        <v>0</v>
      </c>
      <c r="P53" s="190">
        <f>[1]CoreVPAExp!O$218</f>
        <v>0</v>
      </c>
      <c r="Q53" s="190">
        <f>[1]CoreVPAExp!P$218</f>
        <v>0</v>
      </c>
      <c r="R53" s="190">
        <f>[1]CoreVPAExp!Q$218</f>
        <v>0</v>
      </c>
      <c r="S53"/>
      <c r="T53" s="190">
        <f>[1]CoreVPAExp!S$218</f>
        <v>0</v>
      </c>
      <c r="U53" s="190">
        <f>[1]CoreVPAExp!T$218</f>
        <v>0</v>
      </c>
      <c r="V53" s="190">
        <f>[1]CoreVPAExp!U$218</f>
        <v>0</v>
      </c>
      <c r="W53" s="190">
        <f>[1]CoreVPAExp!V$218</f>
        <v>0</v>
      </c>
      <c r="X53" s="190">
        <f>[1]CoreVPAExp!W$218</f>
        <v>0</v>
      </c>
      <c r="Y53" s="190">
        <f>[1]CoreVPAExp!X$218</f>
        <v>0</v>
      </c>
      <c r="Z53" s="190">
        <f>[1]CoreVPAExp!Y$218</f>
        <v>0</v>
      </c>
      <c r="AA53" s="190">
        <f>[1]CoreVPAExp!Z$218</f>
        <v>0</v>
      </c>
      <c r="AB53" s="190">
        <f>[1]CoreVPAExp!AA$218</f>
        <v>0</v>
      </c>
      <c r="AC53" s="130"/>
      <c r="AD53" s="191">
        <f>[1]CoreVPAExp!AB$218</f>
        <v>0</v>
      </c>
      <c r="AE53" s="191">
        <f>[1]CoreVPAExp!AC$218</f>
        <v>0</v>
      </c>
      <c r="AF53" s="191">
        <f>[1]CoreVPAExp!AD$218</f>
        <v>0</v>
      </c>
      <c r="AG53" s="191">
        <f>[1]CoreVPAExp!AE$218</f>
        <v>0</v>
      </c>
      <c r="AH53" s="191">
        <f>[1]CoreVPAExp!AF$218</f>
        <v>0</v>
      </c>
      <c r="AI53" s="191">
        <f>[1]CoreVPAExp!AG$218</f>
        <v>0</v>
      </c>
      <c r="AJ53" s="191">
        <f>[1]CoreVPAExp!AH$218</f>
        <v>0</v>
      </c>
      <c r="AK53" s="191">
        <f>[1]CoreVPAExp!AI$218</f>
        <v>0</v>
      </c>
      <c r="AL53" s="191">
        <f>[1]CoreVPAExp!AJ$218</f>
        <v>0</v>
      </c>
      <c r="AM53" s="191">
        <f>[1]CoreVPAExp!AK$218</f>
        <v>0</v>
      </c>
      <c r="AN53" s="191">
        <f>[1]CoreVPAExp!AL$218</f>
        <v>0</v>
      </c>
      <c r="AO53" s="191">
        <f>[1]CoreVPAExp!AM$218</f>
        <v>0</v>
      </c>
      <c r="AP53" s="191">
        <f>[1]CoreVPAExp!AN$218</f>
        <v>0</v>
      </c>
      <c r="AQ53" s="191">
        <f>[1]CoreVPAExp!AO$218</f>
        <v>0</v>
      </c>
      <c r="AR53" s="191">
        <f>[1]CoreVPAExp!AP$218</f>
        <v>0</v>
      </c>
      <c r="AS53" s="191">
        <f>[1]CoreVPAExp!AQ$218</f>
        <v>0</v>
      </c>
      <c r="AT53" s="430">
        <f>[1]CoreVPAExp!AR$218</f>
        <v>0</v>
      </c>
      <c r="AU53" s="191">
        <f>[1]CoreVPAExp!AS$218</f>
        <v>0</v>
      </c>
      <c r="AV53" s="191">
        <f>[1]CoreVPAExp!AT$218</f>
        <v>0</v>
      </c>
      <c r="AW53" s="191">
        <f>[1]CoreVPAExp!AU$218</f>
        <v>0</v>
      </c>
      <c r="AX53" s="191">
        <f>[1]CoreVPAExp!AV$218</f>
        <v>0</v>
      </c>
      <c r="AY53" s="191">
        <f>[1]CoreVPAExp!AW$218</f>
        <v>0</v>
      </c>
      <c r="AZ53" s="191">
        <f>[1]CoreVPAExp!AX$218</f>
        <v>0</v>
      </c>
      <c r="BA53" s="191">
        <f>[1]CoreVPAExp!AY$218</f>
        <v>0</v>
      </c>
      <c r="BB53" s="191">
        <f>[1]CoreVPAExp!AZ$218</f>
        <v>0</v>
      </c>
      <c r="BC53" s="191">
        <f>[1]CoreVPAExp!BA$218</f>
        <v>0</v>
      </c>
    </row>
    <row r="54" spans="2:55">
      <c r="B54" s="189"/>
      <c r="C54" s="190">
        <f>[1]CoreVPAExp!$B$219</f>
        <v>0</v>
      </c>
      <c r="D54" s="190">
        <f>[1]CoreVPAExp!$C$219</f>
        <v>0</v>
      </c>
      <c r="E54" s="190">
        <f>[1]CoreVPAExp!$D$219</f>
        <v>0</v>
      </c>
      <c r="F54" s="190">
        <f>[1]CoreVPAExp!$E$219</f>
        <v>0</v>
      </c>
      <c r="G54" s="190">
        <f>[1]CoreVPAExp!$F$219</f>
        <v>0</v>
      </c>
      <c r="H54" s="190">
        <f>[1]CoreVPAExp!$G$219</f>
        <v>0</v>
      </c>
      <c r="I54" s="190">
        <f>[1]CoreVPAExp!$H$219</f>
        <v>0</v>
      </c>
      <c r="J54" s="190">
        <f>[1]CoreVPAExp!$I$219</f>
        <v>0</v>
      </c>
      <c r="K54" s="190">
        <f>[1]CoreVPAExp!$J$219</f>
        <v>0</v>
      </c>
      <c r="L54" s="190">
        <f>[1]CoreVPAExp!K$219</f>
        <v>0</v>
      </c>
      <c r="M54" s="190">
        <f>[1]CoreVPAExp!L$219</f>
        <v>0</v>
      </c>
      <c r="N54" s="190">
        <f>[1]CoreVPAExp!M$219</f>
        <v>0</v>
      </c>
      <c r="O54" s="190">
        <f>[1]CoreVPAExp!N$219</f>
        <v>0</v>
      </c>
      <c r="P54" s="190">
        <f>[1]CoreVPAExp!O$219</f>
        <v>0</v>
      </c>
      <c r="Q54" s="190">
        <f>[1]CoreVPAExp!P$219</f>
        <v>0</v>
      </c>
      <c r="R54" s="190">
        <f>[1]CoreVPAExp!Q$219</f>
        <v>0</v>
      </c>
      <c r="S54"/>
      <c r="T54" s="190">
        <f>[1]CoreVPAExp!S$219</f>
        <v>0</v>
      </c>
      <c r="U54" s="190">
        <f>[1]CoreVPAExp!T$219</f>
        <v>0</v>
      </c>
      <c r="V54" s="190">
        <f>[1]CoreVPAExp!U$219</f>
        <v>0</v>
      </c>
      <c r="W54" s="190">
        <f>[1]CoreVPAExp!V$219</f>
        <v>0</v>
      </c>
      <c r="X54" s="190">
        <f>[1]CoreVPAExp!W$219</f>
        <v>0</v>
      </c>
      <c r="Y54" s="190">
        <f>[1]CoreVPAExp!X$219</f>
        <v>0</v>
      </c>
      <c r="Z54" s="190">
        <f>[1]CoreVPAExp!Y$219</f>
        <v>0</v>
      </c>
      <c r="AA54" s="190">
        <f>[1]CoreVPAExp!Z$219</f>
        <v>0</v>
      </c>
      <c r="AB54" s="190">
        <f>[1]CoreVPAExp!AA$219</f>
        <v>0</v>
      </c>
      <c r="AC54" s="130"/>
      <c r="AD54" s="191">
        <f>[1]CoreVPAExp!AB$219</f>
        <v>0</v>
      </c>
      <c r="AE54" s="191">
        <f>[1]CoreVPAExp!AC$219</f>
        <v>0</v>
      </c>
      <c r="AF54" s="191">
        <f>[1]CoreVPAExp!AD$219</f>
        <v>0</v>
      </c>
      <c r="AG54" s="191">
        <f>[1]CoreVPAExp!AE$219</f>
        <v>0</v>
      </c>
      <c r="AH54" s="191">
        <f>[1]CoreVPAExp!AF$219</f>
        <v>0</v>
      </c>
      <c r="AI54" s="191">
        <f>[1]CoreVPAExp!AG$219</f>
        <v>0</v>
      </c>
      <c r="AJ54" s="191">
        <f>[1]CoreVPAExp!AH$219</f>
        <v>0</v>
      </c>
      <c r="AK54" s="191">
        <f>[1]CoreVPAExp!AI$219</f>
        <v>0</v>
      </c>
      <c r="AL54" s="191">
        <f>[1]CoreVPAExp!AJ$219</f>
        <v>0</v>
      </c>
      <c r="AM54" s="191">
        <f>[1]CoreVPAExp!AK$219</f>
        <v>0</v>
      </c>
      <c r="AN54" s="191">
        <f>[1]CoreVPAExp!AL$219</f>
        <v>0</v>
      </c>
      <c r="AO54" s="191">
        <f>[1]CoreVPAExp!AM$219</f>
        <v>0</v>
      </c>
      <c r="AP54" s="191">
        <f>[1]CoreVPAExp!AN$219</f>
        <v>0</v>
      </c>
      <c r="AQ54" s="191">
        <f>[1]CoreVPAExp!AO$219</f>
        <v>0</v>
      </c>
      <c r="AR54" s="191">
        <f>[1]CoreVPAExp!AP$219</f>
        <v>0</v>
      </c>
      <c r="AS54" s="191">
        <f>[1]CoreVPAExp!AQ$219</f>
        <v>0</v>
      </c>
      <c r="AT54" s="430">
        <f>[1]CoreVPAExp!AR$219</f>
        <v>0</v>
      </c>
      <c r="AU54" s="191">
        <f>[1]CoreVPAExp!AS$219</f>
        <v>0</v>
      </c>
      <c r="AV54" s="191">
        <f>[1]CoreVPAExp!AT$219</f>
        <v>0</v>
      </c>
      <c r="AW54" s="191">
        <f>[1]CoreVPAExp!AU$219</f>
        <v>0</v>
      </c>
      <c r="AX54" s="191">
        <f>[1]CoreVPAExp!AV$219</f>
        <v>0</v>
      </c>
      <c r="AY54" s="191">
        <f>[1]CoreVPAExp!AW$219</f>
        <v>0</v>
      </c>
      <c r="AZ54" s="191">
        <f>[1]CoreVPAExp!AX$219</f>
        <v>0</v>
      </c>
      <c r="BA54" s="191">
        <f>[1]CoreVPAExp!AY$219</f>
        <v>0</v>
      </c>
      <c r="BB54" s="191">
        <f>[1]CoreVPAExp!AZ$219</f>
        <v>0</v>
      </c>
      <c r="BC54" s="191">
        <f>[1]CoreVPAExp!BA$219</f>
        <v>0</v>
      </c>
    </row>
    <row r="55" spans="2:55">
      <c r="B55" s="189"/>
      <c r="C55" s="190">
        <f>[1]CoreVPAExp!$B$220</f>
        <v>0</v>
      </c>
      <c r="D55" s="190">
        <f>[1]CoreVPAExp!$C$220</f>
        <v>0</v>
      </c>
      <c r="E55" s="190">
        <f>[1]CoreVPAExp!$D$220</f>
        <v>0</v>
      </c>
      <c r="F55" s="190">
        <f>[1]CoreVPAExp!$E$220</f>
        <v>0</v>
      </c>
      <c r="G55" s="190">
        <f>[1]CoreVPAExp!$F$220</f>
        <v>0</v>
      </c>
      <c r="H55" s="190">
        <f>[1]CoreVPAExp!$G$220</f>
        <v>0</v>
      </c>
      <c r="I55" s="190">
        <f>[1]CoreVPAExp!$H$220</f>
        <v>0</v>
      </c>
      <c r="J55" s="190">
        <f>[1]CoreVPAExp!$I$220</f>
        <v>0</v>
      </c>
      <c r="K55" s="190">
        <f>[1]CoreVPAExp!$J$220</f>
        <v>0</v>
      </c>
      <c r="L55" s="190">
        <f>[1]CoreVPAExp!K$220</f>
        <v>0</v>
      </c>
      <c r="M55" s="190">
        <f>[1]CoreVPAExp!L$220</f>
        <v>0</v>
      </c>
      <c r="N55" s="190">
        <f>[1]CoreVPAExp!M$220</f>
        <v>0</v>
      </c>
      <c r="O55" s="190">
        <f>[1]CoreVPAExp!N$220</f>
        <v>0</v>
      </c>
      <c r="P55" s="190">
        <f>[1]CoreVPAExp!O$220</f>
        <v>0</v>
      </c>
      <c r="Q55" s="190">
        <f>[1]CoreVPAExp!P$220</f>
        <v>0</v>
      </c>
      <c r="R55" s="190">
        <f>[1]CoreVPAExp!Q$220</f>
        <v>0</v>
      </c>
      <c r="S55"/>
      <c r="T55" s="190">
        <f>[1]CoreVPAExp!S$220</f>
        <v>0</v>
      </c>
      <c r="U55" s="190">
        <f>[1]CoreVPAExp!T$220</f>
        <v>0</v>
      </c>
      <c r="V55" s="190">
        <f>[1]CoreVPAExp!U$220</f>
        <v>0</v>
      </c>
      <c r="W55" s="190">
        <f>[1]CoreVPAExp!V$220</f>
        <v>0</v>
      </c>
      <c r="X55" s="190">
        <f>[1]CoreVPAExp!W$220</f>
        <v>0</v>
      </c>
      <c r="Y55" s="190">
        <f>[1]CoreVPAExp!X$220</f>
        <v>0</v>
      </c>
      <c r="Z55" s="190">
        <f>[1]CoreVPAExp!Y$220</f>
        <v>0</v>
      </c>
      <c r="AA55" s="190">
        <f>[1]CoreVPAExp!Z$220</f>
        <v>0</v>
      </c>
      <c r="AB55" s="190">
        <f>[1]CoreVPAExp!AA$220</f>
        <v>0</v>
      </c>
      <c r="AC55" s="130"/>
      <c r="AD55" s="191">
        <f>[1]CoreVPAExp!AB$220</f>
        <v>0</v>
      </c>
      <c r="AE55" s="191">
        <f>[1]CoreVPAExp!AC$220</f>
        <v>0</v>
      </c>
      <c r="AF55" s="191">
        <f>[1]CoreVPAExp!AD$220</f>
        <v>0</v>
      </c>
      <c r="AG55" s="191">
        <f>[1]CoreVPAExp!AE$220</f>
        <v>0</v>
      </c>
      <c r="AH55" s="191">
        <f>[1]CoreVPAExp!AF$220</f>
        <v>0</v>
      </c>
      <c r="AI55" s="191">
        <f>[1]CoreVPAExp!AG$220</f>
        <v>0</v>
      </c>
      <c r="AJ55" s="191">
        <f>[1]CoreVPAExp!AH$220</f>
        <v>0</v>
      </c>
      <c r="AK55" s="191">
        <f>[1]CoreVPAExp!AI$220</f>
        <v>0</v>
      </c>
      <c r="AL55" s="191">
        <f>[1]CoreVPAExp!AJ$220</f>
        <v>0</v>
      </c>
      <c r="AM55" s="191">
        <f>[1]CoreVPAExp!AK$220</f>
        <v>0</v>
      </c>
      <c r="AN55" s="191">
        <f>[1]CoreVPAExp!AL$220</f>
        <v>0</v>
      </c>
      <c r="AO55" s="191">
        <f>[1]CoreVPAExp!AM$220</f>
        <v>0</v>
      </c>
      <c r="AP55" s="191">
        <f>[1]CoreVPAExp!AN$220</f>
        <v>0</v>
      </c>
      <c r="AQ55" s="191">
        <f>[1]CoreVPAExp!AO$220</f>
        <v>0</v>
      </c>
      <c r="AR55" s="191">
        <f>[1]CoreVPAExp!AP$220</f>
        <v>0</v>
      </c>
      <c r="AS55" s="191">
        <f>[1]CoreVPAExp!AQ$220</f>
        <v>0</v>
      </c>
      <c r="AT55" s="430">
        <f>[1]CoreVPAExp!AR$220</f>
        <v>0</v>
      </c>
      <c r="AU55" s="191">
        <f>[1]CoreVPAExp!AS$220</f>
        <v>0</v>
      </c>
      <c r="AV55" s="191">
        <f>[1]CoreVPAExp!AT$220</f>
        <v>0</v>
      </c>
      <c r="AW55" s="191">
        <f>[1]CoreVPAExp!AU$220</f>
        <v>0</v>
      </c>
      <c r="AX55" s="191">
        <f>[1]CoreVPAExp!AV$220</f>
        <v>0</v>
      </c>
      <c r="AY55" s="191">
        <f>[1]CoreVPAExp!AW$220</f>
        <v>0</v>
      </c>
      <c r="AZ55" s="191">
        <f>[1]CoreVPAExp!AX$220</f>
        <v>0</v>
      </c>
      <c r="BA55" s="191">
        <f>[1]CoreVPAExp!AY$220</f>
        <v>0</v>
      </c>
      <c r="BB55" s="191">
        <f>[1]CoreVPAExp!AZ$220</f>
        <v>0</v>
      </c>
      <c r="BC55" s="191">
        <f>[1]CoreVPAExp!BA$220</f>
        <v>0</v>
      </c>
    </row>
    <row r="56" spans="2:55">
      <c r="B56" s="130"/>
      <c r="C56" s="130"/>
      <c r="D56" s="130"/>
      <c r="E56" s="130"/>
      <c r="F56" s="130"/>
      <c r="G56" s="130"/>
      <c r="H56" s="130"/>
      <c r="I56" s="130"/>
      <c r="J56" s="130"/>
      <c r="K56" s="130"/>
      <c r="L56" s="130"/>
      <c r="M56" s="130"/>
      <c r="N56" s="130"/>
      <c r="O56" s="130"/>
      <c r="P56" s="130"/>
      <c r="Q56" s="130"/>
      <c r="R56" s="130"/>
      <c r="T56" s="130"/>
      <c r="U56" s="130"/>
      <c r="V56" s="130"/>
      <c r="W56" s="130"/>
      <c r="X56" s="130"/>
      <c r="Y56" s="130"/>
      <c r="Z56" s="130"/>
      <c r="AA56" s="130"/>
      <c r="AB56" s="130"/>
      <c r="AC56" s="130"/>
      <c r="AD56" s="191"/>
      <c r="AE56" s="191"/>
      <c r="AF56" s="191"/>
      <c r="AG56" s="191"/>
      <c r="AH56" s="191"/>
      <c r="AI56" s="191"/>
      <c r="AJ56" s="191"/>
      <c r="AK56" s="191"/>
      <c r="AL56" s="191"/>
      <c r="AM56" s="191"/>
      <c r="AN56" s="191"/>
      <c r="AO56" s="191"/>
      <c r="AP56" s="191"/>
      <c r="AQ56" s="191"/>
      <c r="AR56" s="191"/>
      <c r="AS56" s="191"/>
      <c r="AT56" s="430"/>
      <c r="AU56" s="191"/>
      <c r="AV56" s="191"/>
      <c r="AW56" s="191"/>
      <c r="AX56" s="191"/>
      <c r="AY56" s="191"/>
      <c r="AZ56" s="191"/>
      <c r="BA56" s="191"/>
      <c r="BB56" s="191"/>
      <c r="BC56" s="191"/>
    </row>
    <row r="57" spans="2:55">
      <c r="B57" s="130"/>
      <c r="C57" s="130"/>
      <c r="D57" s="130"/>
      <c r="E57" s="130"/>
      <c r="F57" s="130"/>
      <c r="G57" s="130"/>
      <c r="H57" s="130"/>
      <c r="I57" s="130"/>
      <c r="J57" s="130"/>
      <c r="K57" s="130"/>
      <c r="L57" s="130"/>
      <c r="M57" s="130"/>
      <c r="N57" s="130"/>
      <c r="O57" s="130"/>
      <c r="P57" s="130"/>
      <c r="Q57" s="130"/>
      <c r="R57" s="130"/>
      <c r="T57" s="130"/>
      <c r="U57" s="130"/>
      <c r="V57" s="130"/>
      <c r="W57" s="130"/>
      <c r="X57" s="130"/>
      <c r="Y57" s="130"/>
      <c r="Z57" s="130"/>
      <c r="AA57" s="130"/>
      <c r="AB57" s="130"/>
      <c r="AC57" s="130"/>
      <c r="AD57" s="191"/>
      <c r="AE57" s="191"/>
      <c r="AF57" s="191"/>
      <c r="AG57" s="191"/>
      <c r="AH57" s="191"/>
      <c r="AI57" s="191"/>
      <c r="AJ57" s="191"/>
      <c r="AK57" s="191"/>
      <c r="AL57" s="191"/>
      <c r="AM57" s="191"/>
      <c r="AN57" s="191"/>
      <c r="AO57" s="191"/>
      <c r="AP57" s="191"/>
      <c r="AQ57" s="191"/>
      <c r="AR57" s="191"/>
      <c r="AS57" s="191"/>
      <c r="AT57" s="430"/>
      <c r="AU57" s="191"/>
      <c r="AV57" s="191"/>
      <c r="AW57" s="191"/>
      <c r="AX57" s="191"/>
      <c r="AY57" s="191"/>
      <c r="AZ57" s="191"/>
      <c r="BA57" s="191"/>
      <c r="BB57" s="191"/>
      <c r="BC57" s="191"/>
    </row>
    <row r="58" spans="2:55">
      <c r="B58" s="130"/>
      <c r="C58" s="130"/>
      <c r="D58" s="130"/>
      <c r="E58" s="130"/>
      <c r="F58" s="130"/>
      <c r="G58" s="130"/>
      <c r="H58" s="130"/>
      <c r="I58" s="130"/>
      <c r="J58" s="130"/>
      <c r="K58" s="130"/>
      <c r="L58" s="130"/>
      <c r="M58" s="130"/>
      <c r="N58" s="130"/>
      <c r="O58" s="130"/>
      <c r="P58" s="130"/>
      <c r="Q58" s="130"/>
      <c r="R58" s="130"/>
      <c r="T58" s="130"/>
      <c r="U58" s="130"/>
      <c r="V58" s="130"/>
      <c r="W58" s="130"/>
      <c r="X58" s="130"/>
      <c r="Y58" s="130"/>
      <c r="Z58" s="130"/>
      <c r="AA58" s="130"/>
      <c r="AB58" s="130"/>
      <c r="AC58" s="130"/>
      <c r="AD58" s="191"/>
      <c r="AE58" s="191"/>
      <c r="AF58" s="191"/>
      <c r="AG58" s="191"/>
      <c r="AH58" s="191"/>
      <c r="AI58" s="191"/>
      <c r="AJ58" s="191"/>
      <c r="AK58" s="191"/>
      <c r="AL58" s="191"/>
      <c r="AM58" s="191"/>
      <c r="AN58" s="191"/>
      <c r="AO58" s="191"/>
      <c r="AP58" s="191"/>
      <c r="AQ58" s="191"/>
      <c r="AR58" s="191"/>
      <c r="AS58" s="191"/>
      <c r="AT58" s="430"/>
      <c r="AU58" s="191"/>
      <c r="AV58" s="191"/>
      <c r="AW58" s="191"/>
      <c r="AX58" s="191"/>
      <c r="AY58" s="191"/>
      <c r="AZ58" s="191"/>
      <c r="BA58" s="191"/>
      <c r="BB58" s="191"/>
      <c r="BC58" s="191"/>
    </row>
    <row r="59" spans="2:55">
      <c r="B59" s="130"/>
      <c r="C59" s="130"/>
      <c r="D59" s="130"/>
      <c r="E59" s="130"/>
      <c r="F59" s="130"/>
      <c r="G59" s="130"/>
      <c r="H59" s="130"/>
      <c r="I59" s="130"/>
      <c r="J59" s="130"/>
      <c r="K59" s="130"/>
      <c r="L59" s="130"/>
      <c r="M59" s="130"/>
      <c r="N59" s="130"/>
      <c r="O59" s="130"/>
      <c r="P59" s="130"/>
      <c r="Q59" s="130"/>
      <c r="R59" s="130"/>
      <c r="T59" s="130"/>
      <c r="U59" s="130"/>
      <c r="V59" s="130"/>
      <c r="W59" s="130"/>
      <c r="X59" s="130"/>
      <c r="Y59" s="130"/>
      <c r="Z59" s="130"/>
      <c r="AA59" s="130"/>
      <c r="AB59" s="130"/>
      <c r="AC59" s="130"/>
      <c r="AD59" s="191"/>
      <c r="AE59" s="191"/>
      <c r="AF59" s="191"/>
      <c r="AG59" s="191"/>
      <c r="AH59" s="191"/>
      <c r="AI59" s="191"/>
      <c r="AJ59" s="191"/>
      <c r="AK59" s="191"/>
      <c r="AL59" s="191"/>
      <c r="AM59" s="191"/>
      <c r="AN59" s="191"/>
      <c r="AO59" s="191"/>
      <c r="AP59" s="191"/>
      <c r="AQ59" s="191"/>
      <c r="AR59" s="191"/>
      <c r="AS59" s="191"/>
      <c r="AT59" s="430"/>
      <c r="AU59" s="191"/>
      <c r="AV59" s="191"/>
      <c r="AW59" s="191"/>
      <c r="AX59" s="191"/>
      <c r="AY59" s="191"/>
      <c r="AZ59" s="191"/>
      <c r="BA59" s="191"/>
      <c r="BB59" s="191"/>
      <c r="BC59" s="191"/>
    </row>
    <row r="60" spans="2:55">
      <c r="B60" s="130"/>
      <c r="C60" s="130"/>
      <c r="D60" s="130"/>
      <c r="E60" s="130"/>
      <c r="F60" s="130"/>
      <c r="G60" s="130"/>
      <c r="H60" s="130"/>
      <c r="I60" s="130"/>
      <c r="J60" s="130"/>
      <c r="K60" s="130"/>
      <c r="L60" s="130"/>
      <c r="M60" s="130"/>
      <c r="N60" s="130"/>
      <c r="O60" s="130"/>
      <c r="P60" s="130"/>
      <c r="Q60" s="130"/>
      <c r="R60" s="130"/>
      <c r="T60" s="130"/>
      <c r="U60" s="130"/>
      <c r="V60" s="130"/>
      <c r="W60" s="130"/>
      <c r="X60" s="130"/>
      <c r="Y60" s="130"/>
      <c r="Z60" s="130"/>
      <c r="AA60" s="130"/>
      <c r="AB60" s="130"/>
      <c r="AC60" s="130"/>
      <c r="AD60" s="191"/>
      <c r="AE60" s="191"/>
      <c r="AF60" s="191"/>
      <c r="AG60" s="191"/>
      <c r="AH60" s="191"/>
      <c r="AI60" s="191"/>
      <c r="AJ60" s="191"/>
      <c r="AK60" s="191"/>
      <c r="AL60" s="191"/>
      <c r="AM60" s="191"/>
      <c r="AN60" s="191"/>
      <c r="AO60" s="191"/>
      <c r="AP60" s="191"/>
      <c r="AQ60" s="191"/>
      <c r="AR60" s="191"/>
      <c r="AS60" s="191"/>
      <c r="AT60" s="430"/>
      <c r="AU60" s="191"/>
      <c r="AV60" s="191"/>
      <c r="AW60" s="191"/>
      <c r="AX60" s="191"/>
      <c r="AY60" s="191"/>
      <c r="AZ60" s="191"/>
      <c r="BA60" s="191"/>
      <c r="BB60" s="191"/>
      <c r="BC60" s="191"/>
    </row>
    <row r="61" spans="2:55">
      <c r="B61" s="130"/>
      <c r="C61" s="130"/>
      <c r="D61" s="130"/>
      <c r="E61" s="130"/>
      <c r="F61" s="130"/>
      <c r="G61" s="130"/>
      <c r="H61" s="130"/>
      <c r="I61" s="130"/>
      <c r="J61" s="130"/>
      <c r="K61" s="130"/>
      <c r="L61" s="130"/>
      <c r="M61" s="130"/>
      <c r="N61" s="130"/>
      <c r="O61" s="130"/>
      <c r="P61" s="130"/>
      <c r="Q61" s="130"/>
      <c r="R61" s="130"/>
      <c r="T61" s="130"/>
      <c r="U61" s="130"/>
      <c r="V61" s="130"/>
      <c r="W61" s="130"/>
      <c r="X61" s="130"/>
      <c r="Y61" s="130"/>
      <c r="Z61" s="130"/>
      <c r="AA61" s="130"/>
      <c r="AB61" s="130"/>
      <c r="AC61" s="130"/>
      <c r="AD61" s="191"/>
      <c r="AE61" s="191"/>
      <c r="AF61" s="191"/>
      <c r="AG61" s="191"/>
      <c r="AH61" s="191"/>
      <c r="AI61" s="191"/>
      <c r="AJ61" s="191"/>
      <c r="AK61" s="191"/>
      <c r="AL61" s="191"/>
      <c r="AM61" s="191"/>
      <c r="AN61" s="191"/>
      <c r="AO61" s="191"/>
      <c r="AP61" s="191"/>
      <c r="AQ61" s="191"/>
      <c r="AR61" s="191"/>
      <c r="AS61" s="191"/>
      <c r="AT61" s="430"/>
      <c r="AU61" s="191"/>
      <c r="AV61" s="191"/>
      <c r="AW61" s="191"/>
      <c r="AX61" s="191"/>
      <c r="AY61" s="191"/>
      <c r="AZ61" s="191"/>
      <c r="BA61" s="191"/>
      <c r="BB61" s="191"/>
      <c r="BC61" s="191"/>
    </row>
    <row r="62" spans="2:55">
      <c r="B62" s="130"/>
      <c r="C62" s="130"/>
      <c r="D62" s="130"/>
      <c r="E62" s="130"/>
      <c r="F62" s="130"/>
      <c r="G62" s="130"/>
      <c r="H62" s="130"/>
      <c r="I62" s="130"/>
      <c r="J62" s="130"/>
      <c r="K62" s="130"/>
      <c r="L62" s="130"/>
      <c r="M62" s="130"/>
      <c r="N62" s="130"/>
      <c r="O62" s="130"/>
      <c r="P62" s="130"/>
      <c r="Q62" s="130"/>
      <c r="R62" s="130"/>
      <c r="T62" s="130"/>
      <c r="U62" s="130"/>
      <c r="V62" s="130"/>
      <c r="W62" s="130"/>
      <c r="X62" s="130"/>
      <c r="Y62" s="130"/>
      <c r="Z62" s="130"/>
      <c r="AA62" s="130"/>
      <c r="AB62" s="130"/>
      <c r="AC62" s="130"/>
      <c r="AD62" s="191"/>
      <c r="AE62" s="191"/>
      <c r="AF62" s="191"/>
      <c r="AG62" s="191"/>
      <c r="AH62" s="191"/>
      <c r="AI62" s="191"/>
      <c r="AJ62" s="191"/>
      <c r="AK62" s="191"/>
      <c r="AL62" s="191"/>
      <c r="AM62" s="191"/>
      <c r="AN62" s="191"/>
      <c r="AO62" s="191"/>
      <c r="AP62" s="191"/>
      <c r="AQ62" s="191"/>
      <c r="AR62" s="191"/>
      <c r="AS62" s="191"/>
      <c r="AT62" s="430"/>
      <c r="AU62" s="191"/>
      <c r="AV62" s="191"/>
      <c r="AW62" s="191"/>
      <c r="AX62" s="191"/>
      <c r="AY62" s="191"/>
      <c r="AZ62" s="191"/>
      <c r="BA62" s="191"/>
      <c r="BB62" s="191"/>
      <c r="BC62" s="191"/>
    </row>
    <row r="63" spans="2:55">
      <c r="B63" s="130"/>
      <c r="C63" s="130"/>
      <c r="D63" s="130"/>
      <c r="E63" s="130"/>
      <c r="F63" s="130"/>
      <c r="G63" s="130"/>
      <c r="H63" s="130"/>
      <c r="I63" s="130"/>
      <c r="J63" s="130"/>
      <c r="K63" s="130"/>
      <c r="L63" s="130"/>
      <c r="M63" s="130"/>
      <c r="N63" s="130"/>
      <c r="O63" s="130"/>
      <c r="P63" s="130"/>
      <c r="Q63" s="130"/>
      <c r="R63" s="130"/>
      <c r="T63" s="130"/>
      <c r="U63" s="130"/>
      <c r="V63" s="130"/>
      <c r="W63" s="130"/>
      <c r="X63" s="130"/>
      <c r="Y63" s="130"/>
      <c r="Z63" s="130"/>
      <c r="AA63" s="130"/>
      <c r="AB63" s="130"/>
      <c r="AC63" s="130"/>
      <c r="AD63" s="191"/>
      <c r="AE63" s="191"/>
      <c r="AF63" s="191"/>
      <c r="AG63" s="191"/>
      <c r="AH63" s="191"/>
      <c r="AI63" s="191"/>
      <c r="AJ63" s="191"/>
      <c r="AK63" s="191"/>
      <c r="AL63" s="191"/>
      <c r="AM63" s="191"/>
      <c r="AN63" s="191"/>
      <c r="AO63" s="191"/>
      <c r="AP63" s="191"/>
      <c r="AQ63" s="191"/>
      <c r="AR63" s="191"/>
      <c r="AS63" s="191"/>
      <c r="AT63" s="430"/>
      <c r="AU63" s="191"/>
      <c r="AV63" s="191"/>
      <c r="AW63" s="191"/>
      <c r="AX63" s="191"/>
      <c r="AY63" s="191"/>
      <c r="AZ63" s="191"/>
      <c r="BA63" s="191"/>
      <c r="BB63" s="191"/>
      <c r="BC63" s="191"/>
    </row>
    <row r="64" spans="2:55">
      <c r="B64" s="130"/>
      <c r="C64" s="130"/>
      <c r="D64" s="130"/>
      <c r="E64" s="130"/>
      <c r="F64" s="130"/>
      <c r="G64" s="130"/>
      <c r="H64" s="130"/>
      <c r="I64" s="130"/>
      <c r="J64" s="130"/>
      <c r="K64" s="130"/>
      <c r="L64" s="130"/>
      <c r="M64" s="130"/>
      <c r="N64" s="130"/>
      <c r="O64" s="130"/>
      <c r="P64" s="130"/>
      <c r="Q64" s="130"/>
      <c r="R64" s="130"/>
      <c r="T64" s="130"/>
      <c r="U64" s="130"/>
      <c r="V64" s="130"/>
      <c r="W64" s="130"/>
      <c r="X64" s="130"/>
      <c r="Y64" s="130"/>
      <c r="Z64" s="130"/>
      <c r="AA64" s="130"/>
      <c r="AB64" s="130"/>
      <c r="AC64" s="130"/>
      <c r="AD64" s="191"/>
      <c r="AE64" s="191"/>
      <c r="AF64" s="191"/>
      <c r="AG64" s="191"/>
      <c r="AH64" s="191"/>
      <c r="AI64" s="191"/>
      <c r="AJ64" s="191"/>
      <c r="AK64" s="191"/>
      <c r="AL64" s="191"/>
      <c r="AM64" s="191"/>
      <c r="AN64" s="191"/>
      <c r="AO64" s="191"/>
      <c r="AP64" s="191"/>
      <c r="AQ64" s="191"/>
      <c r="AR64" s="191"/>
      <c r="AS64" s="191"/>
      <c r="AT64" s="430"/>
      <c r="AU64" s="191"/>
      <c r="AV64" s="191"/>
      <c r="AW64" s="191"/>
      <c r="AX64" s="191"/>
      <c r="AY64" s="191"/>
      <c r="AZ64" s="191"/>
      <c r="BA64" s="191"/>
      <c r="BB64" s="191"/>
      <c r="BC64" s="191"/>
    </row>
    <row r="65" spans="2:55">
      <c r="B65" s="130"/>
      <c r="C65" s="130"/>
      <c r="D65" s="130"/>
      <c r="E65" s="130"/>
      <c r="F65" s="130"/>
      <c r="G65" s="130"/>
      <c r="H65" s="130"/>
      <c r="I65" s="130"/>
      <c r="J65" s="130"/>
      <c r="K65" s="130"/>
      <c r="L65" s="130"/>
      <c r="M65" s="130"/>
      <c r="N65" s="130"/>
      <c r="O65" s="130"/>
      <c r="P65" s="130"/>
      <c r="Q65" s="130"/>
      <c r="R65" s="130"/>
      <c r="T65" s="130"/>
      <c r="U65" s="130"/>
      <c r="V65" s="130"/>
      <c r="W65" s="130"/>
      <c r="X65" s="130"/>
      <c r="Y65" s="130"/>
      <c r="Z65" s="130"/>
      <c r="AA65" s="130"/>
      <c r="AB65" s="130"/>
      <c r="AC65" s="130"/>
      <c r="AD65" s="191"/>
      <c r="AE65" s="191"/>
      <c r="AF65" s="191"/>
      <c r="AG65" s="191"/>
      <c r="AH65" s="191"/>
      <c r="AI65" s="191"/>
      <c r="AJ65" s="191"/>
      <c r="AK65" s="191"/>
      <c r="AL65" s="191"/>
      <c r="AM65" s="191"/>
      <c r="AN65" s="191"/>
      <c r="AO65" s="191"/>
      <c r="AP65" s="191"/>
      <c r="AQ65" s="191"/>
      <c r="AR65" s="191"/>
      <c r="AS65" s="191"/>
      <c r="AT65" s="430"/>
      <c r="AU65" s="191"/>
      <c r="AV65" s="191"/>
      <c r="AW65" s="191"/>
      <c r="AX65" s="191"/>
      <c r="AY65" s="191"/>
      <c r="AZ65" s="191"/>
      <c r="BA65" s="191"/>
      <c r="BB65" s="191"/>
      <c r="BC65" s="191"/>
    </row>
    <row r="66" spans="2:55">
      <c r="AD66" s="34"/>
      <c r="AE66" s="34"/>
      <c r="AF66" s="34"/>
      <c r="AG66" s="34"/>
      <c r="AH66" s="34"/>
      <c r="AI66" s="34"/>
      <c r="AJ66" s="34"/>
      <c r="AK66" s="34"/>
      <c r="AL66" s="34"/>
      <c r="AM66" s="34"/>
      <c r="AN66" s="34"/>
      <c r="AO66" s="34"/>
      <c r="AP66" s="34"/>
      <c r="AQ66" s="34"/>
      <c r="AR66" s="34"/>
      <c r="AS66" s="34"/>
      <c r="AT66" s="430"/>
      <c r="AU66" s="34"/>
      <c r="AV66" s="34"/>
      <c r="AW66" s="34"/>
      <c r="AX66" s="34"/>
      <c r="AY66" s="34"/>
      <c r="AZ66" s="34"/>
      <c r="BA66" s="34"/>
      <c r="BB66" s="34"/>
      <c r="BC66" s="34"/>
    </row>
    <row r="67" spans="2:55">
      <c r="AD67" s="34"/>
      <c r="AE67" s="34"/>
      <c r="AF67" s="34"/>
      <c r="AG67" s="34"/>
      <c r="AH67" s="34"/>
      <c r="AI67" s="34"/>
      <c r="AJ67" s="34"/>
      <c r="AK67" s="34"/>
      <c r="AL67" s="34"/>
      <c r="AM67" s="34"/>
      <c r="AN67" s="34"/>
      <c r="AO67" s="34"/>
      <c r="AP67" s="34"/>
      <c r="AQ67" s="34"/>
      <c r="AR67" s="34"/>
      <c r="AS67" s="34"/>
      <c r="AT67" s="430"/>
      <c r="AU67" s="34"/>
      <c r="AV67" s="34"/>
      <c r="AW67" s="34"/>
      <c r="AX67" s="34"/>
      <c r="AY67" s="34"/>
      <c r="AZ67" s="34"/>
      <c r="BA67" s="34"/>
      <c r="BB67" s="34"/>
      <c r="BC67" s="34"/>
    </row>
    <row r="68" spans="2:55">
      <c r="AD68" s="34"/>
      <c r="AE68" s="34"/>
      <c r="AF68" s="34"/>
      <c r="AG68" s="34"/>
      <c r="AH68" s="34"/>
      <c r="AI68" s="34"/>
      <c r="AJ68" s="34"/>
      <c r="AK68" s="34"/>
      <c r="AL68" s="34"/>
      <c r="AM68" s="34"/>
      <c r="AN68" s="34"/>
      <c r="AO68" s="34"/>
      <c r="AP68" s="34"/>
      <c r="AQ68" s="34"/>
      <c r="AR68" s="34"/>
      <c r="AS68" s="34"/>
      <c r="AT68" s="430"/>
      <c r="AU68" s="34"/>
      <c r="AV68" s="34"/>
      <c r="AW68" s="34"/>
      <c r="AX68" s="34"/>
      <c r="AY68" s="34"/>
      <c r="AZ68" s="34"/>
      <c r="BA68" s="34"/>
      <c r="BB68" s="34"/>
      <c r="BC68" s="34"/>
    </row>
    <row r="69" spans="2:55">
      <c r="AD69" s="34"/>
      <c r="AE69" s="34"/>
      <c r="AF69" s="34"/>
      <c r="AG69" s="34"/>
      <c r="AH69" s="34"/>
      <c r="AI69" s="34"/>
      <c r="AJ69" s="34"/>
      <c r="AK69" s="34"/>
      <c r="AL69" s="34"/>
      <c r="AM69" s="34"/>
      <c r="AN69" s="34"/>
      <c r="AO69" s="34"/>
      <c r="AP69" s="34"/>
      <c r="AQ69" s="34"/>
      <c r="AR69" s="34"/>
      <c r="AS69" s="34"/>
      <c r="AT69" s="430"/>
      <c r="AU69" s="34"/>
      <c r="AV69" s="34"/>
      <c r="AW69" s="34"/>
      <c r="AX69" s="34"/>
      <c r="AY69" s="34"/>
      <c r="AZ69" s="34"/>
      <c r="BA69" s="34"/>
      <c r="BB69" s="34"/>
      <c r="BC69" s="34"/>
    </row>
    <row r="70" spans="2:55">
      <c r="AD70" s="34"/>
      <c r="AE70" s="34"/>
      <c r="AF70" s="34"/>
      <c r="AG70" s="34"/>
      <c r="AH70" s="34"/>
      <c r="AI70" s="34"/>
      <c r="AJ70" s="34"/>
      <c r="AK70" s="34"/>
      <c r="AL70" s="34"/>
      <c r="AM70" s="34"/>
      <c r="AN70" s="34"/>
      <c r="AO70" s="34"/>
      <c r="AP70" s="34"/>
      <c r="AQ70" s="34"/>
      <c r="AR70" s="34"/>
      <c r="AS70" s="34"/>
      <c r="AT70" s="430"/>
      <c r="AU70" s="34"/>
      <c r="AV70" s="34"/>
      <c r="AW70" s="34"/>
      <c r="AX70" s="34"/>
      <c r="AY70" s="34"/>
      <c r="AZ70" s="34"/>
      <c r="BA70" s="34"/>
      <c r="BB70" s="34"/>
      <c r="BC70" s="34"/>
    </row>
    <row r="71" spans="2:55">
      <c r="AD71" s="34"/>
      <c r="AE71" s="34"/>
      <c r="AF71" s="34"/>
      <c r="AG71" s="34"/>
      <c r="AH71" s="34"/>
      <c r="AI71" s="34"/>
      <c r="AJ71" s="34"/>
      <c r="AK71" s="34"/>
      <c r="AL71" s="34"/>
      <c r="AM71" s="34"/>
      <c r="AN71" s="34"/>
      <c r="AO71" s="34"/>
      <c r="AP71" s="34"/>
      <c r="AQ71" s="34"/>
      <c r="AR71" s="34"/>
      <c r="AS71" s="34"/>
      <c r="AT71" s="430"/>
      <c r="AU71" s="34"/>
      <c r="AV71" s="34"/>
      <c r="AW71" s="34"/>
      <c r="AX71" s="34"/>
      <c r="AY71" s="34"/>
      <c r="AZ71" s="34"/>
      <c r="BA71" s="34"/>
      <c r="BB71" s="34"/>
      <c r="BC71" s="34"/>
    </row>
    <row r="72" spans="2:55">
      <c r="AD72" s="34"/>
      <c r="AE72" s="34"/>
      <c r="AF72" s="34"/>
      <c r="AG72" s="34"/>
      <c r="AH72" s="34"/>
      <c r="AI72" s="34"/>
      <c r="AJ72" s="34"/>
      <c r="AK72" s="34"/>
      <c r="AL72" s="34"/>
      <c r="AM72" s="34"/>
      <c r="AN72" s="34"/>
      <c r="AO72" s="34"/>
      <c r="AP72" s="34"/>
      <c r="AQ72" s="34"/>
      <c r="AR72" s="34"/>
      <c r="AS72" s="34"/>
      <c r="AT72" s="430"/>
      <c r="AU72" s="34"/>
      <c r="AV72" s="34"/>
      <c r="AW72" s="34"/>
      <c r="AX72" s="34"/>
      <c r="AY72" s="34"/>
      <c r="AZ72" s="34"/>
      <c r="BA72" s="34"/>
      <c r="BB72" s="34"/>
      <c r="BC72" s="34"/>
    </row>
    <row r="73" spans="2:55">
      <c r="AD73" s="34"/>
      <c r="AE73" s="34"/>
      <c r="AF73" s="34"/>
      <c r="AG73" s="34"/>
      <c r="AH73" s="34"/>
      <c r="AI73" s="34"/>
      <c r="AJ73" s="34"/>
      <c r="AK73" s="34"/>
      <c r="AL73" s="34"/>
      <c r="AM73" s="34"/>
      <c r="AN73" s="34"/>
      <c r="AO73" s="34"/>
      <c r="AP73" s="34"/>
      <c r="AQ73" s="34"/>
      <c r="AR73" s="34"/>
      <c r="AS73" s="34"/>
      <c r="AT73" s="430"/>
      <c r="AU73" s="34"/>
      <c r="AV73" s="34"/>
      <c r="AW73" s="34"/>
      <c r="AX73" s="34"/>
      <c r="AY73" s="34"/>
      <c r="AZ73" s="34"/>
      <c r="BA73" s="34"/>
      <c r="BB73" s="34"/>
      <c r="BC73" s="34"/>
    </row>
    <row r="74" spans="2:55">
      <c r="AD74" s="34"/>
      <c r="AE74" s="34"/>
      <c r="AF74" s="34"/>
      <c r="AG74" s="34"/>
      <c r="AH74" s="34"/>
      <c r="AI74" s="34"/>
      <c r="AJ74" s="34"/>
      <c r="AK74" s="34"/>
      <c r="AL74" s="34"/>
      <c r="AM74" s="34"/>
      <c r="AN74" s="34"/>
      <c r="AO74" s="34"/>
      <c r="AP74" s="34"/>
      <c r="AQ74" s="34"/>
      <c r="AR74" s="34"/>
      <c r="AS74" s="34"/>
      <c r="AT74" s="430"/>
      <c r="AU74" s="34"/>
      <c r="AV74" s="34"/>
      <c r="AW74" s="34"/>
      <c r="AX74" s="34"/>
      <c r="AY74" s="34"/>
      <c r="AZ74" s="34"/>
      <c r="BA74" s="34"/>
      <c r="BB74" s="34"/>
      <c r="BC74" s="34"/>
    </row>
    <row r="75" spans="2:55">
      <c r="AD75" s="34"/>
      <c r="AE75" s="34"/>
      <c r="AF75" s="34"/>
      <c r="AG75" s="34"/>
      <c r="AH75" s="34"/>
      <c r="AI75" s="34"/>
      <c r="AJ75" s="34"/>
      <c r="AK75" s="34"/>
      <c r="AL75" s="34"/>
      <c r="AM75" s="34"/>
      <c r="AN75" s="34"/>
      <c r="AO75" s="34"/>
      <c r="AP75" s="34"/>
      <c r="AQ75" s="34"/>
      <c r="AR75" s="34"/>
      <c r="AS75" s="34"/>
      <c r="AT75" s="430"/>
      <c r="AU75" s="34"/>
      <c r="AV75" s="34"/>
      <c r="AW75" s="34"/>
      <c r="AX75" s="34"/>
      <c r="AY75" s="34"/>
      <c r="AZ75" s="34"/>
      <c r="BA75" s="34"/>
      <c r="BB75" s="34"/>
      <c r="BC75" s="34"/>
    </row>
    <row r="76" spans="2:55">
      <c r="AD76" s="34"/>
      <c r="AE76" s="34"/>
      <c r="AF76" s="34"/>
      <c r="AG76" s="34"/>
      <c r="AH76" s="34"/>
      <c r="AI76" s="34"/>
      <c r="AJ76" s="34"/>
      <c r="AK76" s="34"/>
      <c r="AL76" s="34"/>
      <c r="AM76" s="34"/>
      <c r="AN76" s="34"/>
      <c r="AO76" s="34"/>
      <c r="AP76" s="34"/>
      <c r="AQ76" s="34"/>
      <c r="AR76" s="34"/>
      <c r="AS76" s="34"/>
      <c r="AT76" s="430"/>
      <c r="AU76" s="34"/>
      <c r="AV76" s="34"/>
      <c r="AW76" s="34"/>
      <c r="AX76" s="34"/>
      <c r="AY76" s="34"/>
      <c r="AZ76" s="34"/>
      <c r="BA76" s="34"/>
      <c r="BB76" s="34"/>
      <c r="BC76" s="34"/>
    </row>
    <row r="77" spans="2:55">
      <c r="AD77" s="34"/>
      <c r="AE77" s="34"/>
      <c r="AF77" s="34"/>
      <c r="AG77" s="34"/>
      <c r="AH77" s="34"/>
      <c r="AI77" s="34"/>
      <c r="AJ77" s="34"/>
      <c r="AK77" s="34"/>
      <c r="AL77" s="34"/>
      <c r="AM77" s="34"/>
      <c r="AN77" s="34"/>
      <c r="AO77" s="34"/>
      <c r="AP77" s="34"/>
      <c r="AQ77" s="34"/>
      <c r="AR77" s="34"/>
      <c r="AS77" s="34"/>
      <c r="AT77" s="430"/>
      <c r="AU77" s="34"/>
      <c r="AV77" s="34"/>
      <c r="AW77" s="34"/>
      <c r="AX77" s="34"/>
      <c r="AY77" s="34"/>
      <c r="AZ77" s="34"/>
      <c r="BA77" s="34"/>
      <c r="BB77" s="34"/>
      <c r="BC77" s="34"/>
    </row>
    <row r="78" spans="2:55">
      <c r="AD78" s="34"/>
      <c r="AE78" s="34"/>
      <c r="AF78" s="34"/>
      <c r="AG78" s="34"/>
      <c r="AH78" s="34"/>
      <c r="AI78" s="34"/>
      <c r="AJ78" s="34"/>
      <c r="AK78" s="34"/>
      <c r="AL78" s="34"/>
      <c r="AM78" s="34"/>
      <c r="AN78" s="34"/>
      <c r="AO78" s="34"/>
      <c r="AP78" s="34"/>
      <c r="AQ78" s="34"/>
      <c r="AR78" s="34"/>
      <c r="AS78" s="34"/>
      <c r="AT78" s="430"/>
      <c r="AU78" s="34"/>
      <c r="AV78" s="34"/>
      <c r="AW78" s="34"/>
      <c r="AX78" s="34"/>
      <c r="AY78" s="34"/>
      <c r="AZ78" s="34"/>
      <c r="BA78" s="34"/>
      <c r="BB78" s="34"/>
      <c r="BC78" s="34"/>
    </row>
    <row r="79" spans="2:55">
      <c r="AD79" s="34"/>
      <c r="AE79" s="34"/>
      <c r="AF79" s="34"/>
      <c r="AG79" s="34"/>
      <c r="AH79" s="34"/>
      <c r="AI79" s="34"/>
      <c r="AJ79" s="34"/>
      <c r="AK79" s="34"/>
      <c r="AL79" s="34"/>
      <c r="AM79" s="34"/>
      <c r="AN79" s="34"/>
      <c r="AO79" s="34"/>
      <c r="AP79" s="34"/>
      <c r="AQ79" s="34"/>
      <c r="AR79" s="34"/>
      <c r="AS79" s="34"/>
      <c r="AT79" s="430"/>
      <c r="AU79" s="34"/>
      <c r="AV79" s="34"/>
      <c r="AW79" s="34"/>
      <c r="AX79" s="34"/>
      <c r="AY79" s="34"/>
      <c r="AZ79" s="34"/>
      <c r="BA79" s="34"/>
      <c r="BB79" s="34"/>
      <c r="BC79" s="34"/>
    </row>
    <row r="80" spans="2:55">
      <c r="AD80" s="34"/>
      <c r="AE80" s="34"/>
      <c r="AF80" s="34"/>
      <c r="AG80" s="34"/>
      <c r="AH80" s="34"/>
      <c r="AI80" s="34"/>
      <c r="AJ80" s="34"/>
      <c r="AK80" s="34"/>
      <c r="AL80" s="34"/>
      <c r="AM80" s="34"/>
      <c r="AN80" s="34"/>
      <c r="AO80" s="34"/>
      <c r="AP80" s="34"/>
      <c r="AQ80" s="34"/>
      <c r="AR80" s="34"/>
      <c r="AS80" s="34"/>
      <c r="AT80" s="430"/>
      <c r="AU80" s="34"/>
      <c r="AV80" s="34"/>
      <c r="AW80" s="34"/>
      <c r="AX80" s="34"/>
      <c r="AY80" s="34"/>
      <c r="AZ80" s="34"/>
      <c r="BA80" s="34"/>
      <c r="BB80" s="34"/>
      <c r="BC80" s="34"/>
    </row>
    <row r="81" spans="30:55">
      <c r="AD81" s="34"/>
      <c r="AE81" s="34"/>
      <c r="AF81" s="34"/>
      <c r="AG81" s="34"/>
      <c r="AH81" s="34"/>
      <c r="AI81" s="34"/>
      <c r="AJ81" s="34"/>
      <c r="AK81" s="34"/>
      <c r="AL81" s="34"/>
      <c r="AM81" s="34"/>
      <c r="AN81" s="34"/>
      <c r="AO81" s="34"/>
      <c r="AP81" s="34"/>
      <c r="AQ81" s="34"/>
      <c r="AR81" s="34"/>
      <c r="AS81" s="34"/>
      <c r="AT81" s="430"/>
      <c r="AU81" s="34"/>
      <c r="AV81" s="34"/>
      <c r="AW81" s="34"/>
      <c r="AX81" s="34"/>
      <c r="AY81" s="34"/>
      <c r="AZ81" s="34"/>
      <c r="BA81" s="34"/>
      <c r="BB81" s="34"/>
      <c r="BC81" s="34"/>
    </row>
    <row r="82" spans="30:55">
      <c r="AD82" s="34"/>
      <c r="AE82" s="34"/>
      <c r="AF82" s="34"/>
      <c r="AG82" s="34"/>
      <c r="AH82" s="34"/>
      <c r="AI82" s="34"/>
      <c r="AJ82" s="34"/>
      <c r="AK82" s="34"/>
      <c r="AL82" s="34"/>
      <c r="AM82" s="34"/>
      <c r="AN82" s="34"/>
      <c r="AO82" s="34"/>
      <c r="AP82" s="34"/>
      <c r="AQ82" s="34"/>
      <c r="AR82" s="34"/>
      <c r="AS82" s="34"/>
      <c r="AT82" s="430"/>
      <c r="AU82" s="34"/>
      <c r="AV82" s="34"/>
      <c r="AW82" s="34"/>
      <c r="AX82" s="34"/>
      <c r="AY82" s="34"/>
      <c r="AZ82" s="34"/>
      <c r="BA82" s="34"/>
      <c r="BB82" s="34"/>
      <c r="BC82" s="34"/>
    </row>
    <row r="83" spans="30:55">
      <c r="AD83" s="34"/>
      <c r="AE83" s="34"/>
      <c r="AF83" s="34"/>
      <c r="AG83" s="34"/>
      <c r="AH83" s="34"/>
      <c r="AI83" s="34"/>
      <c r="AJ83" s="34"/>
      <c r="AK83" s="34"/>
      <c r="AL83" s="34"/>
      <c r="AM83" s="34"/>
      <c r="AN83" s="34"/>
      <c r="AO83" s="34"/>
      <c r="AP83" s="34"/>
      <c r="AQ83" s="34"/>
      <c r="AR83" s="34"/>
      <c r="AS83" s="34"/>
      <c r="AT83" s="430"/>
      <c r="AU83" s="34"/>
      <c r="AV83" s="34"/>
      <c r="AW83" s="34"/>
      <c r="AX83" s="34"/>
      <c r="AY83" s="34"/>
      <c r="AZ83" s="34"/>
      <c r="BA83" s="34"/>
      <c r="BB83" s="34"/>
      <c r="BC83" s="34"/>
    </row>
    <row r="84" spans="30:55">
      <c r="AD84" s="34"/>
      <c r="AE84" s="34"/>
      <c r="AF84" s="34"/>
      <c r="AG84" s="34"/>
      <c r="AH84" s="34"/>
      <c r="AI84" s="34"/>
      <c r="AJ84" s="34"/>
      <c r="AK84" s="34"/>
      <c r="AL84" s="34"/>
      <c r="AM84" s="34"/>
      <c r="AN84" s="34"/>
      <c r="AO84" s="34"/>
      <c r="AP84" s="34"/>
      <c r="AQ84" s="34"/>
      <c r="AR84" s="34"/>
      <c r="AS84" s="34"/>
      <c r="AT84" s="430"/>
      <c r="AU84" s="34"/>
      <c r="AV84" s="34"/>
      <c r="AW84" s="34"/>
      <c r="AX84" s="34"/>
      <c r="AY84" s="34"/>
      <c r="AZ84" s="34"/>
      <c r="BA84" s="34"/>
      <c r="BB84" s="34"/>
      <c r="BC84" s="34"/>
    </row>
    <row r="85" spans="30:55">
      <c r="AD85" s="34"/>
      <c r="AE85" s="34"/>
      <c r="AF85" s="34"/>
      <c r="AG85" s="34"/>
      <c r="AH85" s="34"/>
      <c r="AI85" s="34"/>
      <c r="AJ85" s="34"/>
      <c r="AK85" s="34"/>
      <c r="AL85" s="34"/>
      <c r="AM85" s="34"/>
      <c r="AN85" s="34"/>
      <c r="AO85" s="34"/>
      <c r="AP85" s="34"/>
      <c r="AQ85" s="34"/>
      <c r="AR85" s="34"/>
      <c r="AS85" s="34"/>
      <c r="AT85" s="430"/>
      <c r="AU85" s="34"/>
      <c r="AV85" s="34"/>
      <c r="AW85" s="34"/>
      <c r="AX85" s="34"/>
      <c r="AY85" s="34"/>
      <c r="AZ85" s="34"/>
      <c r="BA85" s="34"/>
      <c r="BB85" s="34"/>
      <c r="BC85" s="34"/>
    </row>
    <row r="86" spans="30:55">
      <c r="AD86" s="34"/>
      <c r="AE86" s="34"/>
      <c r="AF86" s="34"/>
      <c r="AG86" s="34"/>
      <c r="AH86" s="34"/>
      <c r="AI86" s="34"/>
      <c r="AJ86" s="34"/>
      <c r="AK86" s="34"/>
      <c r="AL86" s="34"/>
      <c r="AM86" s="34"/>
      <c r="AN86" s="34"/>
      <c r="AO86" s="34"/>
      <c r="AP86" s="34"/>
      <c r="AQ86" s="34"/>
      <c r="AR86" s="34"/>
      <c r="AS86" s="34"/>
      <c r="AT86" s="430"/>
      <c r="AU86" s="34"/>
      <c r="AV86" s="34"/>
      <c r="AW86" s="34"/>
      <c r="AX86" s="34"/>
      <c r="AY86" s="34"/>
      <c r="AZ86" s="34"/>
      <c r="BA86" s="34"/>
      <c r="BB86" s="34"/>
      <c r="BC86" s="34"/>
    </row>
    <row r="87" spans="30:55">
      <c r="AD87" s="34"/>
      <c r="AE87" s="34"/>
      <c r="AF87" s="34"/>
      <c r="AG87" s="34"/>
      <c r="AH87" s="34"/>
      <c r="AI87" s="34"/>
      <c r="AJ87" s="34"/>
      <c r="AK87" s="34"/>
      <c r="AL87" s="34"/>
      <c r="AM87" s="34"/>
      <c r="AN87" s="34"/>
      <c r="AO87" s="34"/>
      <c r="AP87" s="34"/>
      <c r="AQ87" s="34"/>
      <c r="AR87" s="34"/>
      <c r="AS87" s="34"/>
      <c r="AT87" s="430"/>
      <c r="AU87" s="34"/>
      <c r="AV87" s="34"/>
      <c r="AW87" s="34"/>
      <c r="AX87" s="34"/>
      <c r="AY87" s="34"/>
      <c r="AZ87" s="34"/>
      <c r="BA87" s="34"/>
      <c r="BB87" s="34"/>
      <c r="BC87" s="34"/>
    </row>
    <row r="88" spans="30:55">
      <c r="AD88" s="34"/>
      <c r="AE88" s="34"/>
      <c r="AF88" s="34"/>
      <c r="AG88" s="34"/>
      <c r="AH88" s="34"/>
      <c r="AI88" s="34"/>
      <c r="AJ88" s="34"/>
      <c r="AK88" s="34"/>
      <c r="AL88" s="34"/>
      <c r="AM88" s="34"/>
      <c r="AN88" s="34"/>
      <c r="AO88" s="34"/>
      <c r="AP88" s="34"/>
      <c r="AQ88" s="34"/>
      <c r="AR88" s="34"/>
      <c r="AS88" s="34"/>
      <c r="AT88" s="430"/>
      <c r="AU88" s="34"/>
      <c r="AV88" s="34"/>
      <c r="AW88" s="34"/>
      <c r="AX88" s="34"/>
      <c r="AY88" s="34"/>
      <c r="AZ88" s="34"/>
      <c r="BA88" s="34"/>
      <c r="BB88" s="34"/>
      <c r="BC88" s="34"/>
    </row>
    <row r="89" spans="30:55">
      <c r="AD89" s="34"/>
      <c r="AE89" s="34"/>
      <c r="AF89" s="34"/>
      <c r="AG89" s="34"/>
      <c r="AH89" s="34"/>
      <c r="AI89" s="34"/>
      <c r="AJ89" s="34"/>
      <c r="AK89" s="34"/>
      <c r="AL89" s="34"/>
      <c r="AM89" s="34"/>
      <c r="AN89" s="34"/>
      <c r="AO89" s="34"/>
      <c r="AP89" s="34"/>
      <c r="AQ89" s="34"/>
      <c r="AR89" s="34"/>
      <c r="AS89" s="34"/>
      <c r="AT89" s="430"/>
      <c r="AU89" s="34"/>
      <c r="AV89" s="34"/>
      <c r="AW89" s="34"/>
      <c r="AX89" s="34"/>
      <c r="AY89" s="34"/>
      <c r="AZ89" s="34"/>
      <c r="BA89" s="34"/>
      <c r="BB89" s="34"/>
      <c r="BC89" s="34"/>
    </row>
    <row r="90" spans="30:55">
      <c r="AD90" s="34"/>
      <c r="AE90" s="34"/>
      <c r="AF90" s="34"/>
      <c r="AG90" s="34"/>
      <c r="AH90" s="34"/>
      <c r="AI90" s="34"/>
      <c r="AJ90" s="34"/>
      <c r="AK90" s="34"/>
      <c r="AL90" s="34"/>
      <c r="AM90" s="34"/>
      <c r="AN90" s="34"/>
      <c r="AO90" s="34"/>
      <c r="AP90" s="34"/>
      <c r="AQ90" s="34"/>
      <c r="AR90" s="34"/>
      <c r="AS90" s="34"/>
      <c r="AT90" s="430"/>
      <c r="AU90" s="34"/>
      <c r="AV90" s="34"/>
      <c r="AW90" s="34"/>
      <c r="AX90" s="34"/>
      <c r="AY90" s="34"/>
      <c r="AZ90" s="34"/>
      <c r="BA90" s="34"/>
      <c r="BB90" s="34"/>
      <c r="BC90" s="34"/>
    </row>
    <row r="91" spans="30:55">
      <c r="AD91" s="34"/>
      <c r="AE91" s="34"/>
      <c r="AF91" s="34"/>
      <c r="AG91" s="34"/>
      <c r="AH91" s="34"/>
      <c r="AI91" s="34"/>
      <c r="AJ91" s="34"/>
      <c r="AK91" s="34"/>
      <c r="AL91" s="34"/>
      <c r="AM91" s="34"/>
      <c r="AN91" s="34"/>
      <c r="AO91" s="34"/>
      <c r="AP91" s="34"/>
      <c r="AQ91" s="34"/>
      <c r="AR91" s="34"/>
      <c r="AS91" s="34"/>
      <c r="AT91" s="430"/>
      <c r="AU91" s="34"/>
      <c r="AV91" s="34"/>
      <c r="AW91" s="34"/>
      <c r="AX91" s="34"/>
      <c r="AY91" s="34"/>
      <c r="AZ91" s="34"/>
      <c r="BA91" s="34"/>
      <c r="BB91" s="34"/>
      <c r="BC91" s="34"/>
    </row>
    <row r="92" spans="30:55">
      <c r="AD92" s="34"/>
      <c r="AE92" s="34"/>
      <c r="AF92" s="34"/>
      <c r="AG92" s="34"/>
      <c r="AH92" s="34"/>
      <c r="AI92" s="34"/>
      <c r="AJ92" s="34"/>
      <c r="AK92" s="34"/>
      <c r="AL92" s="34"/>
      <c r="AM92" s="34"/>
      <c r="AN92" s="34"/>
      <c r="AO92" s="34"/>
      <c r="AP92" s="34"/>
      <c r="AQ92" s="34"/>
      <c r="AR92" s="34"/>
      <c r="AS92" s="34"/>
      <c r="AT92" s="430"/>
      <c r="AU92" s="34"/>
      <c r="AV92" s="34"/>
      <c r="AW92" s="34"/>
      <c r="AX92" s="34"/>
      <c r="AY92" s="34"/>
      <c r="AZ92" s="34"/>
      <c r="BA92" s="34"/>
      <c r="BB92" s="34"/>
      <c r="BC92" s="34"/>
    </row>
    <row r="93" spans="30:55">
      <c r="AD93" s="34"/>
      <c r="AE93" s="34"/>
      <c r="AF93" s="34"/>
      <c r="AG93" s="34"/>
      <c r="AH93" s="34"/>
      <c r="AI93" s="34"/>
      <c r="AJ93" s="34"/>
      <c r="AK93" s="34"/>
      <c r="AL93" s="34"/>
      <c r="AM93" s="34"/>
      <c r="AN93" s="34"/>
      <c r="AO93" s="34"/>
      <c r="AP93" s="34"/>
      <c r="AQ93" s="34"/>
      <c r="AR93" s="34"/>
      <c r="AS93" s="34"/>
      <c r="AT93" s="430"/>
      <c r="AU93" s="34"/>
      <c r="AV93" s="34"/>
      <c r="AW93" s="34"/>
      <c r="AX93" s="34"/>
      <c r="AY93" s="34"/>
      <c r="AZ93" s="34"/>
      <c r="BA93" s="34"/>
      <c r="BB93" s="34"/>
      <c r="BC93" s="34"/>
    </row>
    <row r="94" spans="30:55">
      <c r="AD94" s="34"/>
      <c r="AE94" s="34"/>
      <c r="AF94" s="34"/>
      <c r="AG94" s="34"/>
      <c r="AH94" s="34"/>
      <c r="AI94" s="34"/>
      <c r="AJ94" s="34"/>
      <c r="AK94" s="34"/>
      <c r="AL94" s="34"/>
      <c r="AM94" s="34"/>
      <c r="AN94" s="34"/>
      <c r="AO94" s="34"/>
      <c r="AP94" s="34"/>
      <c r="AQ94" s="34"/>
      <c r="AR94" s="34"/>
      <c r="AS94" s="34"/>
      <c r="AT94" s="430"/>
      <c r="AU94" s="34"/>
      <c r="AV94" s="34"/>
      <c r="AW94" s="34"/>
      <c r="AX94" s="34"/>
      <c r="AY94" s="34"/>
      <c r="AZ94" s="34"/>
      <c r="BA94" s="34"/>
      <c r="BB94" s="34"/>
      <c r="BC94" s="34"/>
    </row>
    <row r="95" spans="30:55">
      <c r="AD95" s="34"/>
      <c r="AE95" s="34"/>
      <c r="AF95" s="34"/>
      <c r="AG95" s="34"/>
      <c r="AH95" s="34"/>
      <c r="AI95" s="34"/>
      <c r="AJ95" s="34"/>
      <c r="AK95" s="34"/>
      <c r="AL95" s="34"/>
      <c r="AM95" s="34"/>
      <c r="AN95" s="34"/>
      <c r="AO95" s="34"/>
      <c r="AP95" s="34"/>
      <c r="AQ95" s="34"/>
      <c r="AR95" s="34"/>
      <c r="AS95" s="34"/>
      <c r="AT95" s="430"/>
      <c r="AU95" s="34"/>
      <c r="AV95" s="34"/>
      <c r="AW95" s="34"/>
      <c r="AX95" s="34"/>
      <c r="AY95" s="34"/>
      <c r="AZ95" s="34"/>
      <c r="BA95" s="34"/>
      <c r="BB95" s="34"/>
      <c r="BC95" s="34"/>
    </row>
    <row r="96" spans="30:55">
      <c r="AD96" s="34"/>
      <c r="AE96" s="34"/>
      <c r="AF96" s="34"/>
      <c r="AG96" s="34"/>
      <c r="AH96" s="34"/>
      <c r="AI96" s="34"/>
      <c r="AJ96" s="34"/>
      <c r="AK96" s="34"/>
      <c r="AL96" s="34"/>
      <c r="AM96" s="34"/>
      <c r="AN96" s="34"/>
      <c r="AO96" s="34"/>
      <c r="AP96" s="34"/>
      <c r="AQ96" s="34"/>
      <c r="AR96" s="34"/>
      <c r="AS96" s="34"/>
      <c r="AT96" s="430"/>
      <c r="AU96" s="34"/>
      <c r="AV96" s="34"/>
      <c r="AW96" s="34"/>
      <c r="AX96" s="34"/>
      <c r="AY96" s="34"/>
      <c r="AZ96" s="34"/>
      <c r="BA96" s="34"/>
      <c r="BB96" s="34"/>
      <c r="BC96" s="34"/>
    </row>
    <row r="97" spans="30:55">
      <c r="AD97" s="34"/>
      <c r="AE97" s="34"/>
      <c r="AF97" s="34"/>
      <c r="AG97" s="34"/>
      <c r="AH97" s="34"/>
      <c r="AI97" s="34"/>
      <c r="AJ97" s="34"/>
      <c r="AK97" s="34"/>
      <c r="AL97" s="34"/>
      <c r="AM97" s="34"/>
      <c r="AN97" s="34"/>
      <c r="AO97" s="34"/>
      <c r="AP97" s="34"/>
      <c r="AQ97" s="34"/>
      <c r="AR97" s="34"/>
      <c r="AS97" s="34"/>
      <c r="AT97" s="430"/>
      <c r="AU97" s="34"/>
      <c r="AV97" s="34"/>
      <c r="AW97" s="34"/>
      <c r="AX97" s="34"/>
      <c r="AY97" s="34"/>
      <c r="AZ97" s="34"/>
      <c r="BA97" s="34"/>
      <c r="BB97" s="34"/>
      <c r="BC97" s="34"/>
    </row>
    <row r="98" spans="30:55">
      <c r="AD98" s="34"/>
      <c r="AE98" s="34"/>
      <c r="AF98" s="34"/>
      <c r="AG98" s="34"/>
      <c r="AH98" s="34"/>
      <c r="AI98" s="34"/>
      <c r="AJ98" s="34"/>
      <c r="AK98" s="34"/>
      <c r="AL98" s="34"/>
      <c r="AM98" s="34"/>
      <c r="AN98" s="34"/>
      <c r="AO98" s="34"/>
      <c r="AP98" s="34"/>
      <c r="AQ98" s="34"/>
      <c r="AR98" s="34"/>
      <c r="AS98" s="34"/>
      <c r="AT98" s="430"/>
      <c r="AU98" s="34"/>
      <c r="AV98" s="34"/>
      <c r="AW98" s="34"/>
      <c r="AX98" s="34"/>
      <c r="AY98" s="34"/>
      <c r="AZ98" s="34"/>
      <c r="BA98" s="34"/>
      <c r="BB98" s="34"/>
      <c r="BC98" s="34"/>
    </row>
    <row r="99" spans="30:55">
      <c r="AD99" s="34"/>
      <c r="AE99" s="34"/>
      <c r="AF99" s="34"/>
      <c r="AG99" s="34"/>
      <c r="AH99" s="34"/>
      <c r="AI99" s="34"/>
      <c r="AJ99" s="34"/>
      <c r="AK99" s="34"/>
      <c r="AL99" s="34"/>
      <c r="AM99" s="34"/>
      <c r="AN99" s="34"/>
      <c r="AO99" s="34"/>
      <c r="AP99" s="34"/>
      <c r="AQ99" s="34"/>
      <c r="AR99" s="34"/>
      <c r="AS99" s="34"/>
      <c r="AT99" s="430"/>
      <c r="AU99" s="34"/>
      <c r="AV99" s="34"/>
      <c r="AW99" s="34"/>
      <c r="AX99" s="34"/>
      <c r="AY99" s="34"/>
      <c r="AZ99" s="34"/>
      <c r="BA99" s="34"/>
      <c r="BB99" s="34"/>
      <c r="BC99" s="34"/>
    </row>
    <row r="100" spans="30:55">
      <c r="AD100" s="34"/>
      <c r="AE100" s="34"/>
      <c r="AF100" s="34"/>
      <c r="AG100" s="34"/>
      <c r="AH100" s="34"/>
      <c r="AI100" s="34"/>
      <c r="AJ100" s="34"/>
      <c r="AK100" s="34"/>
      <c r="AL100" s="34"/>
      <c r="AM100" s="34"/>
      <c r="AN100" s="34"/>
      <c r="AO100" s="34"/>
      <c r="AP100" s="34"/>
      <c r="AQ100" s="34"/>
      <c r="AR100" s="34"/>
      <c r="AS100" s="34"/>
      <c r="AT100" s="430"/>
      <c r="AU100" s="34"/>
      <c r="AV100" s="34"/>
      <c r="AW100" s="34"/>
      <c r="AX100" s="34"/>
      <c r="AY100" s="34"/>
      <c r="AZ100" s="34"/>
      <c r="BA100" s="34"/>
      <c r="BB100" s="34"/>
      <c r="BC100" s="34"/>
    </row>
    <row r="101" spans="30:55">
      <c r="AD101" s="34"/>
      <c r="AE101" s="34"/>
      <c r="AF101" s="34"/>
      <c r="AG101" s="34"/>
      <c r="AH101" s="34"/>
      <c r="AI101" s="34"/>
      <c r="AJ101" s="34"/>
      <c r="AK101" s="34"/>
      <c r="AL101" s="34"/>
      <c r="AM101" s="34"/>
      <c r="AN101" s="34"/>
      <c r="AO101" s="34"/>
      <c r="AP101" s="34"/>
      <c r="AQ101" s="34"/>
      <c r="AR101" s="34"/>
      <c r="AS101" s="34"/>
      <c r="AT101" s="430"/>
      <c r="AU101" s="34"/>
      <c r="AV101" s="34"/>
      <c r="AW101" s="34"/>
      <c r="AX101" s="34"/>
      <c r="AY101" s="34"/>
      <c r="AZ101" s="34"/>
      <c r="BA101" s="34"/>
      <c r="BB101" s="34"/>
      <c r="BC101" s="34"/>
    </row>
    <row r="102" spans="30:55">
      <c r="AD102" s="34"/>
      <c r="AE102" s="34"/>
      <c r="AF102" s="34"/>
      <c r="AG102" s="34"/>
      <c r="AH102" s="34"/>
      <c r="AI102" s="34"/>
      <c r="AJ102" s="34"/>
      <c r="AK102" s="34"/>
      <c r="AL102" s="34"/>
      <c r="AM102" s="34"/>
      <c r="AN102" s="34"/>
      <c r="AO102" s="34"/>
      <c r="AP102" s="34"/>
      <c r="AQ102" s="34"/>
      <c r="AR102" s="34"/>
      <c r="AS102" s="34"/>
      <c r="AT102" s="430"/>
      <c r="AU102" s="34"/>
      <c r="AV102" s="34"/>
      <c r="AW102" s="34"/>
      <c r="AX102" s="34"/>
      <c r="AY102" s="34"/>
      <c r="AZ102" s="34"/>
      <c r="BA102" s="34"/>
      <c r="BB102" s="34"/>
      <c r="BC102" s="34"/>
    </row>
    <row r="103" spans="30:55">
      <c r="AD103" s="34"/>
      <c r="AE103" s="34"/>
      <c r="AF103" s="34"/>
      <c r="AG103" s="34"/>
      <c r="AH103" s="34"/>
      <c r="AI103" s="34"/>
      <c r="AJ103" s="34"/>
      <c r="AK103" s="34"/>
      <c r="AL103" s="34"/>
      <c r="AM103" s="34"/>
      <c r="AN103" s="34"/>
      <c r="AO103" s="34"/>
      <c r="AP103" s="34"/>
      <c r="AQ103" s="34"/>
      <c r="AR103" s="34"/>
      <c r="AS103" s="34"/>
      <c r="AT103" s="430"/>
      <c r="AU103" s="34"/>
      <c r="AV103" s="34"/>
      <c r="AW103" s="34"/>
      <c r="AX103" s="34"/>
      <c r="AY103" s="34"/>
      <c r="AZ103" s="34"/>
      <c r="BA103" s="34"/>
      <c r="BB103" s="34"/>
      <c r="BC103" s="34"/>
    </row>
    <row r="104" spans="30:55">
      <c r="AD104" s="34"/>
      <c r="AE104" s="34"/>
      <c r="AF104" s="34"/>
      <c r="AG104" s="34"/>
      <c r="AH104" s="34"/>
      <c r="AI104" s="34"/>
      <c r="AJ104" s="34"/>
      <c r="AK104" s="34"/>
      <c r="AL104" s="34"/>
      <c r="AM104" s="34"/>
      <c r="AN104" s="34"/>
      <c r="AO104" s="34"/>
      <c r="AP104" s="34"/>
      <c r="AQ104" s="34"/>
      <c r="AR104" s="34"/>
      <c r="AS104" s="34"/>
      <c r="AT104" s="430"/>
      <c r="AU104" s="34"/>
      <c r="AV104" s="34"/>
      <c r="AW104" s="34"/>
      <c r="AX104" s="34"/>
      <c r="AY104" s="34"/>
      <c r="AZ104" s="34"/>
      <c r="BA104" s="34"/>
      <c r="BB104" s="34"/>
      <c r="BC104" s="34"/>
    </row>
    <row r="105" spans="30:55">
      <c r="AD105" s="34"/>
      <c r="AE105" s="34"/>
      <c r="AF105" s="34"/>
      <c r="AG105" s="34"/>
      <c r="AH105" s="34"/>
      <c r="AI105" s="34"/>
      <c r="AJ105" s="34"/>
      <c r="AK105" s="34"/>
      <c r="AL105" s="34"/>
      <c r="AM105" s="34"/>
      <c r="AN105" s="34"/>
      <c r="AO105" s="34"/>
      <c r="AP105" s="34"/>
      <c r="AQ105" s="34"/>
      <c r="AR105" s="34"/>
      <c r="AS105" s="34"/>
      <c r="AT105" s="430"/>
      <c r="AU105" s="34"/>
      <c r="AV105" s="34"/>
      <c r="AW105" s="34"/>
      <c r="AX105" s="34"/>
      <c r="AY105" s="34"/>
      <c r="AZ105" s="34"/>
      <c r="BA105" s="34"/>
      <c r="BB105" s="34"/>
      <c r="BC105" s="34"/>
    </row>
    <row r="106" spans="30:55">
      <c r="AD106" s="34"/>
      <c r="AE106" s="34"/>
      <c r="AF106" s="34"/>
      <c r="AG106" s="34"/>
      <c r="AH106" s="34"/>
      <c r="AI106" s="34"/>
      <c r="AJ106" s="34"/>
      <c r="AK106" s="34"/>
      <c r="AL106" s="34"/>
      <c r="AM106" s="34"/>
      <c r="AN106" s="34"/>
      <c r="AO106" s="34"/>
      <c r="AP106" s="34"/>
      <c r="AQ106" s="34"/>
      <c r="AR106" s="34"/>
      <c r="AS106" s="34"/>
      <c r="AT106" s="430"/>
      <c r="AU106" s="34"/>
      <c r="AV106" s="34"/>
      <c r="AW106" s="34"/>
      <c r="AX106" s="34"/>
      <c r="AY106" s="34"/>
      <c r="AZ106" s="34"/>
      <c r="BA106" s="34"/>
      <c r="BB106" s="34"/>
      <c r="BC106" s="34"/>
    </row>
    <row r="107" spans="30:55">
      <c r="AD107" s="34"/>
      <c r="AE107" s="34"/>
      <c r="AF107" s="34"/>
      <c r="AG107" s="34"/>
      <c r="AH107" s="34"/>
      <c r="AI107" s="34"/>
      <c r="AJ107" s="34"/>
      <c r="AK107" s="34"/>
      <c r="AL107" s="34"/>
      <c r="AM107" s="34"/>
      <c r="AN107" s="34"/>
      <c r="AO107" s="34"/>
      <c r="AP107" s="34"/>
      <c r="AQ107" s="34"/>
      <c r="AR107" s="34"/>
      <c r="AS107" s="34"/>
      <c r="AT107" s="430"/>
      <c r="AU107" s="34"/>
      <c r="AV107" s="34"/>
      <c r="AW107" s="34"/>
      <c r="AX107" s="34"/>
      <c r="AY107" s="34"/>
      <c r="AZ107" s="34"/>
      <c r="BA107" s="34"/>
      <c r="BB107" s="34"/>
      <c r="BC107" s="34"/>
    </row>
    <row r="108" spans="30:55">
      <c r="AD108" s="34"/>
      <c r="AE108" s="34"/>
      <c r="AF108" s="34"/>
      <c r="AG108" s="34"/>
      <c r="AH108" s="34"/>
      <c r="AI108" s="34"/>
      <c r="AJ108" s="34"/>
      <c r="AK108" s="34"/>
      <c r="AL108" s="34"/>
      <c r="AM108" s="34"/>
      <c r="AN108" s="34"/>
      <c r="AO108" s="34"/>
      <c r="AP108" s="34"/>
      <c r="AQ108" s="34"/>
      <c r="AR108" s="34"/>
      <c r="AS108" s="34"/>
      <c r="AT108" s="430"/>
      <c r="AU108" s="34"/>
      <c r="AV108" s="34"/>
      <c r="AW108" s="34"/>
      <c r="AX108" s="34"/>
      <c r="AY108" s="34"/>
      <c r="AZ108" s="34"/>
      <c r="BA108" s="34"/>
      <c r="BB108" s="34"/>
      <c r="BC108" s="34"/>
    </row>
    <row r="109" spans="30:55">
      <c r="AD109" s="34"/>
      <c r="AE109" s="34"/>
      <c r="AF109" s="34"/>
      <c r="AG109" s="34"/>
      <c r="AH109" s="34"/>
      <c r="AI109" s="34"/>
      <c r="AJ109" s="34"/>
      <c r="AK109" s="34"/>
      <c r="AL109" s="34"/>
      <c r="AM109" s="34"/>
      <c r="AN109" s="34"/>
      <c r="AO109" s="34"/>
      <c r="AP109" s="34"/>
      <c r="AQ109" s="34"/>
      <c r="AR109" s="34"/>
      <c r="AS109" s="34"/>
      <c r="AT109" s="430"/>
      <c r="AU109" s="34"/>
      <c r="AV109" s="34"/>
      <c r="AW109" s="34"/>
      <c r="AX109" s="34"/>
      <c r="AY109" s="34"/>
      <c r="AZ109" s="34"/>
      <c r="BA109" s="34"/>
      <c r="BB109" s="34"/>
      <c r="BC109" s="34"/>
    </row>
    <row r="110" spans="30:55">
      <c r="AD110" s="34"/>
      <c r="AE110" s="34"/>
      <c r="AF110" s="34"/>
      <c r="AG110" s="34"/>
      <c r="AH110" s="34"/>
      <c r="AI110" s="34"/>
      <c r="AJ110" s="34"/>
      <c r="AK110" s="34"/>
      <c r="AL110" s="34"/>
      <c r="AM110" s="34"/>
      <c r="AN110" s="34"/>
      <c r="AO110" s="34"/>
      <c r="AP110" s="34"/>
      <c r="AQ110" s="34"/>
      <c r="AR110" s="34"/>
      <c r="AS110" s="34"/>
      <c r="AT110" s="430"/>
      <c r="AU110" s="34"/>
      <c r="AV110" s="34"/>
      <c r="AW110" s="34"/>
      <c r="AX110" s="34"/>
      <c r="AY110" s="34"/>
      <c r="AZ110" s="34"/>
      <c r="BA110" s="34"/>
      <c r="BB110" s="34"/>
      <c r="BC110" s="34"/>
    </row>
    <row r="111" spans="30:55">
      <c r="AD111" s="34"/>
      <c r="AE111" s="34"/>
      <c r="AF111" s="34"/>
      <c r="AG111" s="34"/>
      <c r="AH111" s="34"/>
      <c r="AI111" s="34"/>
      <c r="AJ111" s="34"/>
      <c r="AK111" s="34"/>
      <c r="AL111" s="34"/>
      <c r="AM111" s="34"/>
      <c r="AN111" s="34"/>
      <c r="AO111" s="34"/>
      <c r="AP111" s="34"/>
      <c r="AQ111" s="34"/>
      <c r="AR111" s="34"/>
      <c r="AS111" s="34"/>
      <c r="AT111" s="430"/>
      <c r="AU111" s="34"/>
      <c r="AV111" s="34"/>
      <c r="AW111" s="34"/>
      <c r="AX111" s="34"/>
      <c r="AY111" s="34"/>
      <c r="AZ111" s="34"/>
      <c r="BA111" s="34"/>
      <c r="BB111" s="34"/>
      <c r="BC111" s="34"/>
    </row>
    <row r="112" spans="30:55">
      <c r="AD112" s="34"/>
      <c r="AE112" s="34"/>
      <c r="AF112" s="34"/>
      <c r="AG112" s="34"/>
      <c r="AH112" s="34"/>
      <c r="AI112" s="34"/>
      <c r="AJ112" s="34"/>
      <c r="AK112" s="34"/>
      <c r="AL112" s="34"/>
      <c r="AM112" s="34"/>
      <c r="AN112" s="34"/>
      <c r="AO112" s="34"/>
      <c r="AP112" s="34"/>
      <c r="AQ112" s="34"/>
      <c r="AR112" s="34"/>
      <c r="AS112" s="34"/>
      <c r="AT112" s="430"/>
      <c r="AU112" s="34"/>
      <c r="AV112" s="34"/>
      <c r="AW112" s="34"/>
      <c r="AX112" s="34"/>
      <c r="AY112" s="34"/>
      <c r="AZ112" s="34"/>
      <c r="BA112" s="34"/>
      <c r="BB112" s="34"/>
      <c r="BC112" s="34"/>
    </row>
    <row r="113" spans="30:55">
      <c r="AD113" s="34"/>
      <c r="AE113" s="34"/>
      <c r="AF113" s="34"/>
      <c r="AG113" s="34"/>
      <c r="AH113" s="34"/>
      <c r="AI113" s="34"/>
      <c r="AJ113" s="34"/>
      <c r="AK113" s="34"/>
      <c r="AL113" s="34"/>
      <c r="AM113" s="34"/>
      <c r="AN113" s="34"/>
      <c r="AO113" s="34"/>
      <c r="AP113" s="34"/>
      <c r="AQ113" s="34"/>
      <c r="AR113" s="34"/>
      <c r="AS113" s="34"/>
      <c r="AT113" s="430"/>
      <c r="AU113" s="34"/>
      <c r="AV113" s="34"/>
      <c r="AW113" s="34"/>
      <c r="AX113" s="34"/>
      <c r="AY113" s="34"/>
      <c r="AZ113" s="34"/>
      <c r="BA113" s="34"/>
      <c r="BB113" s="34"/>
      <c r="BC113" s="34"/>
    </row>
  </sheetData>
  <sortState xmlns:xlrd2="http://schemas.microsoft.com/office/spreadsheetml/2017/richdata2" ref="B14:BD22">
    <sortCondition ref="B14:B22"/>
  </sortState>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BD30"/>
  <sheetViews>
    <sheetView workbookViewId="0">
      <pane xSplit="2" ySplit="4" topLeftCell="C5"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31" customWidth="1"/>
    <col min="47" max="50" width="5.6328125" style="35" customWidth="1"/>
    <col min="51" max="55" width="5.6328125" style="35" hidden="1" customWidth="1"/>
  </cols>
  <sheetData>
    <row r="1" spans="1:56" ht="9" customHeight="1" thickBot="1">
      <c r="A1" s="61">
        <v>1</v>
      </c>
      <c r="B1" s="32"/>
      <c r="AD1"/>
      <c r="AE1"/>
      <c r="AF1"/>
      <c r="AG1"/>
      <c r="AH1"/>
      <c r="AI1"/>
      <c r="AJ1"/>
      <c r="AK1"/>
      <c r="AL1"/>
      <c r="AM1"/>
      <c r="AN1"/>
      <c r="AO1"/>
      <c r="AP1"/>
      <c r="AQ1"/>
      <c r="AR1"/>
      <c r="AS1"/>
      <c r="AT1" s="274"/>
      <c r="AU1"/>
      <c r="AV1"/>
      <c r="AW1"/>
      <c r="AX1"/>
      <c r="AY1"/>
      <c r="AZ1"/>
      <c r="BA1"/>
      <c r="BB1"/>
      <c r="BC1"/>
    </row>
    <row r="2" spans="1:56" ht="16" thickTop="1">
      <c r="B2" s="565" t="s">
        <v>105</v>
      </c>
      <c r="C2" s="568" t="s">
        <v>61</v>
      </c>
      <c r="D2" s="569"/>
      <c r="E2" s="569"/>
      <c r="F2" s="569"/>
      <c r="G2" s="569"/>
      <c r="H2" s="569"/>
      <c r="I2" s="569"/>
      <c r="J2" s="569"/>
      <c r="K2" s="569"/>
      <c r="L2" s="569"/>
      <c r="M2" s="569"/>
      <c r="N2" s="569"/>
      <c r="O2" s="569"/>
      <c r="P2" s="569"/>
      <c r="Q2" s="569"/>
      <c r="R2" s="569"/>
      <c r="S2" s="569"/>
      <c r="T2" s="569"/>
      <c r="U2" s="569"/>
      <c r="V2" s="569"/>
      <c r="W2" s="569"/>
      <c r="X2" s="569"/>
      <c r="Y2" s="569"/>
      <c r="Z2" s="569"/>
      <c r="AA2" s="569"/>
      <c r="AB2" s="570"/>
      <c r="AC2" s="3"/>
      <c r="AD2" s="551" t="s">
        <v>80</v>
      </c>
      <c r="AE2" s="552"/>
      <c r="AF2" s="552"/>
      <c r="AG2" s="552"/>
      <c r="AH2" s="552"/>
      <c r="AI2" s="552"/>
      <c r="AJ2" s="552"/>
      <c r="AK2" s="552"/>
      <c r="AL2" s="552"/>
      <c r="AM2" s="552"/>
      <c r="AN2" s="552"/>
      <c r="AO2" s="552"/>
      <c r="AP2" s="552"/>
      <c r="AQ2" s="552"/>
      <c r="AR2" s="552"/>
      <c r="AS2" s="552"/>
      <c r="AT2" s="552"/>
      <c r="AU2" s="552"/>
      <c r="AV2" s="552"/>
      <c r="AW2" s="552"/>
      <c r="AX2" s="552"/>
      <c r="AY2" s="552"/>
      <c r="AZ2" s="552"/>
      <c r="BA2" s="552"/>
      <c r="BB2" s="552"/>
      <c r="BC2" s="553"/>
      <c r="BD2" s="259"/>
    </row>
    <row r="3" spans="1:56" ht="13" thickBot="1">
      <c r="B3" s="566"/>
      <c r="C3" s="571" t="s">
        <v>3</v>
      </c>
      <c r="D3" s="572"/>
      <c r="E3" s="572"/>
      <c r="F3" s="572"/>
      <c r="G3" s="572"/>
      <c r="H3" s="572"/>
      <c r="I3" s="572"/>
      <c r="J3" s="572"/>
      <c r="K3" s="572"/>
      <c r="L3" s="572"/>
      <c r="M3" s="572"/>
      <c r="N3" s="572"/>
      <c r="O3" s="572"/>
      <c r="P3" s="572"/>
      <c r="Q3" s="572"/>
      <c r="R3" s="572"/>
      <c r="S3" s="572"/>
      <c r="T3" s="572"/>
      <c r="U3" s="572"/>
      <c r="V3" s="572"/>
      <c r="W3" s="572"/>
      <c r="X3" s="572"/>
      <c r="Y3" s="572"/>
      <c r="Z3" s="572"/>
      <c r="AA3" s="572"/>
      <c r="AB3" s="573"/>
      <c r="AC3" s="4"/>
      <c r="AD3" s="545" t="s">
        <v>101</v>
      </c>
      <c r="AE3" s="546"/>
      <c r="AF3" s="546"/>
      <c r="AG3" s="546"/>
      <c r="AH3" s="546"/>
      <c r="AI3" s="546"/>
      <c r="AJ3" s="546"/>
      <c r="AK3" s="546"/>
      <c r="AL3" s="546"/>
      <c r="AM3" s="546"/>
      <c r="AN3" s="546"/>
      <c r="AO3" s="546"/>
      <c r="AP3" s="546"/>
      <c r="AQ3" s="546"/>
      <c r="AR3" s="546"/>
      <c r="AS3" s="546"/>
      <c r="AT3" s="546"/>
      <c r="AU3" s="546"/>
      <c r="AV3" s="546"/>
      <c r="AW3" s="546"/>
      <c r="AX3" s="546"/>
      <c r="AY3" s="546"/>
      <c r="AZ3" s="546"/>
      <c r="BA3" s="546"/>
      <c r="BB3" s="546"/>
      <c r="BC3" s="547"/>
      <c r="BD3" s="259"/>
    </row>
    <row r="4" spans="1:56" ht="20" customHeight="1" thickTop="1" thickBot="1">
      <c r="B4" s="567"/>
      <c r="C4" s="62">
        <v>2000</v>
      </c>
      <c r="D4" s="63">
        <v>2001</v>
      </c>
      <c r="E4" s="63">
        <v>2002</v>
      </c>
      <c r="F4" s="63">
        <v>2003</v>
      </c>
      <c r="G4" s="63">
        <v>2004</v>
      </c>
      <c r="H4" s="63">
        <v>2005</v>
      </c>
      <c r="I4" s="63">
        <v>2006</v>
      </c>
      <c r="J4" s="64">
        <v>2007</v>
      </c>
      <c r="K4" s="134">
        <f>1+J4</f>
        <v>2008</v>
      </c>
      <c r="L4" s="134">
        <f>1+K4</f>
        <v>2009</v>
      </c>
      <c r="M4" s="134">
        <f>1+L4</f>
        <v>2010</v>
      </c>
      <c r="N4" s="245">
        <f>1+M4</f>
        <v>2011</v>
      </c>
      <c r="O4" s="245">
        <f t="shared" ref="O4:AA4" si="0">1+N4</f>
        <v>2012</v>
      </c>
      <c r="P4" s="245">
        <f t="shared" si="0"/>
        <v>2013</v>
      </c>
      <c r="Q4" s="245">
        <f t="shared" si="0"/>
        <v>2014</v>
      </c>
      <c r="R4" s="245">
        <f t="shared" si="0"/>
        <v>2015</v>
      </c>
      <c r="S4" s="245">
        <f t="shared" si="0"/>
        <v>2016</v>
      </c>
      <c r="T4" s="245">
        <f t="shared" si="0"/>
        <v>2017</v>
      </c>
      <c r="U4" s="245">
        <f t="shared" si="0"/>
        <v>2018</v>
      </c>
      <c r="V4" s="245">
        <f t="shared" si="0"/>
        <v>2019</v>
      </c>
      <c r="W4" s="245">
        <f t="shared" si="0"/>
        <v>2020</v>
      </c>
      <c r="X4" s="245">
        <f t="shared" si="0"/>
        <v>2021</v>
      </c>
      <c r="Y4" s="245">
        <f t="shared" si="0"/>
        <v>2022</v>
      </c>
      <c r="Z4" s="245">
        <f t="shared" si="0"/>
        <v>2023</v>
      </c>
      <c r="AA4" s="245">
        <f t="shared" si="0"/>
        <v>2024</v>
      </c>
      <c r="AB4" s="66">
        <f>1+AA4</f>
        <v>2025</v>
      </c>
      <c r="AC4" s="65"/>
      <c r="AD4" s="133">
        <v>2000</v>
      </c>
      <c r="AE4" s="63">
        <f>1+AD4</f>
        <v>2001</v>
      </c>
      <c r="AF4" s="63">
        <f t="shared" ref="AF4:BC4" si="1">1+AE4</f>
        <v>2002</v>
      </c>
      <c r="AG4" s="63">
        <f t="shared" si="1"/>
        <v>2003</v>
      </c>
      <c r="AH4" s="63">
        <f t="shared" si="1"/>
        <v>2004</v>
      </c>
      <c r="AI4" s="63">
        <f t="shared" si="1"/>
        <v>2005</v>
      </c>
      <c r="AJ4" s="63">
        <f t="shared" si="1"/>
        <v>2006</v>
      </c>
      <c r="AK4" s="63">
        <f t="shared" si="1"/>
        <v>2007</v>
      </c>
      <c r="AL4" s="63">
        <f t="shared" si="1"/>
        <v>2008</v>
      </c>
      <c r="AM4" s="63">
        <f t="shared" si="1"/>
        <v>2009</v>
      </c>
      <c r="AN4" s="63">
        <f t="shared" si="1"/>
        <v>2010</v>
      </c>
      <c r="AO4" s="63">
        <f t="shared" si="1"/>
        <v>2011</v>
      </c>
      <c r="AP4" s="63">
        <f t="shared" si="1"/>
        <v>2012</v>
      </c>
      <c r="AQ4" s="63">
        <f t="shared" si="1"/>
        <v>2013</v>
      </c>
      <c r="AR4" s="63">
        <f t="shared" si="1"/>
        <v>2014</v>
      </c>
      <c r="AS4" s="63">
        <f t="shared" si="1"/>
        <v>2015</v>
      </c>
      <c r="AT4" s="63">
        <f t="shared" si="1"/>
        <v>2016</v>
      </c>
      <c r="AU4" s="63">
        <f t="shared" si="1"/>
        <v>2017</v>
      </c>
      <c r="AV4" s="63">
        <f t="shared" si="1"/>
        <v>2018</v>
      </c>
      <c r="AW4" s="63">
        <f t="shared" si="1"/>
        <v>2019</v>
      </c>
      <c r="AX4" s="63">
        <f t="shared" si="1"/>
        <v>2020</v>
      </c>
      <c r="AY4" s="63">
        <f t="shared" si="1"/>
        <v>2021</v>
      </c>
      <c r="AZ4" s="63">
        <f t="shared" si="1"/>
        <v>2022</v>
      </c>
      <c r="BA4" s="63">
        <f t="shared" si="1"/>
        <v>2023</v>
      </c>
      <c r="BB4" s="63">
        <f t="shared" si="1"/>
        <v>2024</v>
      </c>
      <c r="BC4" s="263">
        <f t="shared" si="1"/>
        <v>2025</v>
      </c>
      <c r="BD4" s="259"/>
    </row>
    <row r="5" spans="1:56" ht="20" customHeight="1" thickTop="1" thickBot="1">
      <c r="B5" s="30" t="s">
        <v>14</v>
      </c>
      <c r="C5" s="158">
        <f>1/$A$1*[1]TimberSectorMinusCoreVPAExp!$B$263</f>
        <v>1.1696081016800002</v>
      </c>
      <c r="D5" s="159">
        <f>1/$A$1*[1]TimberSectorMinusCoreVPAExp!$C$263</f>
        <v>1.1992949278199994</v>
      </c>
      <c r="E5" s="159">
        <f>1/$A$1*[1]TimberSectorMinusCoreVPAExp!$D$263</f>
        <v>1.2737155877399997</v>
      </c>
      <c r="F5" s="159">
        <f>1/$A$1*[1]TimberSectorMinusCoreVPAExp!$E$263</f>
        <v>1.2330127237700241</v>
      </c>
      <c r="G5" s="159">
        <f>1/$A$1*[1]TimberSectorMinusCoreVPAExp!$F$263</f>
        <v>1.6971318915400002</v>
      </c>
      <c r="H5" s="159">
        <f>1/$A$1*[1]TimberSectorMinusCoreVPAExp!$G$263</f>
        <v>1.6561502091599993</v>
      </c>
      <c r="I5" s="159">
        <f>1/$A$1*[1]TimberSectorMinusCoreVPAExp!$H$263</f>
        <v>1.7874572440399992</v>
      </c>
      <c r="J5" s="160">
        <f>1/$A$1*[1]TimberSectorMinusCoreVPAExp!$I$263</f>
        <v>1.8671382300399992</v>
      </c>
      <c r="K5" s="160">
        <f>1/$A$1*[1]TimberSectorMinusCoreVPAExp!$J$263</f>
        <v>1.7842812560799997</v>
      </c>
      <c r="L5" s="160">
        <f>1/$A$1*[1]TimberSectorMinusCoreVPAExp!K$263</f>
        <v>1.1663587317800006</v>
      </c>
      <c r="M5" s="159">
        <f>1/$A$1*[1]TimberSectorMinusCoreVPAExp!L$263</f>
        <v>1.3051839751800005</v>
      </c>
      <c r="N5" s="159">
        <f>1/$A$1*[1]TimberSectorMinusCoreVPAExp!M$263</f>
        <v>1.4718299822200007</v>
      </c>
      <c r="O5" s="159">
        <f>1/$A$1*[1]TimberSectorMinusCoreVPAExp!N$263</f>
        <v>1.5808264958399987</v>
      </c>
      <c r="P5" s="159">
        <f>1/$A$1*[1]TimberSectorMinusCoreVPAExp!O$263</f>
        <v>1.9150421829799997</v>
      </c>
      <c r="Q5" s="159">
        <f>1/$A$1*[1]TimberSectorMinusCoreVPAExp!P$263</f>
        <v>2.3827875976199975</v>
      </c>
      <c r="R5" s="159">
        <f>1/$A$1*[1]TimberSectorMinusCoreVPAExp!Q$263</f>
        <v>2.9662644795399982</v>
      </c>
      <c r="S5" s="159">
        <f>1/$A$1*[1]TimberSectorMinusCoreVPAExp!R$263</f>
        <v>4.3320099843600017</v>
      </c>
      <c r="T5" s="159">
        <f>1/$A$1*[1]TimberSectorMinusCoreVPAExp!S$263</f>
        <v>5.1786489149399983</v>
      </c>
      <c r="U5" s="159">
        <f>1/$A$1*[1]TimberSectorMinusCoreVPAExp!T$263</f>
        <v>5.4404500565599987</v>
      </c>
      <c r="V5" s="159">
        <f>1/$A$1*[1]TimberSectorMinusCoreVPAExp!U$263</f>
        <v>5.6364369050199983</v>
      </c>
      <c r="W5" s="159">
        <f>1/$A$1*[1]TimberSectorMinusCoreVPAExp!V$263</f>
        <v>6.0309225212400008</v>
      </c>
      <c r="X5" s="159">
        <f>1/$A$1*[1]TimberSectorMinusCoreVPAExp!W$263</f>
        <v>0</v>
      </c>
      <c r="Y5" s="159">
        <f>1/$A$1*[1]TimberSectorMinusCoreVPAExp!X$263</f>
        <v>0</v>
      </c>
      <c r="Z5" s="159">
        <f>1/$A$1*[1]TimberSectorMinusCoreVPAExp!Y$263</f>
        <v>0</v>
      </c>
      <c r="AA5" s="159">
        <f>1/$A$1*[1]TimberSectorMinusCoreVPAExp!Z$263</f>
        <v>0</v>
      </c>
      <c r="AB5" s="161">
        <f>1/$A$1*[1]TimberSectorMinusCoreVPAExp!AA$263</f>
        <v>0</v>
      </c>
      <c r="AC5" s="19"/>
      <c r="AD5" s="60">
        <f>1/1000*[1]TimberSectorMinusCoreVPAExp!AB$263</f>
        <v>0.18153789999999995</v>
      </c>
      <c r="AE5" s="56">
        <f>1/1000*[1]TimberSectorMinusCoreVPAExp!AC$263</f>
        <v>0.19595559999999995</v>
      </c>
      <c r="AF5" s="56">
        <f>1/1000*[1]TimberSectorMinusCoreVPAExp!AD$263</f>
        <v>0.21229819999999996</v>
      </c>
      <c r="AG5" s="56">
        <f>1/1000*[1]TimberSectorMinusCoreVPAExp!AE$263</f>
        <v>0.27501530000000007</v>
      </c>
      <c r="AH5" s="56">
        <f>1/1000*[1]TimberSectorMinusCoreVPAExp!AF$263</f>
        <v>0.35896790000000001</v>
      </c>
      <c r="AI5" s="56">
        <f>1/1000*[1]TimberSectorMinusCoreVPAExp!AG$263</f>
        <v>0.35703419999999991</v>
      </c>
      <c r="AJ5" s="56">
        <f>1/1000*[1]TimberSectorMinusCoreVPAExp!AH$263</f>
        <v>0.4143852999999999</v>
      </c>
      <c r="AK5" s="56">
        <f>1/1000*[1]TimberSectorMinusCoreVPAExp!AI$263</f>
        <v>0.54388249999999994</v>
      </c>
      <c r="AL5" s="56">
        <f>1/1000*[1]TimberSectorMinusCoreVPAExp!AJ$263</f>
        <v>0.61936550000000012</v>
      </c>
      <c r="AM5" s="56">
        <f>1/1000*[1]TimberSectorMinusCoreVPAExp!AK$263</f>
        <v>0.3401585000000002</v>
      </c>
      <c r="AN5" s="56">
        <f>1/1000*[1]TimberSectorMinusCoreVPAExp!AL$263</f>
        <v>0.40920340000000005</v>
      </c>
      <c r="AO5" s="56">
        <f>1/1000*[1]TimberSectorMinusCoreVPAExp!AM$263</f>
        <v>0.49628349999999988</v>
      </c>
      <c r="AP5" s="56">
        <f>1/1000*[1]TimberSectorMinusCoreVPAExp!AN$263</f>
        <v>0.56210689999999996</v>
      </c>
      <c r="AQ5" s="56">
        <f>1/1000*[1]TimberSectorMinusCoreVPAExp!AO$263</f>
        <v>0.67928380000000022</v>
      </c>
      <c r="AR5" s="56">
        <f>1/1000*[1]TimberSectorMinusCoreVPAExp!AP$263</f>
        <v>0.71678500000000001</v>
      </c>
      <c r="AS5" s="56">
        <f>1/1000*[1]TimberSectorMinusCoreVPAExp!AQ$263</f>
        <v>0.59317199999999992</v>
      </c>
      <c r="AT5" s="56">
        <f>1/1000*[1]TimberSectorMinusCoreVPAExp!AR$263</f>
        <v>0.68606639999999997</v>
      </c>
      <c r="AU5" s="56">
        <f>1/1000*[1]TimberSectorMinusCoreVPAExp!AS$263</f>
        <v>0.91313719999999987</v>
      </c>
      <c r="AV5" s="56">
        <f>1/1000*[1]TimberSectorMinusCoreVPAExp!AT$263</f>
        <v>1.0484500999999995</v>
      </c>
      <c r="AW5" s="56">
        <f>1/1000*[1]TimberSectorMinusCoreVPAExp!AU$263</f>
        <v>1.0220625999999997</v>
      </c>
      <c r="AX5" s="56">
        <f>1/1000*[1]TimberSectorMinusCoreVPAExp!AV$263</f>
        <v>1.0925155</v>
      </c>
      <c r="AY5" s="56">
        <f>1/1000*[1]TimberSectorMinusCoreVPAExp!AW$263</f>
        <v>0</v>
      </c>
      <c r="AZ5" s="56">
        <f>1/1000*[1]TimberSectorMinusCoreVPAExp!AX$263</f>
        <v>0</v>
      </c>
      <c r="BA5" s="56">
        <f>1/1000*[1]TimberSectorMinusCoreVPAExp!AY$263</f>
        <v>0</v>
      </c>
      <c r="BB5" s="56">
        <f>1/1000*[1]TimberSectorMinusCoreVPAExp!AZ$263</f>
        <v>0</v>
      </c>
      <c r="BC5" s="199">
        <f>1/1000*[1]TimberSectorMinusCoreVPAExp!BA$263</f>
        <v>0</v>
      </c>
      <c r="BD5" s="259"/>
    </row>
    <row r="6" spans="1:56" s="284" customFormat="1" ht="17.149999999999999" customHeight="1" thickTop="1">
      <c r="B6" s="444" t="s">
        <v>92</v>
      </c>
      <c r="C6" s="384">
        <f>1/$A$1*[1]TimberSectorMinusCoreVPAExp!$B$266</f>
        <v>5.6362499200000001E-3</v>
      </c>
      <c r="D6" s="79">
        <f>1/$A$1*[1]TimberSectorMinusCoreVPAExp!$C$266</f>
        <v>1.924562388E-2</v>
      </c>
      <c r="E6" s="79">
        <f>1/$A$1*[1]TimberSectorMinusCoreVPAExp!$D$266</f>
        <v>5.4109157200000002E-3</v>
      </c>
      <c r="F6" s="79">
        <f>1/$A$1*[1]TimberSectorMinusCoreVPAExp!$E$266</f>
        <v>1.3802632200000001E-3</v>
      </c>
      <c r="G6" s="79">
        <f>1/$A$1*[1]TimberSectorMinusCoreVPAExp!$F$266</f>
        <v>6.7318564599999995E-3</v>
      </c>
      <c r="H6" s="79">
        <f>1/$A$1*[1]TimberSectorMinusCoreVPAExp!$G$266</f>
        <v>1.056093822E-2</v>
      </c>
      <c r="I6" s="79">
        <f>1/$A$1*[1]TimberSectorMinusCoreVPAExp!$H$266</f>
        <v>1.4037716E-3</v>
      </c>
      <c r="J6" s="385">
        <f>1/$A$1*[1]TimberSectorMinusCoreVPAExp!$I$266</f>
        <v>6.104321999999998E-5</v>
      </c>
      <c r="K6" s="385">
        <f>1/$A$1*[1]TimberSectorMinusCoreVPAExp!$J$266</f>
        <v>4.5248000000000003E-6</v>
      </c>
      <c r="L6" s="385">
        <f>1/$A$1*[1]TimberSectorMinusCoreVPAExp!K$266</f>
        <v>1.5618777999999999E-4</v>
      </c>
      <c r="M6" s="79">
        <f>1/$A$1*[1]TimberSectorMinusCoreVPAExp!L$266</f>
        <v>3.7696385999999999E-4</v>
      </c>
      <c r="N6" s="79">
        <f>1/$A$1*[1]TimberSectorMinusCoreVPAExp!M$266</f>
        <v>1.457253E-4</v>
      </c>
      <c r="O6" s="79">
        <f>1/$A$1*[1]TimberSectorMinusCoreVPAExp!N$266</f>
        <v>1.4520345E-3</v>
      </c>
      <c r="P6" s="79">
        <f>1/$A$1*[1]TimberSectorMinusCoreVPAExp!O$266</f>
        <v>1.8538911999999997E-3</v>
      </c>
      <c r="Q6" s="79">
        <f>1/$A$1*[1]TimberSectorMinusCoreVPAExp!P$266</f>
        <v>2.5615290400000002E-3</v>
      </c>
      <c r="R6" s="79">
        <f>1/$A$1*[1]TimberSectorMinusCoreVPAExp!Q$266</f>
        <v>1.0090810799999999E-3</v>
      </c>
      <c r="S6" s="79">
        <f>1/$A$1*[1]TimberSectorMinusCoreVPAExp!R$266</f>
        <v>6.9520709999999991E-4</v>
      </c>
      <c r="T6" s="79">
        <f>1/$A$1*[1]TimberSectorMinusCoreVPAExp!S$266</f>
        <v>2.1050540000000003E-3</v>
      </c>
      <c r="U6" s="79">
        <f>1/$A$1*[1]TimberSectorMinusCoreVPAExp!T$266</f>
        <v>1.4698026000000005E-3</v>
      </c>
      <c r="V6" s="79">
        <f>1/$A$1*[1]TimberSectorMinusCoreVPAExp!U$266</f>
        <v>2.0421393999999994E-3</v>
      </c>
      <c r="W6" s="79">
        <f>1/$A$1*[1]TimberSectorMinusCoreVPAExp!V$266</f>
        <v>1.8696771799999999E-3</v>
      </c>
      <c r="X6" s="79">
        <f>1/$A$1*[1]TimberSectorMinusCoreVPAExp!W$266</f>
        <v>0</v>
      </c>
      <c r="Y6" s="79">
        <f>1/$A$1*[1]TimberSectorMinusCoreVPAExp!X$266</f>
        <v>0</v>
      </c>
      <c r="Z6" s="79">
        <f>1/$A$1*[1]TimberSectorMinusCoreVPAExp!Y$266</f>
        <v>0</v>
      </c>
      <c r="AA6" s="79">
        <f>1/$A$1*[1]TimberSectorMinusCoreVPAExp!Z$266</f>
        <v>0</v>
      </c>
      <c r="AB6" s="257">
        <f>1/$A$1*[1]TimberSectorMinusCoreVPAExp!AA$266</f>
        <v>0</v>
      </c>
      <c r="AC6" s="169"/>
      <c r="AD6" s="80">
        <f>1/1000*[1]TimberSectorMinusCoreVPAExp!AB$266</f>
        <v>3.502E-4</v>
      </c>
      <c r="AE6" s="79">
        <f>1/1000*[1]TimberSectorMinusCoreVPAExp!AC$266</f>
        <v>1.2105999999999998E-3</v>
      </c>
      <c r="AF6" s="79">
        <f>1/1000*[1]TimberSectorMinusCoreVPAExp!AD$266</f>
        <v>3.2479999999999998E-4</v>
      </c>
      <c r="AG6" s="79">
        <f>1/1000*[1]TimberSectorMinusCoreVPAExp!AE$266</f>
        <v>2.3839999999999999E-4</v>
      </c>
      <c r="AH6" s="79">
        <f>1/1000*[1]TimberSectorMinusCoreVPAExp!AF$266</f>
        <v>5.2479999999999996E-4</v>
      </c>
      <c r="AI6" s="79">
        <f>1/1000*[1]TimberSectorMinusCoreVPAExp!AG$266</f>
        <v>9.3260000000000001E-4</v>
      </c>
      <c r="AJ6" s="79">
        <f>1/1000*[1]TimberSectorMinusCoreVPAExp!AH$266</f>
        <v>1.7039999999999999E-4</v>
      </c>
      <c r="AK6" s="79">
        <f>1/1000*[1]TimberSectorMinusCoreVPAExp!AI$266</f>
        <v>1.45E-5</v>
      </c>
      <c r="AL6" s="79">
        <f>1/1000*[1]TimberSectorMinusCoreVPAExp!AJ$266</f>
        <v>1.7E-6</v>
      </c>
      <c r="AM6" s="79">
        <f>1/1000*[1]TimberSectorMinusCoreVPAExp!AK$266</f>
        <v>1.4190000000000001E-4</v>
      </c>
      <c r="AN6" s="79">
        <f>1/1000*[1]TimberSectorMinusCoreVPAExp!AL$266</f>
        <v>2.4790000000000001E-4</v>
      </c>
      <c r="AO6" s="79">
        <f>1/1000*[1]TimberSectorMinusCoreVPAExp!AM$266</f>
        <v>8.4900000000000004E-5</v>
      </c>
      <c r="AP6" s="79">
        <f>1/1000*[1]TimberSectorMinusCoreVPAExp!AN$266</f>
        <v>1.2028000000000002E-3</v>
      </c>
      <c r="AQ6" s="79">
        <f>1/1000*[1]TimberSectorMinusCoreVPAExp!AO$266</f>
        <v>1.2673000000000001E-3</v>
      </c>
      <c r="AR6" s="79">
        <f>1/1000*[1]TimberSectorMinusCoreVPAExp!AP$266</f>
        <v>1.6766999999999999E-3</v>
      </c>
      <c r="AS6" s="79">
        <f>1/1000*[1]TimberSectorMinusCoreVPAExp!AQ$266</f>
        <v>6.8579999999999997E-4</v>
      </c>
      <c r="AT6" s="79">
        <f>1/1000*[1]TimberSectorMinusCoreVPAExp!AR$266</f>
        <v>3.1509999999999996E-4</v>
      </c>
      <c r="AU6" s="79">
        <f>1/1000*[1]TimberSectorMinusCoreVPAExp!AS$266</f>
        <v>6.9749999999999988E-4</v>
      </c>
      <c r="AV6" s="79">
        <f>1/1000*[1]TimberSectorMinusCoreVPAExp!AT$266</f>
        <v>5.8690000000000001E-4</v>
      </c>
      <c r="AW6" s="79">
        <f>1/1000*[1]TimberSectorMinusCoreVPAExp!AU$266</f>
        <v>8.992999999999999E-4</v>
      </c>
      <c r="AX6" s="79">
        <f>1/1000*[1]TimberSectorMinusCoreVPAExp!AV$266</f>
        <v>9.3839999999999993E-4</v>
      </c>
      <c r="AY6" s="79">
        <f>1/1000*[1]TimberSectorMinusCoreVPAExp!AW$266</f>
        <v>0</v>
      </c>
      <c r="AZ6" s="79">
        <f>1/1000*[1]TimberSectorMinusCoreVPAExp!AX$266</f>
        <v>0</v>
      </c>
      <c r="BA6" s="79">
        <f>1/1000*[1]TimberSectorMinusCoreVPAExp!AY$266</f>
        <v>0</v>
      </c>
      <c r="BB6" s="79">
        <f>1/1000*[1]TimberSectorMinusCoreVPAExp!AZ$266</f>
        <v>0</v>
      </c>
      <c r="BC6" s="257">
        <f>1/1000*[1]TimberSectorMinusCoreVPAExp!BA$266</f>
        <v>0</v>
      </c>
      <c r="BD6" s="293"/>
    </row>
    <row r="7" spans="1:56" ht="17.149999999999999" customHeight="1">
      <c r="B7" s="21" t="s">
        <v>95</v>
      </c>
      <c r="C7" s="74">
        <f>1/$A$1*[1]TimberSectorMinusCoreVPAExp!$B$268</f>
        <v>2.2869555799999988E-3</v>
      </c>
      <c r="D7" s="75">
        <f>1/$A$1*[1]TimberSectorMinusCoreVPAExp!$C$268</f>
        <v>5.568395139999998E-3</v>
      </c>
      <c r="E7" s="75">
        <f>1/$A$1*[1]TimberSectorMinusCoreVPAExp!$D$268</f>
        <v>6.8738500599999988E-3</v>
      </c>
      <c r="F7" s="75">
        <f>1/$A$1*[1]TimberSectorMinusCoreVPAExp!$E$268</f>
        <v>9.6928761999999914E-4</v>
      </c>
      <c r="G7" s="75">
        <f>1/$A$1*[1]TimberSectorMinusCoreVPAExp!$F$268</f>
        <v>6.0204877600000088E-3</v>
      </c>
      <c r="H7" s="75">
        <f>1/$A$1*[1]TimberSectorMinusCoreVPAExp!$G$268</f>
        <v>6.5387047600000119E-3</v>
      </c>
      <c r="I7" s="75">
        <f>1/$A$1*[1]TimberSectorMinusCoreVPAExp!$H$268</f>
        <v>6.2482344399999983E-3</v>
      </c>
      <c r="J7" s="76">
        <f>1/$A$1*[1]TimberSectorMinusCoreVPAExp!$I$268</f>
        <v>5.7099688800000018E-3</v>
      </c>
      <c r="K7" s="76">
        <f>1/$A$1*[1]TimberSectorMinusCoreVPAExp!$J$268</f>
        <v>3.8193232E-3</v>
      </c>
      <c r="L7" s="76">
        <f>1/$A$1*[1]TimberSectorMinusCoreVPAExp!K$268</f>
        <v>2.9626811200000004E-3</v>
      </c>
      <c r="M7" s="75">
        <f>1/$A$1*[1]TimberSectorMinusCoreVPAExp!L$268</f>
        <v>2.37407646E-3</v>
      </c>
      <c r="N7" s="75">
        <f>1/$A$1*[1]TimberSectorMinusCoreVPAExp!M$268</f>
        <v>1.7200786399999999E-3</v>
      </c>
      <c r="O7" s="75">
        <f>1/$A$1*[1]TimberSectorMinusCoreVPAExp!N$268</f>
        <v>1.8818080400000003E-3</v>
      </c>
      <c r="P7" s="75">
        <f>1/$A$1*[1]TimberSectorMinusCoreVPAExp!O$268</f>
        <v>1.4122392200000009E-3</v>
      </c>
      <c r="Q7" s="75">
        <f>1/$A$1*[1]TimberSectorMinusCoreVPAExp!P$268</f>
        <v>2.0582793000000011E-3</v>
      </c>
      <c r="R7" s="75">
        <f>1/$A$1*[1]TimberSectorMinusCoreVPAExp!Q$268</f>
        <v>3.5624293599999992E-3</v>
      </c>
      <c r="S7" s="75">
        <f>1/$A$1*[1]TimberSectorMinusCoreVPAExp!R$268</f>
        <v>8.0403440599999976E-3</v>
      </c>
      <c r="T7" s="75">
        <f>1/$A$1*[1]TimberSectorMinusCoreVPAExp!S$268</f>
        <v>6.6825028200000009E-3</v>
      </c>
      <c r="U7" s="75">
        <f>1/$A$1*[1]TimberSectorMinusCoreVPAExp!T$268</f>
        <v>6.9513669400000002E-3</v>
      </c>
      <c r="V7" s="75">
        <f>1/$A$1*[1]TimberSectorMinusCoreVPAExp!U$268</f>
        <v>1.353600514E-2</v>
      </c>
      <c r="W7" s="75">
        <f>1/$A$1*[1]TimberSectorMinusCoreVPAExp!V$268</f>
        <v>1.2432391019999997E-2</v>
      </c>
      <c r="X7" s="75">
        <f>1/$A$1*[1]TimberSectorMinusCoreVPAExp!W$268</f>
        <v>0</v>
      </c>
      <c r="Y7" s="75">
        <f>1/$A$1*[1]TimberSectorMinusCoreVPAExp!X$268</f>
        <v>0</v>
      </c>
      <c r="Z7" s="75">
        <f>1/$A$1*[1]TimberSectorMinusCoreVPAExp!Y$268</f>
        <v>0</v>
      </c>
      <c r="AA7" s="75">
        <f>1/$A$1*[1]TimberSectorMinusCoreVPAExp!Z$268</f>
        <v>0</v>
      </c>
      <c r="AB7" s="77">
        <f>1/$A$1*[1]TimberSectorMinusCoreVPAExp!AA$268</f>
        <v>0</v>
      </c>
      <c r="AC7" s="4"/>
      <c r="AD7" s="171">
        <f>1/1000*[1]TimberSectorMinusCoreVPAExp!AB$268</f>
        <v>9.2049999999999999E-4</v>
      </c>
      <c r="AE7" s="75">
        <f>1/1000*[1]TimberSectorMinusCoreVPAExp!AC$268</f>
        <v>1.5030999999999998E-3</v>
      </c>
      <c r="AF7" s="75">
        <f>1/1000*[1]TimberSectorMinusCoreVPAExp!AD$268</f>
        <v>2.3785999999999998E-3</v>
      </c>
      <c r="AG7" s="75">
        <f>1/1000*[1]TimberSectorMinusCoreVPAExp!AE$268</f>
        <v>2.8246E-3</v>
      </c>
      <c r="AH7" s="75">
        <f>1/1000*[1]TimberSectorMinusCoreVPAExp!AF$268</f>
        <v>3.3650999999999998E-3</v>
      </c>
      <c r="AI7" s="75">
        <f>1/1000*[1]TimberSectorMinusCoreVPAExp!AG$268</f>
        <v>4.833399999999999E-3</v>
      </c>
      <c r="AJ7" s="75">
        <f>1/1000*[1]TimberSectorMinusCoreVPAExp!AH$268</f>
        <v>4.5583000000000004E-3</v>
      </c>
      <c r="AK7" s="75">
        <f>1/1000*[1]TimberSectorMinusCoreVPAExp!AI$268</f>
        <v>4.6835999999999996E-3</v>
      </c>
      <c r="AL7" s="75">
        <f>1/1000*[1]TimberSectorMinusCoreVPAExp!AJ$268</f>
        <v>3.6410000000000001E-3</v>
      </c>
      <c r="AM7" s="75">
        <f>1/1000*[1]TimberSectorMinusCoreVPAExp!AK$268</f>
        <v>2.7472000000000004E-3</v>
      </c>
      <c r="AN7" s="75">
        <f>1/1000*[1]TimberSectorMinusCoreVPAExp!AL$268</f>
        <v>2.1082000000000002E-3</v>
      </c>
      <c r="AO7" s="75">
        <f>1/1000*[1]TimberSectorMinusCoreVPAExp!AM$268</f>
        <v>1.6359000000000002E-3</v>
      </c>
      <c r="AP7" s="75">
        <f>1/1000*[1]TimberSectorMinusCoreVPAExp!AN$268</f>
        <v>1.6410000000000001E-3</v>
      </c>
      <c r="AQ7" s="75">
        <f>1/1000*[1]TimberSectorMinusCoreVPAExp!AO$268</f>
        <v>1.2961000000000001E-3</v>
      </c>
      <c r="AR7" s="75">
        <f>1/1000*[1]TimberSectorMinusCoreVPAExp!AP$268</f>
        <v>1.9864000000000001E-3</v>
      </c>
      <c r="AS7" s="75">
        <f>1/1000*[1]TimberSectorMinusCoreVPAExp!AQ$268</f>
        <v>3.2970999999999999E-3</v>
      </c>
      <c r="AT7" s="75">
        <f>1/1000*[1]TimberSectorMinusCoreVPAExp!AR$268</f>
        <v>4.3306000000000004E-3</v>
      </c>
      <c r="AU7" s="75">
        <f>1/1000*[1]TimberSectorMinusCoreVPAExp!AS$268</f>
        <v>3.8347999999999998E-3</v>
      </c>
      <c r="AV7" s="75">
        <f>1/1000*[1]TimberSectorMinusCoreVPAExp!AT$268</f>
        <v>4.9340999999999994E-3</v>
      </c>
      <c r="AW7" s="75">
        <f>1/1000*[1]TimberSectorMinusCoreVPAExp!AU$268</f>
        <v>7.3870000000000003E-3</v>
      </c>
      <c r="AX7" s="75">
        <f>1/1000*[1]TimberSectorMinusCoreVPAExp!AV$268</f>
        <v>7.2700999999999998E-3</v>
      </c>
      <c r="AY7" s="75">
        <f>1/1000*[1]TimberSectorMinusCoreVPAExp!AW$268</f>
        <v>0</v>
      </c>
      <c r="AZ7" s="75">
        <f>1/1000*[1]TimberSectorMinusCoreVPAExp!AX$268</f>
        <v>0</v>
      </c>
      <c r="BA7" s="75">
        <f>1/1000*[1]TimberSectorMinusCoreVPAExp!AY$268</f>
        <v>0</v>
      </c>
      <c r="BB7" s="75">
        <f>1/1000*[1]TimberSectorMinusCoreVPAExp!AZ$268</f>
        <v>0</v>
      </c>
      <c r="BC7" s="77">
        <f>1/1000*[1]TimberSectorMinusCoreVPAExp!BA$268</f>
        <v>0</v>
      </c>
      <c r="BD7" s="259"/>
    </row>
    <row r="8" spans="1:56" ht="17.149999999999999" customHeight="1">
      <c r="B8" s="136" t="s">
        <v>90</v>
      </c>
      <c r="C8" s="137">
        <f>1/$A$1*[1]TimberSectorMinusCoreVPAExp!$B$269</f>
        <v>0</v>
      </c>
      <c r="D8" s="138">
        <f>1/$A$1*[1]TimberSectorMinusCoreVPAExp!$C$269</f>
        <v>4.305E-7</v>
      </c>
      <c r="E8" s="138">
        <f>1/$A$1*[1]TimberSectorMinusCoreVPAExp!$D$269</f>
        <v>3.3074243999999995E-4</v>
      </c>
      <c r="F8" s="138">
        <f>1/$A$1*[1]TimberSectorMinusCoreVPAExp!$E$269</f>
        <v>3.5280000000000001E-5</v>
      </c>
      <c r="G8" s="138">
        <f>1/$A$1*[1]TimberSectorMinusCoreVPAExp!$F$269</f>
        <v>0</v>
      </c>
      <c r="H8" s="138">
        <f>1/$A$1*[1]TimberSectorMinusCoreVPAExp!$G$269</f>
        <v>0</v>
      </c>
      <c r="I8" s="138">
        <f>1/$A$1*[1]TimberSectorMinusCoreVPAExp!$H$269</f>
        <v>3.2759999999999996E-6</v>
      </c>
      <c r="J8" s="139">
        <f>1/$A$1*[1]TimberSectorMinusCoreVPAExp!$I$269</f>
        <v>1.2154799999999998E-4</v>
      </c>
      <c r="K8" s="139">
        <f>1/$A$1*[1]TimberSectorMinusCoreVPAExp!$J$269</f>
        <v>2.4007200000000003E-5</v>
      </c>
      <c r="L8" s="139">
        <f>1/$A$1*[1]TimberSectorMinusCoreVPAExp!K$269</f>
        <v>1.6127999999999999E-5</v>
      </c>
      <c r="M8" s="138">
        <f>1/$A$1*[1]TimberSectorMinusCoreVPAExp!L$269</f>
        <v>4.9350000000000007E-5</v>
      </c>
      <c r="N8" s="138">
        <f>1/$A$1*[1]TimberSectorMinusCoreVPAExp!M$269</f>
        <v>1.008805E-4</v>
      </c>
      <c r="O8" s="138">
        <f>1/$A$1*[1]TimberSectorMinusCoreVPAExp!N$269</f>
        <v>1.2179999999999999E-5</v>
      </c>
      <c r="P8" s="138">
        <f>1/$A$1*[1]TimberSectorMinusCoreVPAExp!O$269</f>
        <v>7.8539999999999997E-6</v>
      </c>
      <c r="Q8" s="138">
        <f>1/$A$1*[1]TimberSectorMinusCoreVPAExp!P$269</f>
        <v>3.5349999999999998E-7</v>
      </c>
      <c r="R8" s="138">
        <f>1/$A$1*[1]TimberSectorMinusCoreVPAExp!Q$269</f>
        <v>0</v>
      </c>
      <c r="S8" s="138">
        <f>1/$A$1*[1]TimberSectorMinusCoreVPAExp!R$269</f>
        <v>6.3588545999999999E-4</v>
      </c>
      <c r="T8" s="138">
        <f>1/$A$1*[1]TimberSectorMinusCoreVPAExp!S$269</f>
        <v>3.7740611999999995E-4</v>
      </c>
      <c r="U8" s="138">
        <f>1/$A$1*[1]TimberSectorMinusCoreVPAExp!T$269</f>
        <v>1.3614999999999998E-4</v>
      </c>
      <c r="V8" s="138">
        <f>1/$A$1*[1]TimberSectorMinusCoreVPAExp!U$269</f>
        <v>3.6321123999999997E-4</v>
      </c>
      <c r="W8" s="138">
        <f>1/$A$1*[1]TimberSectorMinusCoreVPAExp!V$269</f>
        <v>3.6935415999999997E-4</v>
      </c>
      <c r="X8" s="138">
        <f>1/$A$1*[1]TimberSectorMinusCoreVPAExp!W$269</f>
        <v>0</v>
      </c>
      <c r="Y8" s="138">
        <f>1/$A$1*[1]TimberSectorMinusCoreVPAExp!X$269</f>
        <v>0</v>
      </c>
      <c r="Z8" s="138">
        <f>1/$A$1*[1]TimberSectorMinusCoreVPAExp!Y$269</f>
        <v>0</v>
      </c>
      <c r="AA8" s="138">
        <f>1/$A$1*[1]TimberSectorMinusCoreVPAExp!Z$269</f>
        <v>0</v>
      </c>
      <c r="AB8" s="140">
        <f>1/$A$1*[1]TimberSectorMinusCoreVPAExp!AA$269</f>
        <v>0</v>
      </c>
      <c r="AC8" s="4"/>
      <c r="AD8" s="271">
        <f>1/1000*[1]TimberSectorMinusCoreVPAExp!AB$269</f>
        <v>0</v>
      </c>
      <c r="AE8" s="138">
        <f>1/1000*[1]TimberSectorMinusCoreVPAExp!AC$269</f>
        <v>2.6999999999999996E-6</v>
      </c>
      <c r="AF8" s="138">
        <f>1/1000*[1]TimberSectorMinusCoreVPAExp!AD$269</f>
        <v>2.1100000000000001E-5</v>
      </c>
      <c r="AG8" s="138">
        <f>1/1000*[1]TimberSectorMinusCoreVPAExp!AE$269</f>
        <v>5.2000000000000002E-6</v>
      </c>
      <c r="AH8" s="138">
        <f>1/1000*[1]TimberSectorMinusCoreVPAExp!AF$269</f>
        <v>0</v>
      </c>
      <c r="AI8" s="138">
        <f>1/1000*[1]TimberSectorMinusCoreVPAExp!AG$269</f>
        <v>0</v>
      </c>
      <c r="AJ8" s="138">
        <f>1/1000*[1]TimberSectorMinusCoreVPAExp!AH$269</f>
        <v>7.9999999999999996E-7</v>
      </c>
      <c r="AK8" s="138">
        <f>1/1000*[1]TimberSectorMinusCoreVPAExp!AI$269</f>
        <v>1.43E-5</v>
      </c>
      <c r="AL8" s="138">
        <f>1/1000*[1]TimberSectorMinusCoreVPAExp!AJ$269</f>
        <v>5.3299999999999995E-5</v>
      </c>
      <c r="AM8" s="138">
        <f>1/1000*[1]TimberSectorMinusCoreVPAExp!AK$269</f>
        <v>6.0000000000000002E-6</v>
      </c>
      <c r="AN8" s="138">
        <f>1/1000*[1]TimberSectorMinusCoreVPAExp!AL$269</f>
        <v>3.0599999999999998E-5</v>
      </c>
      <c r="AO8" s="138">
        <f>1/1000*[1]TimberSectorMinusCoreVPAExp!AM$269</f>
        <v>5.52E-5</v>
      </c>
      <c r="AP8" s="138">
        <f>1/1000*[1]TimberSectorMinusCoreVPAExp!AN$269</f>
        <v>2.0999999999999998E-6</v>
      </c>
      <c r="AQ8" s="138">
        <f>1/1000*[1]TimberSectorMinusCoreVPAExp!AO$269</f>
        <v>2.8999999999999998E-6</v>
      </c>
      <c r="AR8" s="138">
        <f>1/1000*[1]TimberSectorMinusCoreVPAExp!AP$269</f>
        <v>3.9999999999999998E-7</v>
      </c>
      <c r="AS8" s="138">
        <f>1/1000*[1]TimberSectorMinusCoreVPAExp!AQ$269</f>
        <v>0</v>
      </c>
      <c r="AT8" s="138">
        <f>1/1000*[1]TimberSectorMinusCoreVPAExp!AR$269</f>
        <v>1.5129999999999999E-4</v>
      </c>
      <c r="AU8" s="138">
        <f>1/1000*[1]TimberSectorMinusCoreVPAExp!AS$269</f>
        <v>7.0099999999999996E-5</v>
      </c>
      <c r="AV8" s="138">
        <f>1/1000*[1]TimberSectorMinusCoreVPAExp!AT$269</f>
        <v>2.6699999999999998E-5</v>
      </c>
      <c r="AW8" s="138">
        <f>1/1000*[1]TimberSectorMinusCoreVPAExp!AU$269</f>
        <v>5.8299999999999994E-5</v>
      </c>
      <c r="AX8" s="138">
        <f>1/1000*[1]TimberSectorMinusCoreVPAExp!AV$269</f>
        <v>7.8399999999999995E-5</v>
      </c>
      <c r="AY8" s="138">
        <f>1/1000*[1]TimberSectorMinusCoreVPAExp!AW$269</f>
        <v>0</v>
      </c>
      <c r="AZ8" s="138">
        <f>1/1000*[1]TimberSectorMinusCoreVPAExp!AX$269</f>
        <v>0</v>
      </c>
      <c r="BA8" s="138">
        <f>1/1000*[1]TimberSectorMinusCoreVPAExp!AY$269</f>
        <v>0</v>
      </c>
      <c r="BB8" s="138">
        <f>1/1000*[1]TimberSectorMinusCoreVPAExp!AZ$269</f>
        <v>0</v>
      </c>
      <c r="BC8" s="140">
        <f>1/1000*[1]TimberSectorMinusCoreVPAExp!BA$269</f>
        <v>0</v>
      </c>
      <c r="BD8" s="259"/>
    </row>
    <row r="9" spans="1:56" ht="17.149999999999999" customHeight="1">
      <c r="B9" s="136" t="s">
        <v>124</v>
      </c>
      <c r="C9" s="137">
        <f>1/$A$1*[1]TimberSectorMinusCoreVPAExp!$B$267</f>
        <v>2.3107560000000001E-4</v>
      </c>
      <c r="D9" s="138">
        <f>1/$A$1*[1]TimberSectorMinusCoreVPAExp!$C$267</f>
        <v>1.6833207999999999E-4</v>
      </c>
      <c r="E9" s="138">
        <f>1/$A$1*[1]TimberSectorMinusCoreVPAExp!$D$267</f>
        <v>2.8902999999999998E-5</v>
      </c>
      <c r="F9" s="138">
        <f>1/$A$1*[1]TimberSectorMinusCoreVPAExp!$E$267</f>
        <v>3.4745199999999994E-5</v>
      </c>
      <c r="G9" s="138">
        <f>1/$A$1*[1]TimberSectorMinusCoreVPAExp!$F$267</f>
        <v>3.1114999999999998E-6</v>
      </c>
      <c r="H9" s="138">
        <f>1/$A$1*[1]TimberSectorMinusCoreVPAExp!$G$267</f>
        <v>1.471771E-4</v>
      </c>
      <c r="I9" s="138">
        <f>1/$A$1*[1]TimberSectorMinusCoreVPAExp!$H$267</f>
        <v>1.3121079999999999E-4</v>
      </c>
      <c r="J9" s="139">
        <f>1/$A$1*[1]TimberSectorMinusCoreVPAExp!$I$267</f>
        <v>1.3647759999999999E-4</v>
      </c>
      <c r="K9" s="139">
        <f>1/$A$1*[1]TimberSectorMinusCoreVPAExp!$J$267</f>
        <v>1.4581139999999998E-4</v>
      </c>
      <c r="L9" s="139">
        <f>1/$A$1*[1]TimberSectorMinusCoreVPAExp!K$267</f>
        <v>4.8595049999999997E-4</v>
      </c>
      <c r="M9" s="138">
        <f>1/$A$1*[1]TimberSectorMinusCoreVPAExp!L$267</f>
        <v>4.7817909999999994E-4</v>
      </c>
      <c r="N9" s="138">
        <f>1/$A$1*[1]TimberSectorMinusCoreVPAExp!M$267</f>
        <v>2.4166799999994776E-5</v>
      </c>
      <c r="O9" s="138">
        <f>1/$A$1*[1]TimberSectorMinusCoreVPAExp!N$267</f>
        <v>4.4240000000120816E-6</v>
      </c>
      <c r="P9" s="138">
        <f>1/$A$1*[1]TimberSectorMinusCoreVPAExp!O$267</f>
        <v>2.2946000000029252E-6</v>
      </c>
      <c r="Q9" s="138">
        <f>1/$A$1*[1]TimberSectorMinusCoreVPAExp!P$267</f>
        <v>8.9739999999722435E-6</v>
      </c>
      <c r="R9" s="138">
        <f>1/$A$1*[1]TimberSectorMinusCoreVPAExp!Q$267</f>
        <v>4.8076000000097599E-6</v>
      </c>
      <c r="S9" s="138">
        <f>1/$A$1*[1]TimberSectorMinusCoreVPAExp!R$267</f>
        <v>3.7189761639999985E-2</v>
      </c>
      <c r="T9" s="138">
        <f>1/$A$1*[1]TimberSectorMinusCoreVPAExp!S$267</f>
        <v>2.4531894119999967E-2</v>
      </c>
      <c r="U9" s="138">
        <f>1/$A$1*[1]TimberSectorMinusCoreVPAExp!T$267</f>
        <v>1.2554285940000008E-2</v>
      </c>
      <c r="V9" s="138">
        <f>1/$A$1*[1]TimberSectorMinusCoreVPAExp!U$267</f>
        <v>7.502814479999979E-3</v>
      </c>
      <c r="W9" s="138">
        <f>1/$A$1*[1]TimberSectorMinusCoreVPAExp!V$267</f>
        <v>1.3299416199998961E-3</v>
      </c>
      <c r="X9" s="138">
        <f>1/$A$1*[1]TimberSectorMinusCoreVPAExp!W$267</f>
        <v>0</v>
      </c>
      <c r="Y9" s="138">
        <f>1/$A$1*[1]TimberSectorMinusCoreVPAExp!X$267</f>
        <v>0</v>
      </c>
      <c r="Z9" s="138">
        <f>1/$A$1*[1]TimberSectorMinusCoreVPAExp!Y$267</f>
        <v>0</v>
      </c>
      <c r="AA9" s="138">
        <f>1/$A$1*[1]TimberSectorMinusCoreVPAExp!Z$267</f>
        <v>0</v>
      </c>
      <c r="AB9" s="140">
        <f>1/$A$1*[1]TimberSectorMinusCoreVPAExp!AA$267</f>
        <v>0</v>
      </c>
      <c r="AC9" s="4"/>
      <c r="AD9" s="271">
        <f>1/1000*[1]TimberSectorMinusCoreVPAExp!AB$267</f>
        <v>3.0000000000000001E-5</v>
      </c>
      <c r="AE9" s="138">
        <f>1/1000*[1]TimberSectorMinusCoreVPAExp!AC$267</f>
        <v>1.1800000000000001E-5</v>
      </c>
      <c r="AF9" s="138">
        <f>1/1000*[1]TimberSectorMinusCoreVPAExp!AD$267</f>
        <v>1.49E-5</v>
      </c>
      <c r="AG9" s="138">
        <f>1/1000*[1]TimberSectorMinusCoreVPAExp!AE$267</f>
        <v>2.3099999999999999E-5</v>
      </c>
      <c r="AH9" s="138">
        <f>1/1000*[1]TimberSectorMinusCoreVPAExp!AF$267</f>
        <v>1.5999999999999999E-6</v>
      </c>
      <c r="AI9" s="138">
        <f>1/1000*[1]TimberSectorMinusCoreVPAExp!AG$267</f>
        <v>8.03E-5</v>
      </c>
      <c r="AJ9" s="138">
        <f>1/1000*[1]TimberSectorMinusCoreVPAExp!AH$267</f>
        <v>9.8400000000000007E-5</v>
      </c>
      <c r="AK9" s="138">
        <f>1/1000*[1]TimberSectorMinusCoreVPAExp!AI$267</f>
        <v>1.2570000000000002E-4</v>
      </c>
      <c r="AL9" s="138">
        <f>1/1000*[1]TimberSectorMinusCoreVPAExp!AJ$267</f>
        <v>2.0240000000000001E-4</v>
      </c>
      <c r="AM9" s="138">
        <f>1/1000*[1]TimberSectorMinusCoreVPAExp!AK$267</f>
        <v>3.3199999999999999E-4</v>
      </c>
      <c r="AN9" s="138">
        <f>1/1000*[1]TimberSectorMinusCoreVPAExp!AL$267</f>
        <v>3.2650000000000002E-4</v>
      </c>
      <c r="AO9" s="138">
        <f>1/1000*[1]TimberSectorMinusCoreVPAExp!AM$267</f>
        <v>1.5500000000000099E-5</v>
      </c>
      <c r="AP9" s="138">
        <f>1/1000*[1]TimberSectorMinusCoreVPAExp!AN$267</f>
        <v>1.8600000000000218E-5</v>
      </c>
      <c r="AQ9" s="138">
        <f>1/1000*[1]TimberSectorMinusCoreVPAExp!AO$267</f>
        <v>1.400000000001316E-6</v>
      </c>
      <c r="AR9" s="138">
        <f>1/1000*[1]TimberSectorMinusCoreVPAExp!AP$267</f>
        <v>2.12E-5</v>
      </c>
      <c r="AS9" s="138">
        <f>1/1000*[1]TimberSectorMinusCoreVPAExp!AQ$267</f>
        <v>7.5000000000001052E-6</v>
      </c>
      <c r="AT9" s="138">
        <f>1/1000*[1]TimberSectorMinusCoreVPAExp!AR$267</f>
        <v>3.1554999999999995E-3</v>
      </c>
      <c r="AU9" s="138">
        <f>1/1000*[1]TimberSectorMinusCoreVPAExp!AS$267</f>
        <v>4.5810000000000009E-3</v>
      </c>
      <c r="AV9" s="138">
        <f>1/1000*[1]TimberSectorMinusCoreVPAExp!AT$267</f>
        <v>3.6335000000000004E-3</v>
      </c>
      <c r="AW9" s="138">
        <f>1/1000*[1]TimberSectorMinusCoreVPAExp!AU$267</f>
        <v>1.9459999999999966E-3</v>
      </c>
      <c r="AX9" s="138">
        <f>1/1000*[1]TimberSectorMinusCoreVPAExp!AV$267</f>
        <v>7.0519999999999643E-4</v>
      </c>
      <c r="AY9" s="138">
        <f>1/1000*[1]TimberSectorMinusCoreVPAExp!AW$267</f>
        <v>0</v>
      </c>
      <c r="AZ9" s="138">
        <f>1/1000*[1]TimberSectorMinusCoreVPAExp!AX$267</f>
        <v>0</v>
      </c>
      <c r="BA9" s="138">
        <f>1/1000*[1]TimberSectorMinusCoreVPAExp!AY$267</f>
        <v>0</v>
      </c>
      <c r="BB9" s="138">
        <f>1/1000*[1]TimberSectorMinusCoreVPAExp!AZ$267</f>
        <v>0</v>
      </c>
      <c r="BC9" s="140">
        <f>1/1000*[1]TimberSectorMinusCoreVPAExp!BA$267</f>
        <v>0</v>
      </c>
      <c r="BD9" s="259"/>
    </row>
    <row r="10" spans="1:56" ht="17.149999999999999" customHeight="1">
      <c r="B10" s="17" t="s">
        <v>112</v>
      </c>
      <c r="C10" s="149">
        <f>1/$A$1*[1]TimberSectorMinusCoreVPAExp!$B$264</f>
        <v>0.60085678693999978</v>
      </c>
      <c r="D10" s="150">
        <f>1/$A$1*[1]TimberSectorMinusCoreVPAExp!$C$264</f>
        <v>0.59696072534000011</v>
      </c>
      <c r="E10" s="150">
        <f>1/$A$1*[1]TimberSectorMinusCoreVPAExp!$D$264</f>
        <v>0.64186951864000019</v>
      </c>
      <c r="F10" s="150">
        <f>1/$A$1*[1]TimberSectorMinusCoreVPAExp!$E$264</f>
        <v>0.66594478255301892</v>
      </c>
      <c r="G10" s="150">
        <f>1/$A$1*[1]TimberSectorMinusCoreVPAExp!$F$264</f>
        <v>0.77680493404000073</v>
      </c>
      <c r="H10" s="150">
        <f>1/$A$1*[1]TimberSectorMinusCoreVPAExp!$G$264</f>
        <v>0.76502400805999982</v>
      </c>
      <c r="I10" s="150">
        <f>1/$A$1*[1]TimberSectorMinusCoreVPAExp!$H$264</f>
        <v>0.83258481499999959</v>
      </c>
      <c r="J10" s="151">
        <f>1/$A$1*[1]TimberSectorMinusCoreVPAExp!$I$264</f>
        <v>0.91762143147999986</v>
      </c>
      <c r="K10" s="151">
        <f>1/$A$1*[1]TimberSectorMinusCoreVPAExp!$J$264</f>
        <v>0.75405112929999973</v>
      </c>
      <c r="L10" s="151">
        <f>1/$A$1*[1]TimberSectorMinusCoreVPAExp!K$264</f>
        <v>0.51537618306000066</v>
      </c>
      <c r="M10" s="150">
        <f>1/$A$1*[1]TimberSectorMinusCoreVPAExp!L$264</f>
        <v>0.55929153622000016</v>
      </c>
      <c r="N10" s="150">
        <f>1/$A$1*[1]TimberSectorMinusCoreVPAExp!M$264</f>
        <v>0.73480819692000043</v>
      </c>
      <c r="O10" s="150">
        <f>1/$A$1*[1]TimberSectorMinusCoreVPAExp!N$264</f>
        <v>0.71190064073999981</v>
      </c>
      <c r="P10" s="150">
        <f>1/$A$1*[1]TimberSectorMinusCoreVPAExp!O$264</f>
        <v>0.6673097167199995</v>
      </c>
      <c r="Q10" s="150">
        <f>1/$A$1*[1]TimberSectorMinusCoreVPAExp!P$264</f>
        <v>0.96759232295999853</v>
      </c>
      <c r="R10" s="150">
        <f>1/$A$1*[1]TimberSectorMinusCoreVPAExp!Q$264</f>
        <v>1.3216798603399997</v>
      </c>
      <c r="S10" s="150">
        <f>1/$A$1*[1]TimberSectorMinusCoreVPAExp!R$264</f>
        <v>2.4479878475800008</v>
      </c>
      <c r="T10" s="150">
        <f>1/$A$1*[1]TimberSectorMinusCoreVPAExp!S$264</f>
        <v>2.9545908504800007</v>
      </c>
      <c r="U10" s="150">
        <f>1/$A$1*[1]TimberSectorMinusCoreVPAExp!T$264</f>
        <v>3.0222022938800008</v>
      </c>
      <c r="V10" s="150">
        <f>1/$A$1*[1]TimberSectorMinusCoreVPAExp!U$264</f>
        <v>3.1454780012799985</v>
      </c>
      <c r="W10" s="150">
        <f>1/$A$1*[1]TimberSectorMinusCoreVPAExp!V$264</f>
        <v>3.3095517119199993</v>
      </c>
      <c r="X10" s="150">
        <f>1/$A$1*[1]TimberSectorMinusCoreVPAExp!W$264</f>
        <v>0</v>
      </c>
      <c r="Y10" s="150">
        <f>1/$A$1*[1]TimberSectorMinusCoreVPAExp!X$264</f>
        <v>0</v>
      </c>
      <c r="Z10" s="150">
        <f>1/$A$1*[1]TimberSectorMinusCoreVPAExp!Y$264</f>
        <v>0</v>
      </c>
      <c r="AA10" s="150">
        <f>1/$A$1*[1]TimberSectorMinusCoreVPAExp!Z$264</f>
        <v>0</v>
      </c>
      <c r="AB10" s="152">
        <f>1/$A$1*[1]TimberSectorMinusCoreVPAExp!AA$264</f>
        <v>0</v>
      </c>
      <c r="AC10" s="294"/>
      <c r="AD10" s="264">
        <f>1/1000*[1]TimberSectorMinusCoreVPAExp!AB$264</f>
        <v>5.5346100000000002E-2</v>
      </c>
      <c r="AE10" s="33">
        <f>1/1000*[1]TimberSectorMinusCoreVPAExp!AC$264</f>
        <v>5.6335799999999984E-2</v>
      </c>
      <c r="AF10" s="33">
        <f>1/1000*[1]TimberSectorMinusCoreVPAExp!AD$264</f>
        <v>6.0087200000000021E-2</v>
      </c>
      <c r="AG10" s="33">
        <f>1/1000*[1]TimberSectorMinusCoreVPAExp!AE$264</f>
        <v>7.9353700000000027E-2</v>
      </c>
      <c r="AH10" s="33">
        <f>1/1000*[1]TimberSectorMinusCoreVPAExp!AF$264</f>
        <v>9.9616499999999969E-2</v>
      </c>
      <c r="AI10" s="33">
        <f>1/1000*[1]TimberSectorMinusCoreVPAExp!AG$264</f>
        <v>0.10600200000000003</v>
      </c>
      <c r="AJ10" s="33">
        <f>1/1000*[1]TimberSectorMinusCoreVPAExp!AH$264</f>
        <v>0.1205663</v>
      </c>
      <c r="AK10" s="33">
        <f>1/1000*[1]TimberSectorMinusCoreVPAExp!AI$264</f>
        <v>0.15787600000000002</v>
      </c>
      <c r="AL10" s="33">
        <f>1/1000*[1]TimberSectorMinusCoreVPAExp!AJ$264</f>
        <v>0.13814440000000006</v>
      </c>
      <c r="AM10" s="33">
        <f>1/1000*[1]TimberSectorMinusCoreVPAExp!AK$264</f>
        <v>8.7692699999999985E-2</v>
      </c>
      <c r="AN10" s="33">
        <f>1/1000*[1]TimberSectorMinusCoreVPAExp!AL$264</f>
        <v>9.15913E-2</v>
      </c>
      <c r="AO10" s="33">
        <f>1/1000*[1]TimberSectorMinusCoreVPAExp!AM$264</f>
        <v>0.10215729999999999</v>
      </c>
      <c r="AP10" s="33">
        <f>1/1000*[1]TimberSectorMinusCoreVPAExp!AN$264</f>
        <v>9.1622099999999984E-2</v>
      </c>
      <c r="AQ10" s="33">
        <f>1/1000*[1]TimberSectorMinusCoreVPAExp!AO$264</f>
        <v>8.8565899999999989E-2</v>
      </c>
      <c r="AR10" s="33">
        <f>1/1000*[1]TimberSectorMinusCoreVPAExp!AP$264</f>
        <v>0.12823230000000002</v>
      </c>
      <c r="AS10" s="33">
        <f>1/1000*[1]TimberSectorMinusCoreVPAExp!AQ$264</f>
        <v>0.14495469999999999</v>
      </c>
      <c r="AT10" s="33">
        <f>1/1000*[1]TimberSectorMinusCoreVPAExp!AR$264</f>
        <v>0.26282319999999998</v>
      </c>
      <c r="AU10" s="33">
        <f>1/1000*[1]TimberSectorMinusCoreVPAExp!AS$264</f>
        <v>0.37933610000000001</v>
      </c>
      <c r="AV10" s="33">
        <f>1/1000*[1]TimberSectorMinusCoreVPAExp!AT$264</f>
        <v>0.45094619999999996</v>
      </c>
      <c r="AW10" s="33">
        <f>1/1000*[1]TimberSectorMinusCoreVPAExp!AU$264</f>
        <v>0.4486498000000001</v>
      </c>
      <c r="AX10" s="33">
        <f>1/1000*[1]TimberSectorMinusCoreVPAExp!AV$264</f>
        <v>0.5219994</v>
      </c>
      <c r="AY10" s="33">
        <f>1/1000*[1]TimberSectorMinusCoreVPAExp!AW$264</f>
        <v>0</v>
      </c>
      <c r="AZ10" s="33">
        <f>1/1000*[1]TimberSectorMinusCoreVPAExp!AX$264</f>
        <v>0</v>
      </c>
      <c r="BA10" s="33">
        <f>1/1000*[1]TimberSectorMinusCoreVPAExp!AY$264</f>
        <v>0</v>
      </c>
      <c r="BB10" s="33">
        <f>1/1000*[1]TimberSectorMinusCoreVPAExp!AZ$264</f>
        <v>0</v>
      </c>
      <c r="BC10" s="58">
        <f>1/1000*[1]TimberSectorMinusCoreVPAExp!BA$264</f>
        <v>0</v>
      </c>
      <c r="BD10" s="259"/>
    </row>
    <row r="11" spans="1:56">
      <c r="B11" s="450" t="s">
        <v>20</v>
      </c>
      <c r="C11" s="49">
        <f>1/$A$1*[1]TimberSectorMinusCoreVPAExp!$B$23</f>
        <v>4.1167695660000017E-2</v>
      </c>
      <c r="D11" s="12">
        <f>1/$A$1*[1]TimberSectorMinusCoreVPAExp!$C$23</f>
        <v>2.8438825100000023E-2</v>
      </c>
      <c r="E11" s="12">
        <f>1/$A$1*[1]TimberSectorMinusCoreVPAExp!$D$23</f>
        <v>3.9398776340000011E-2</v>
      </c>
      <c r="F11" s="12">
        <f>1/$A$1*[1]TimberSectorMinusCoreVPAExp!$E$23</f>
        <v>4.4635933160000002E-2</v>
      </c>
      <c r="G11" s="12">
        <f>1/$A$1*[1]TimberSectorMinusCoreVPAExp!$F$23</f>
        <v>4.7337553620000028E-2</v>
      </c>
      <c r="H11" s="12">
        <f>1/$A$1*[1]TimberSectorMinusCoreVPAExp!$G$23</f>
        <v>4.0604590739999974E-2</v>
      </c>
      <c r="I11" s="12">
        <f>1/$A$1*[1]TimberSectorMinusCoreVPAExp!$H$23</f>
        <v>4.8655246079999992E-2</v>
      </c>
      <c r="J11" s="39">
        <f>1/$A$1*[1]TimberSectorMinusCoreVPAExp!$I$23</f>
        <v>8.6742648439999959E-2</v>
      </c>
      <c r="K11" s="39">
        <f>1/$A$1*[1]TimberSectorMinusCoreVPAExp!$J$23</f>
        <v>8.2789463400000068E-2</v>
      </c>
      <c r="L11" s="39">
        <f>1/$A$1*[1]TimberSectorMinusCoreVPAExp!K$23</f>
        <v>7.3564594040000042E-2</v>
      </c>
      <c r="M11" s="12">
        <f>1/$A$1*[1]TimberSectorMinusCoreVPAExp!L$23</f>
        <v>6.3318536399999958E-2</v>
      </c>
      <c r="N11" s="12">
        <f>1/$A$1*[1]TimberSectorMinusCoreVPAExp!M$23</f>
        <v>8.7559236799999995E-2</v>
      </c>
      <c r="O11" s="12">
        <f>1/$A$1*[1]TimberSectorMinusCoreVPAExp!N$23</f>
        <v>8.4855690219999946E-2</v>
      </c>
      <c r="P11" s="12">
        <f>1/$A$1*[1]TimberSectorMinusCoreVPAExp!O$23</f>
        <v>7.927612517999999E-2</v>
      </c>
      <c r="Q11" s="12">
        <f>1/$A$1*[1]TimberSectorMinusCoreVPAExp!P$23</f>
        <v>8.687850695999999E-2</v>
      </c>
      <c r="R11" s="12">
        <f>1/$A$1*[1]TimberSectorMinusCoreVPAExp!Q$23</f>
        <v>9.3318077439999925E-2</v>
      </c>
      <c r="S11" s="14">
        <f>1/$A$1*[1]TimberSectorMinusCoreVPAExp!R$23</f>
        <v>0.12327992277999997</v>
      </c>
      <c r="T11" s="12">
        <f>1/$A$1*[1]TimberSectorMinusCoreVPAExp!S$23</f>
        <v>0.12626036639999993</v>
      </c>
      <c r="U11" s="12">
        <f>1/$A$1*[1]TimberSectorMinusCoreVPAExp!T$23</f>
        <v>0.14454199185999989</v>
      </c>
      <c r="V11" s="12">
        <f>1/$A$1*[1]TimberSectorMinusCoreVPAExp!U$23</f>
        <v>0.16439818863999989</v>
      </c>
      <c r="W11" s="12">
        <f>1/$A$1*[1]TimberSectorMinusCoreVPAExp!V$23</f>
        <v>0.19407829378000002</v>
      </c>
      <c r="X11" s="12">
        <f>1/$A$1*[1]TimberSectorMinusCoreVPAExp!W$23</f>
        <v>0</v>
      </c>
      <c r="Y11" s="12">
        <f>1/$A$1*[1]TimberSectorMinusCoreVPAExp!X$23</f>
        <v>0</v>
      </c>
      <c r="Z11" s="12">
        <f>1/$A$1*[1]TimberSectorMinusCoreVPAExp!Y$23</f>
        <v>0</v>
      </c>
      <c r="AA11" s="12">
        <f>1/$A$1*[1]TimberSectorMinusCoreVPAExp!Z$23</f>
        <v>0</v>
      </c>
      <c r="AB11" s="11">
        <f>1/$A$1*[1]TimberSectorMinusCoreVPAExp!AA$23</f>
        <v>0</v>
      </c>
      <c r="AC11" s="4"/>
      <c r="AD11" s="73">
        <f>1/1000*[1]TimberSectorMinusCoreVPAExp!AB$23</f>
        <v>2.4975999999999996E-3</v>
      </c>
      <c r="AE11" s="12">
        <f>1/1000*[1]TimberSectorMinusCoreVPAExp!AC$23</f>
        <v>2.0162999999999995E-3</v>
      </c>
      <c r="AF11" s="12">
        <f>1/1000*[1]TimberSectorMinusCoreVPAExp!AD$23</f>
        <v>3.0251000000000002E-3</v>
      </c>
      <c r="AG11" s="12">
        <f>1/1000*[1]TimberSectorMinusCoreVPAExp!AE$23</f>
        <v>4.6715999999999997E-3</v>
      </c>
      <c r="AH11" s="12">
        <f>1/1000*[1]TimberSectorMinusCoreVPAExp!AF$23</f>
        <v>7.0694E-3</v>
      </c>
      <c r="AI11" s="12">
        <f>1/1000*[1]TimberSectorMinusCoreVPAExp!AG$23</f>
        <v>8.3624999999999984E-3</v>
      </c>
      <c r="AJ11" s="12">
        <f>1/1000*[1]TimberSectorMinusCoreVPAExp!AH$23</f>
        <v>8.1543999999999974E-3</v>
      </c>
      <c r="AK11" s="12">
        <f>1/1000*[1]TimberSectorMinusCoreVPAExp!AI$23</f>
        <v>1.2000800000000001E-2</v>
      </c>
      <c r="AL11" s="12">
        <f>1/1000*[1]TimberSectorMinusCoreVPAExp!AJ$23</f>
        <v>1.1580499999999997E-2</v>
      </c>
      <c r="AM11" s="12">
        <f>1/1000*[1]TimberSectorMinusCoreVPAExp!AK$23</f>
        <v>8.5196999999999998E-3</v>
      </c>
      <c r="AN11" s="12">
        <f>1/1000*[1]TimberSectorMinusCoreVPAExp!AL$23</f>
        <v>6.9337000000000001E-3</v>
      </c>
      <c r="AO11" s="12">
        <f>1/1000*[1]TimberSectorMinusCoreVPAExp!AM$23</f>
        <v>8.3035999999999995E-3</v>
      </c>
      <c r="AP11" s="12">
        <f>1/1000*[1]TimberSectorMinusCoreVPAExp!AN$23</f>
        <v>7.4471999999999984E-3</v>
      </c>
      <c r="AQ11" s="12">
        <f>1/1000*[1]TimberSectorMinusCoreVPAExp!AO$23</f>
        <v>6.8093000000000008E-3</v>
      </c>
      <c r="AR11" s="12">
        <f>1/1000*[1]TimberSectorMinusCoreVPAExp!AP$23</f>
        <v>6.545200000000001E-3</v>
      </c>
      <c r="AS11" s="12">
        <f>1/1000*[1]TimberSectorMinusCoreVPAExp!AQ$23</f>
        <v>5.6121999999999977E-3</v>
      </c>
      <c r="AT11" s="432">
        <f>1/1000*[1]TimberSectorMinusCoreVPAExp!AR$23</f>
        <v>6.816400000000002E-3</v>
      </c>
      <c r="AU11" s="12">
        <f>1/1000*[1]TimberSectorMinusCoreVPAExp!AS$23</f>
        <v>8.3211999999999939E-3</v>
      </c>
      <c r="AV11" s="12">
        <f>1/1000*[1]TimberSectorMinusCoreVPAExp!AT$23</f>
        <v>1.1256600000000005E-2</v>
      </c>
      <c r="AW11" s="12">
        <f>1/1000*[1]TimberSectorMinusCoreVPAExp!AU$23</f>
        <v>1.0692300000000004E-2</v>
      </c>
      <c r="AX11" s="12">
        <f>1/1000*[1]TimberSectorMinusCoreVPAExp!AV$23</f>
        <v>1.4336300000000001E-2</v>
      </c>
      <c r="AY11" s="12">
        <f>1/1000*[1]TimberSectorMinusCoreVPAExp!AW$23</f>
        <v>0</v>
      </c>
      <c r="AZ11" s="12">
        <f>1/1000*[1]TimberSectorMinusCoreVPAExp!AX$23</f>
        <v>0</v>
      </c>
      <c r="BA11" s="12">
        <f>1/1000*[1]TimberSectorMinusCoreVPAExp!AY$23</f>
        <v>0</v>
      </c>
      <c r="BB11" s="12">
        <f>1/1000*[1]TimberSectorMinusCoreVPAExp!AZ$23</f>
        <v>0</v>
      </c>
      <c r="BC11" s="11">
        <f>1/1000*[1]TimberSectorMinusCoreVPAExp!BA$23</f>
        <v>0</v>
      </c>
      <c r="BD11" s="259"/>
    </row>
    <row r="12" spans="1:56">
      <c r="B12" s="5" t="s">
        <v>21</v>
      </c>
      <c r="C12" s="49">
        <f>1/$A$1*[1]TimberSectorMinusCoreVPAExp!$B$91</f>
        <v>0.20888153146000021</v>
      </c>
      <c r="D12" s="12">
        <f>1/$A$1*[1]TimberSectorMinusCoreVPAExp!$C$91</f>
        <v>0.23617419517999994</v>
      </c>
      <c r="E12" s="12">
        <f>1/$A$1*[1]TimberSectorMinusCoreVPAExp!$D$91</f>
        <v>0.24355682610000029</v>
      </c>
      <c r="F12" s="12">
        <f>1/$A$1*[1]TimberSectorMinusCoreVPAExp!$E$91</f>
        <v>0.25779012032926918</v>
      </c>
      <c r="G12" s="12">
        <f>1/$A$1*[1]TimberSectorMinusCoreVPAExp!$F$91</f>
        <v>0.29013139050000036</v>
      </c>
      <c r="H12" s="12">
        <f>1/$A$1*[1]TimberSectorMinusCoreVPAExp!$G$91</f>
        <v>0.28131482624000015</v>
      </c>
      <c r="I12" s="12">
        <f>1/$A$1*[1]TimberSectorMinusCoreVPAExp!$H$91</f>
        <v>0.31618681640000001</v>
      </c>
      <c r="J12" s="39">
        <f>1/$A$1*[1]TimberSectorMinusCoreVPAExp!$I$91</f>
        <v>0.31406277083999984</v>
      </c>
      <c r="K12" s="39">
        <f>1/$A$1*[1]TimberSectorMinusCoreVPAExp!$J$91</f>
        <v>0.28535518563999995</v>
      </c>
      <c r="L12" s="39">
        <f>1/$A$1*[1]TimberSectorMinusCoreVPAExp!K$91</f>
        <v>0.18626152467999993</v>
      </c>
      <c r="M12" s="12">
        <f>1/$A$1*[1]TimberSectorMinusCoreVPAExp!L$91</f>
        <v>0.22528695518000014</v>
      </c>
      <c r="N12" s="12">
        <f>1/$A$1*[1]TimberSectorMinusCoreVPAExp!M$91</f>
        <v>0.29563688783999997</v>
      </c>
      <c r="O12" s="12">
        <f>1/$A$1*[1]TimberSectorMinusCoreVPAExp!N$91</f>
        <v>0.27376049105999983</v>
      </c>
      <c r="P12" s="12">
        <f>1/$A$1*[1]TimberSectorMinusCoreVPAExp!O$91</f>
        <v>0.24324027965999973</v>
      </c>
      <c r="Q12" s="12">
        <f>1/$A$1*[1]TimberSectorMinusCoreVPAExp!P$91</f>
        <v>0.29614493062000002</v>
      </c>
      <c r="R12" s="12">
        <f>1/$A$1*[1]TimberSectorMinusCoreVPAExp!Q$91</f>
        <v>0.3543356300399999</v>
      </c>
      <c r="S12" s="14">
        <f>1/$A$1*[1]TimberSectorMinusCoreVPAExp!R$91</f>
        <v>0.36902054307999999</v>
      </c>
      <c r="T12" s="12">
        <f>1/$A$1*[1]TimberSectorMinusCoreVPAExp!S$91</f>
        <v>0.44809220371999992</v>
      </c>
      <c r="U12" s="12">
        <f>1/$A$1*[1]TimberSectorMinusCoreVPAExp!T$91</f>
        <v>0.52027696112000044</v>
      </c>
      <c r="V12" s="12">
        <f>1/$A$1*[1]TimberSectorMinusCoreVPAExp!U$91</f>
        <v>0.5210270701999995</v>
      </c>
      <c r="W12" s="12">
        <f>1/$A$1*[1]TimberSectorMinusCoreVPAExp!V$91</f>
        <v>0.55897333519999992</v>
      </c>
      <c r="X12" s="12">
        <f>1/$A$1*[1]TimberSectorMinusCoreVPAExp!W$91</f>
        <v>0</v>
      </c>
      <c r="Y12" s="12">
        <f>1/$A$1*[1]TimberSectorMinusCoreVPAExp!X$91</f>
        <v>0</v>
      </c>
      <c r="Z12" s="12">
        <f>1/$A$1*[1]TimberSectorMinusCoreVPAExp!Y$91</f>
        <v>0</v>
      </c>
      <c r="AA12" s="12">
        <f>1/$A$1*[1]TimberSectorMinusCoreVPAExp!Z$91</f>
        <v>0</v>
      </c>
      <c r="AB12" s="11">
        <f>1/$A$1*[1]TimberSectorMinusCoreVPAExp!AA$91</f>
        <v>0</v>
      </c>
      <c r="AC12" s="4"/>
      <c r="AD12" s="73">
        <f>1/1000*[1]TimberSectorMinusCoreVPAExp!AB$91</f>
        <v>2.1450900000000005E-2</v>
      </c>
      <c r="AE12" s="12">
        <f>1/1000*[1]TimberSectorMinusCoreVPAExp!AC$91</f>
        <v>2.3087999999999994E-2</v>
      </c>
      <c r="AF12" s="12">
        <f>1/1000*[1]TimberSectorMinusCoreVPAExp!AD$91</f>
        <v>2.335820000000001E-2</v>
      </c>
      <c r="AG12" s="12">
        <f>1/1000*[1]TimberSectorMinusCoreVPAExp!AE$91</f>
        <v>3.0365500000000004E-2</v>
      </c>
      <c r="AH12" s="12">
        <f>1/1000*[1]TimberSectorMinusCoreVPAExp!AF$91</f>
        <v>3.4489599999999988E-2</v>
      </c>
      <c r="AI12" s="12">
        <f>1/1000*[1]TimberSectorMinusCoreVPAExp!AG$91</f>
        <v>3.4792000000000003E-2</v>
      </c>
      <c r="AJ12" s="12">
        <f>1/1000*[1]TimberSectorMinusCoreVPAExp!AH$91</f>
        <v>4.0061399999999997E-2</v>
      </c>
      <c r="AK12" s="12">
        <f>1/1000*[1]TimberSectorMinusCoreVPAExp!AI$91</f>
        <v>4.3732699999999992E-2</v>
      </c>
      <c r="AL12" s="12">
        <f>1/1000*[1]TimberSectorMinusCoreVPAExp!AJ$91</f>
        <v>3.7900200000000002E-2</v>
      </c>
      <c r="AM12" s="12">
        <f>1/1000*[1]TimberSectorMinusCoreVPAExp!AK$91</f>
        <v>2.39721E-2</v>
      </c>
      <c r="AN12" s="12">
        <f>1/1000*[1]TimberSectorMinusCoreVPAExp!AL$91</f>
        <v>2.9749200000000003E-2</v>
      </c>
      <c r="AO12" s="12">
        <f>1/1000*[1]TimberSectorMinusCoreVPAExp!AM$91</f>
        <v>3.7022699999999992E-2</v>
      </c>
      <c r="AP12" s="12">
        <f>1/1000*[1]TimberSectorMinusCoreVPAExp!AN$91</f>
        <v>3.3857999999999992E-2</v>
      </c>
      <c r="AQ12" s="12">
        <f>1/1000*[1]TimberSectorMinusCoreVPAExp!AO$91</f>
        <v>3.1969499999999991E-2</v>
      </c>
      <c r="AR12" s="12">
        <f>1/1000*[1]TimberSectorMinusCoreVPAExp!AP$91</f>
        <v>3.7752899999999999E-2</v>
      </c>
      <c r="AS12" s="12">
        <f>1/1000*[1]TimberSectorMinusCoreVPAExp!AQ$91</f>
        <v>3.7481299999999995E-2</v>
      </c>
      <c r="AT12" s="432">
        <f>1/1000*[1]TimberSectorMinusCoreVPAExp!AR$91</f>
        <v>4.7107599999999999E-2</v>
      </c>
      <c r="AU12" s="12">
        <f>1/1000*[1]TimberSectorMinusCoreVPAExp!AS$91</f>
        <v>6.2292599999999983E-2</v>
      </c>
      <c r="AV12" s="12">
        <f>1/1000*[1]TimberSectorMinusCoreVPAExp!AT$91</f>
        <v>8.3514399999999975E-2</v>
      </c>
      <c r="AW12" s="12">
        <f>1/1000*[1]TimberSectorMinusCoreVPAExp!AU$91</f>
        <v>8.3958500000000005E-2</v>
      </c>
      <c r="AX12" s="12">
        <f>1/1000*[1]TimberSectorMinusCoreVPAExp!AV$91</f>
        <v>0.1133458</v>
      </c>
      <c r="AY12" s="12">
        <f>1/1000*[1]TimberSectorMinusCoreVPAExp!AW$91</f>
        <v>0</v>
      </c>
      <c r="AZ12" s="12">
        <f>1/1000*[1]TimberSectorMinusCoreVPAExp!AX$91</f>
        <v>0</v>
      </c>
      <c r="BA12" s="12">
        <f>1/1000*[1]TimberSectorMinusCoreVPAExp!AY$91</f>
        <v>0</v>
      </c>
      <c r="BB12" s="12">
        <f>1/1000*[1]TimberSectorMinusCoreVPAExp!AZ$91</f>
        <v>0</v>
      </c>
      <c r="BC12" s="11">
        <f>1/1000*[1]TimberSectorMinusCoreVPAExp!BA$91</f>
        <v>0</v>
      </c>
      <c r="BD12" s="259"/>
    </row>
    <row r="13" spans="1:56">
      <c r="B13" s="450" t="s">
        <v>45</v>
      </c>
      <c r="C13" s="49">
        <f>1/$A$1*[1]TimberSectorMinusCoreVPAExp!$B$126</f>
        <v>1.249589501999987E-2</v>
      </c>
      <c r="D13" s="12">
        <f>1/$A$1*[1]TimberSectorMinusCoreVPAExp!$C$126</f>
        <v>7.3654127400000213E-3</v>
      </c>
      <c r="E13" s="12">
        <f>1/$A$1*[1]TimberSectorMinusCoreVPAExp!$D$126</f>
        <v>1.3923763659999866E-2</v>
      </c>
      <c r="F13" s="12">
        <f>1/$A$1*[1]TimberSectorMinusCoreVPAExp!$E$126</f>
        <v>7.0748145880000002E-2</v>
      </c>
      <c r="G13" s="12">
        <f>1/$A$1*[1]TimberSectorMinusCoreVPAExp!$F$126</f>
        <v>5.4634412180000202E-2</v>
      </c>
      <c r="H13" s="12">
        <f>1/$A$1*[1]TimberSectorMinusCoreVPAExp!$G$126</f>
        <v>3.5736509059999699E-2</v>
      </c>
      <c r="I13" s="12">
        <f>1/$A$1*[1]TimberSectorMinusCoreVPAExp!$H$126</f>
        <v>5.5308751959999736E-2</v>
      </c>
      <c r="J13" s="39">
        <f>1/$A$1*[1]TimberSectorMinusCoreVPAExp!$I$126</f>
        <v>4.9414811180000129E-2</v>
      </c>
      <c r="K13" s="39">
        <f>1/$A$1*[1]TimberSectorMinusCoreVPAExp!$J$126</f>
        <v>2.6539239440000029E-2</v>
      </c>
      <c r="L13" s="39">
        <f>1/$A$1*[1]TimberSectorMinusCoreVPAExp!K$126</f>
        <v>1.8103887620000009E-2</v>
      </c>
      <c r="M13" s="12">
        <f>1/$A$1*[1]TimberSectorMinusCoreVPAExp!L$126</f>
        <v>2.5224243819999992E-2</v>
      </c>
      <c r="N13" s="12">
        <f>1/$A$1*[1]TimberSectorMinusCoreVPAExp!M$126</f>
        <v>2.7766280199999938E-2</v>
      </c>
      <c r="O13" s="12">
        <f>1/$A$1*[1]TimberSectorMinusCoreVPAExp!N$126</f>
        <v>3.907962565999995E-2</v>
      </c>
      <c r="P13" s="12">
        <f>1/$A$1*[1]TimberSectorMinusCoreVPAExp!O$126</f>
        <v>2.7368383699999999E-2</v>
      </c>
      <c r="Q13" s="12">
        <f>1/$A$1*[1]TimberSectorMinusCoreVPAExp!P$126</f>
        <v>3.4566169719999984E-2</v>
      </c>
      <c r="R13" s="12">
        <f>1/$A$1*[1]TimberSectorMinusCoreVPAExp!Q$126</f>
        <v>7.236966460000005E-2</v>
      </c>
      <c r="S13" s="14">
        <f>1/$A$1*[1]TimberSectorMinusCoreVPAExp!R$126</f>
        <v>0.3852922729599999</v>
      </c>
      <c r="T13" s="12">
        <f>1/$A$1*[1]TimberSectorMinusCoreVPAExp!S$126</f>
        <v>0.20037360984000008</v>
      </c>
      <c r="U13" s="12">
        <f>1/$A$1*[1]TimberSectorMinusCoreVPAExp!T$126</f>
        <v>0.17823610972000048</v>
      </c>
      <c r="V13" s="12">
        <f>1/$A$1*[1]TimberSectorMinusCoreVPAExp!U$126</f>
        <v>0.29548959509999984</v>
      </c>
      <c r="W13" s="12">
        <f>1/$A$1*[1]TimberSectorMinusCoreVPAExp!V$126</f>
        <v>0.31093067563999943</v>
      </c>
      <c r="X13" s="12">
        <f>1/$A$1*[1]TimberSectorMinusCoreVPAExp!W$126</f>
        <v>0</v>
      </c>
      <c r="Y13" s="12">
        <f>1/$A$1*[1]TimberSectorMinusCoreVPAExp!X$126</f>
        <v>0</v>
      </c>
      <c r="Z13" s="12">
        <f>1/$A$1*[1]TimberSectorMinusCoreVPAExp!Y$126</f>
        <v>0</v>
      </c>
      <c r="AA13" s="12">
        <f>1/$A$1*[1]TimberSectorMinusCoreVPAExp!Z$126</f>
        <v>0</v>
      </c>
      <c r="AB13" s="11">
        <f>1/$A$1*[1]TimberSectorMinusCoreVPAExp!AA$126</f>
        <v>0</v>
      </c>
      <c r="AC13" s="4"/>
      <c r="AD13" s="73">
        <f>1/1000*[1]TimberSectorMinusCoreVPAExp!AB$126</f>
        <v>1.5671999999999997E-3</v>
      </c>
      <c r="AE13" s="12">
        <f>1/1000*[1]TimberSectorMinusCoreVPAExp!AC$126</f>
        <v>1.1685999999999997E-3</v>
      </c>
      <c r="AF13" s="12">
        <f>1/1000*[1]TimberSectorMinusCoreVPAExp!AD$126</f>
        <v>1.4696000000000017E-3</v>
      </c>
      <c r="AG13" s="12">
        <f>1/1000*[1]TimberSectorMinusCoreVPAExp!AE$126</f>
        <v>4.4465000000000008E-3</v>
      </c>
      <c r="AH13" s="12">
        <f>1/1000*[1]TimberSectorMinusCoreVPAExp!AF$126</f>
        <v>5.4290000000000024E-3</v>
      </c>
      <c r="AI13" s="12">
        <f>1/1000*[1]TimberSectorMinusCoreVPAExp!AG$126</f>
        <v>5.8440000000000046E-3</v>
      </c>
      <c r="AJ13" s="12">
        <f>1/1000*[1]TimberSectorMinusCoreVPAExp!AH$126</f>
        <v>9.8239999999999942E-3</v>
      </c>
      <c r="AK13" s="12">
        <f>1/1000*[1]TimberSectorMinusCoreVPAExp!AI$126</f>
        <v>1.2669699999999999E-2</v>
      </c>
      <c r="AL13" s="12">
        <f>1/1000*[1]TimberSectorMinusCoreVPAExp!AJ$126</f>
        <v>9.6390999999999994E-3</v>
      </c>
      <c r="AM13" s="12">
        <f>1/1000*[1]TimberSectorMinusCoreVPAExp!AK$126</f>
        <v>4.4458999999999983E-3</v>
      </c>
      <c r="AN13" s="12">
        <f>1/1000*[1]TimberSectorMinusCoreVPAExp!AL$126</f>
        <v>5.1009999999999988E-3</v>
      </c>
      <c r="AO13" s="12">
        <f>1/1000*[1]TimberSectorMinusCoreVPAExp!AM$126</f>
        <v>4.4908999999999999E-3</v>
      </c>
      <c r="AP13" s="12">
        <f>1/1000*[1]TimberSectorMinusCoreVPAExp!AN$126</f>
        <v>5.3566000000000004E-3</v>
      </c>
      <c r="AQ13" s="12">
        <f>1/1000*[1]TimberSectorMinusCoreVPAExp!AO$126</f>
        <v>5.1033000000000042E-3</v>
      </c>
      <c r="AR13" s="12">
        <f>1/1000*[1]TimberSectorMinusCoreVPAExp!AP$126</f>
        <v>5.3671000000000005E-3</v>
      </c>
      <c r="AS13" s="12">
        <f>1/1000*[1]TimberSectorMinusCoreVPAExp!AQ$126</f>
        <v>7.1487999999999942E-3</v>
      </c>
      <c r="AT13" s="432">
        <f>1/1000*[1]TimberSectorMinusCoreVPAExp!AR$126</f>
        <v>2.19583E-2</v>
      </c>
      <c r="AU13" s="12">
        <f>1/1000*[1]TimberSectorMinusCoreVPAExp!AS$126</f>
        <v>2.1189099999999995E-2</v>
      </c>
      <c r="AV13" s="12">
        <f>1/1000*[1]TimberSectorMinusCoreVPAExp!AT$126</f>
        <v>2.297829999999999E-2</v>
      </c>
      <c r="AW13" s="12">
        <f>1/1000*[1]TimberSectorMinusCoreVPAExp!AU$126</f>
        <v>3.1129500000000008E-2</v>
      </c>
      <c r="AX13" s="12">
        <f>1/1000*[1]TimberSectorMinusCoreVPAExp!AV$126</f>
        <v>3.6023200000000005E-2</v>
      </c>
      <c r="AY13" s="12">
        <f>1/1000*[1]TimberSectorMinusCoreVPAExp!AW$126</f>
        <v>0</v>
      </c>
      <c r="AZ13" s="12">
        <f>1/1000*[1]TimberSectorMinusCoreVPAExp!AX$126</f>
        <v>0</v>
      </c>
      <c r="BA13" s="12">
        <f>1/1000*[1]TimberSectorMinusCoreVPAExp!AY$126</f>
        <v>0</v>
      </c>
      <c r="BB13" s="12">
        <f>1/1000*[1]TimberSectorMinusCoreVPAExp!AZ$126</f>
        <v>0</v>
      </c>
      <c r="BC13" s="11">
        <f>1/1000*[1]TimberSectorMinusCoreVPAExp!BA$126</f>
        <v>0</v>
      </c>
      <c r="BD13" s="259"/>
    </row>
    <row r="14" spans="1:56">
      <c r="B14" s="450" t="s">
        <v>57</v>
      </c>
      <c r="C14" s="49">
        <f>1/$A$1*[1]TimberSectorMinusCoreVPAExp!$B$132</f>
        <v>2.1408239040000013E-2</v>
      </c>
      <c r="D14" s="12">
        <f>1/$A$1*[1]TimberSectorMinusCoreVPAExp!$C$132</f>
        <v>2.2227067279999957E-2</v>
      </c>
      <c r="E14" s="12">
        <f>1/$A$1*[1]TimberSectorMinusCoreVPAExp!$D$132</f>
        <v>4.039040697999996E-2</v>
      </c>
      <c r="F14" s="12">
        <f>1/$A$1*[1]TimberSectorMinusCoreVPAExp!$E$132</f>
        <v>2.9880401940000023E-2</v>
      </c>
      <c r="G14" s="12">
        <f>1/$A$1*[1]TimberSectorMinusCoreVPAExp!$F$132</f>
        <v>4.7217766560000207E-2</v>
      </c>
      <c r="H14" s="12">
        <f>1/$A$1*[1]TimberSectorMinusCoreVPAExp!$G$132</f>
        <v>5.4732544319999854E-2</v>
      </c>
      <c r="I14" s="12">
        <f>1/$A$1*[1]TimberSectorMinusCoreVPAExp!$H$132</f>
        <v>6.8185717440000071E-2</v>
      </c>
      <c r="J14" s="39">
        <f>1/$A$1*[1]TimberSectorMinusCoreVPAExp!$I$132</f>
        <v>8.1974293839999934E-2</v>
      </c>
      <c r="K14" s="39">
        <f>1/$A$1*[1]TimberSectorMinusCoreVPAExp!$J$132</f>
        <v>4.7779708759999984E-2</v>
      </c>
      <c r="L14" s="39">
        <f>1/$A$1*[1]TimberSectorMinusCoreVPAExp!K$132</f>
        <v>3.0390942879999994E-2</v>
      </c>
      <c r="M14" s="12">
        <f>1/$A$1*[1]TimberSectorMinusCoreVPAExp!L$132</f>
        <v>3.1974664220000004E-2</v>
      </c>
      <c r="N14" s="12">
        <f>1/$A$1*[1]TimberSectorMinusCoreVPAExp!M$132</f>
        <v>3.9221289939999959E-2</v>
      </c>
      <c r="O14" s="12">
        <f>1/$A$1*[1]TimberSectorMinusCoreVPAExp!N$132</f>
        <v>4.0968744080000064E-2</v>
      </c>
      <c r="P14" s="12">
        <f>1/$A$1*[1]TimberSectorMinusCoreVPAExp!O$132</f>
        <v>5.3804031599999913E-2</v>
      </c>
      <c r="Q14" s="12">
        <f>1/$A$1*[1]TimberSectorMinusCoreVPAExp!P$132</f>
        <v>9.6234727839999867E-2</v>
      </c>
      <c r="R14" s="12">
        <f>1/$A$1*[1]TimberSectorMinusCoreVPAExp!Q$132</f>
        <v>0.12706702209999998</v>
      </c>
      <c r="S14" s="14">
        <f>1/$A$1*[1]TimberSectorMinusCoreVPAExp!R$132</f>
        <v>0.24361107496000056</v>
      </c>
      <c r="T14" s="12">
        <f>1/$A$1*[1]TimberSectorMinusCoreVPAExp!S$132</f>
        <v>0.34032283900000038</v>
      </c>
      <c r="U14" s="12">
        <f>1/$A$1*[1]TimberSectorMinusCoreVPAExp!T$132</f>
        <v>0.33464944441999989</v>
      </c>
      <c r="V14" s="12">
        <f>1/$A$1*[1]TimberSectorMinusCoreVPAExp!U$132</f>
        <v>0.4165080047199996</v>
      </c>
      <c r="W14" s="12">
        <f>1/$A$1*[1]TimberSectorMinusCoreVPAExp!V$132</f>
        <v>0.39166338747999907</v>
      </c>
      <c r="X14" s="12">
        <f>1/$A$1*[1]TimberSectorMinusCoreVPAExp!W$132</f>
        <v>0</v>
      </c>
      <c r="Y14" s="12">
        <f>1/$A$1*[1]TimberSectorMinusCoreVPAExp!X$132</f>
        <v>0</v>
      </c>
      <c r="Z14" s="12">
        <f>1/$A$1*[1]TimberSectorMinusCoreVPAExp!Y$132</f>
        <v>0</v>
      </c>
      <c r="AA14" s="12">
        <f>1/$A$1*[1]TimberSectorMinusCoreVPAExp!Z$132</f>
        <v>0</v>
      </c>
      <c r="AB14" s="11">
        <f>1/$A$1*[1]TimberSectorMinusCoreVPAExp!AA$132</f>
        <v>0</v>
      </c>
      <c r="AC14" s="4"/>
      <c r="AD14" s="73">
        <f>1/1000*[1]TimberSectorMinusCoreVPAExp!AB$132</f>
        <v>1.3152999999999997E-3</v>
      </c>
      <c r="AE14" s="12">
        <f>1/1000*[1]TimberSectorMinusCoreVPAExp!AC$132</f>
        <v>1.2495999999999991E-3</v>
      </c>
      <c r="AF14" s="12">
        <f>1/1000*[1]TimberSectorMinusCoreVPAExp!AD$132</f>
        <v>2.0167000000000002E-3</v>
      </c>
      <c r="AG14" s="12">
        <f>1/1000*[1]TimberSectorMinusCoreVPAExp!AE$132</f>
        <v>2.5525999999999999E-3</v>
      </c>
      <c r="AH14" s="12">
        <f>1/1000*[1]TimberSectorMinusCoreVPAExp!AF$132</f>
        <v>4.6559999999999987E-3</v>
      </c>
      <c r="AI14" s="12">
        <f>1/1000*[1]TimberSectorMinusCoreVPAExp!AG$132</f>
        <v>6.1615000000000038E-3</v>
      </c>
      <c r="AJ14" s="12">
        <f>1/1000*[1]TimberSectorMinusCoreVPAExp!AH$132</f>
        <v>9.2924999999999969E-3</v>
      </c>
      <c r="AK14" s="12">
        <f>1/1000*[1]TimberSectorMinusCoreVPAExp!AI$132</f>
        <v>1.5252200000000002E-2</v>
      </c>
      <c r="AL14" s="12">
        <f>1/1000*[1]TimberSectorMinusCoreVPAExp!AJ$132</f>
        <v>1.1538700000000001E-2</v>
      </c>
      <c r="AM14" s="12">
        <f>1/1000*[1]TimberSectorMinusCoreVPAExp!AK$132</f>
        <v>5.9125999999999979E-3</v>
      </c>
      <c r="AN14" s="12">
        <f>1/1000*[1]TimberSectorMinusCoreVPAExp!AL$132</f>
        <v>6.899300000000004E-3</v>
      </c>
      <c r="AO14" s="12">
        <f>1/1000*[1]TimberSectorMinusCoreVPAExp!AM$132</f>
        <v>8.0993999999999962E-3</v>
      </c>
      <c r="AP14" s="12">
        <f>1/1000*[1]TimberSectorMinusCoreVPAExp!AN$132</f>
        <v>7.6321999999999978E-3</v>
      </c>
      <c r="AQ14" s="12">
        <f>1/1000*[1]TimberSectorMinusCoreVPAExp!AO$132</f>
        <v>1.0196799999999995E-2</v>
      </c>
      <c r="AR14" s="12">
        <f>1/1000*[1]TimberSectorMinusCoreVPAExp!AP$132</f>
        <v>1.7050699999999998E-2</v>
      </c>
      <c r="AS14" s="12">
        <f>1/1000*[1]TimberSectorMinusCoreVPAExp!AQ$132</f>
        <v>1.6884199999999992E-2</v>
      </c>
      <c r="AT14" s="432">
        <f>1/1000*[1]TimberSectorMinusCoreVPAExp!AR$132</f>
        <v>2.8618299999999992E-2</v>
      </c>
      <c r="AU14" s="12">
        <f>1/1000*[1]TimberSectorMinusCoreVPAExp!AS$132</f>
        <v>4.4720700000000002E-2</v>
      </c>
      <c r="AV14" s="12">
        <f>1/1000*[1]TimberSectorMinusCoreVPAExp!AT$132</f>
        <v>5.2234900000000015E-2</v>
      </c>
      <c r="AW14" s="12">
        <f>1/1000*[1]TimberSectorMinusCoreVPAExp!AU$132</f>
        <v>5.8179200000000007E-2</v>
      </c>
      <c r="AX14" s="12">
        <f>1/1000*[1]TimberSectorMinusCoreVPAExp!AV$132</f>
        <v>6.0286699999999999E-2</v>
      </c>
      <c r="AY14" s="12">
        <f>1/1000*[1]TimberSectorMinusCoreVPAExp!AW$132</f>
        <v>0</v>
      </c>
      <c r="AZ14" s="12">
        <f>1/1000*[1]TimberSectorMinusCoreVPAExp!AX$132</f>
        <v>0</v>
      </c>
      <c r="BA14" s="12">
        <f>1/1000*[1]TimberSectorMinusCoreVPAExp!AY$132</f>
        <v>0</v>
      </c>
      <c r="BB14" s="12">
        <f>1/1000*[1]TimberSectorMinusCoreVPAExp!AZ$132</f>
        <v>0</v>
      </c>
      <c r="BC14" s="11">
        <f>1/1000*[1]TimberSectorMinusCoreVPAExp!BA$132</f>
        <v>0</v>
      </c>
      <c r="BD14" s="259"/>
    </row>
    <row r="15" spans="1:56">
      <c r="B15" s="5" t="s">
        <v>50</v>
      </c>
      <c r="C15" s="49">
        <f>1/$A$1*[1]TimberSectorMinusCoreVPAExp!$B$160</f>
        <v>4.4353499540000021E-2</v>
      </c>
      <c r="D15" s="12">
        <f>1/$A$1*[1]TimberSectorMinusCoreVPAExp!$C$160</f>
        <v>5.6311485300000019E-2</v>
      </c>
      <c r="E15" s="12">
        <f>1/$A$1*[1]TimberSectorMinusCoreVPAExp!$D$160</f>
        <v>4.9721674940000016E-2</v>
      </c>
      <c r="F15" s="12">
        <f>1/$A$1*[1]TimberSectorMinusCoreVPAExp!$E$160</f>
        <v>5.2309489959999983E-2</v>
      </c>
      <c r="G15" s="12">
        <f>1/$A$1*[1]TimberSectorMinusCoreVPAExp!$F$160</f>
        <v>6.2365561439999967E-2</v>
      </c>
      <c r="H15" s="12">
        <f>1/$A$1*[1]TimberSectorMinusCoreVPAExp!$G$160</f>
        <v>7.9045604260000041E-2</v>
      </c>
      <c r="I15" s="12">
        <f>1/$A$1*[1]TimberSectorMinusCoreVPAExp!$H$160</f>
        <v>7.4463554479999958E-2</v>
      </c>
      <c r="J15" s="39">
        <f>1/$A$1*[1]TimberSectorMinusCoreVPAExp!$I$160</f>
        <v>0.11892804784</v>
      </c>
      <c r="K15" s="39">
        <f>1/$A$1*[1]TimberSectorMinusCoreVPAExp!$J$160</f>
        <v>0.1058819006</v>
      </c>
      <c r="L15" s="39">
        <f>1/$A$1*[1]TimberSectorMinusCoreVPAExp!K$160</f>
        <v>5.9504844979999985E-2</v>
      </c>
      <c r="M15" s="12">
        <f>1/$A$1*[1]TimberSectorMinusCoreVPAExp!L$160</f>
        <v>5.5149021060000011E-2</v>
      </c>
      <c r="N15" s="12">
        <f>1/$A$1*[1]TimberSectorMinusCoreVPAExp!M$160</f>
        <v>6.585320028000001E-2</v>
      </c>
      <c r="O15" s="12">
        <f>1/$A$1*[1]TimberSectorMinusCoreVPAExp!N$160</f>
        <v>7.0587518540000033E-2</v>
      </c>
      <c r="P15" s="12">
        <f>1/$A$1*[1]TimberSectorMinusCoreVPAExp!O$160</f>
        <v>5.661697705999999E-2</v>
      </c>
      <c r="Q15" s="12">
        <f>1/$A$1*[1]TimberSectorMinusCoreVPAExp!P$160</f>
        <v>7.0153687239999984E-2</v>
      </c>
      <c r="R15" s="12">
        <f>1/$A$1*[1]TimberSectorMinusCoreVPAExp!Q$160</f>
        <v>9.0126025920000047E-2</v>
      </c>
      <c r="S15" s="14">
        <f>1/$A$1*[1]TimberSectorMinusCoreVPAExp!R$160</f>
        <v>0.11685043565999995</v>
      </c>
      <c r="T15" s="12">
        <f>1/$A$1*[1]TimberSectorMinusCoreVPAExp!S$160</f>
        <v>0.1367887687599999</v>
      </c>
      <c r="U15" s="12">
        <f>1/$A$1*[1]TimberSectorMinusCoreVPAExp!T$160</f>
        <v>0.16087930236000003</v>
      </c>
      <c r="V15" s="12">
        <f>1/$A$1*[1]TimberSectorMinusCoreVPAExp!U$160</f>
        <v>0.17951816890000005</v>
      </c>
      <c r="W15" s="12">
        <f>1/$A$1*[1]TimberSectorMinusCoreVPAExp!V$160</f>
        <v>0.18631502623999996</v>
      </c>
      <c r="X15" s="12">
        <f>1/$A$1*[1]TimberSectorMinusCoreVPAExp!W$160</f>
        <v>0</v>
      </c>
      <c r="Y15" s="12">
        <f>1/$A$1*[1]TimberSectorMinusCoreVPAExp!X$160</f>
        <v>0</v>
      </c>
      <c r="Z15" s="12">
        <f>1/$A$1*[1]TimberSectorMinusCoreVPAExp!Y$160</f>
        <v>0</v>
      </c>
      <c r="AA15" s="12">
        <f>1/$A$1*[1]TimberSectorMinusCoreVPAExp!Z$160</f>
        <v>0</v>
      </c>
      <c r="AB15" s="11">
        <f>1/$A$1*[1]TimberSectorMinusCoreVPAExp!AA$160</f>
        <v>0</v>
      </c>
      <c r="AC15" s="4"/>
      <c r="AD15" s="73">
        <f>1/1000*[1]TimberSectorMinusCoreVPAExp!AB$160</f>
        <v>2.0982000000000002E-3</v>
      </c>
      <c r="AE15" s="12">
        <f>1/1000*[1]TimberSectorMinusCoreVPAExp!AC$160</f>
        <v>2.7592999999999997E-3</v>
      </c>
      <c r="AF15" s="12">
        <f>1/1000*[1]TimberSectorMinusCoreVPAExp!AD$160</f>
        <v>2.5223999999999993E-3</v>
      </c>
      <c r="AG15" s="12">
        <f>1/1000*[1]TimberSectorMinusCoreVPAExp!AE$160</f>
        <v>3.8057999999999989E-3</v>
      </c>
      <c r="AH15" s="12">
        <f>1/1000*[1]TimberSectorMinusCoreVPAExp!AF$160</f>
        <v>4.2893000000000011E-3</v>
      </c>
      <c r="AI15" s="12">
        <f>1/1000*[1]TimberSectorMinusCoreVPAExp!AG$160</f>
        <v>5.0963999999999992E-3</v>
      </c>
      <c r="AJ15" s="12">
        <f>1/1000*[1]TimberSectorMinusCoreVPAExp!AH$160</f>
        <v>5.334199999999999E-3</v>
      </c>
      <c r="AK15" s="12">
        <f>1/1000*[1]TimberSectorMinusCoreVPAExp!AI$160</f>
        <v>1.0071E-2</v>
      </c>
      <c r="AL15" s="12">
        <f>1/1000*[1]TimberSectorMinusCoreVPAExp!AJ$160</f>
        <v>9.7278999999999994E-3</v>
      </c>
      <c r="AM15" s="12">
        <f>1/1000*[1]TimberSectorMinusCoreVPAExp!AK$160</f>
        <v>4.7585999999999991E-3</v>
      </c>
      <c r="AN15" s="12">
        <f>1/1000*[1]TimberSectorMinusCoreVPAExp!AL$160</f>
        <v>4.2223000000000009E-3</v>
      </c>
      <c r="AO15" s="12">
        <f>1/1000*[1]TimberSectorMinusCoreVPAExp!AM$160</f>
        <v>5.3333E-3</v>
      </c>
      <c r="AP15" s="12">
        <f>1/1000*[1]TimberSectorMinusCoreVPAExp!AN$160</f>
        <v>4.9961000000000016E-3</v>
      </c>
      <c r="AQ15" s="12">
        <f>1/1000*[1]TimberSectorMinusCoreVPAExp!AO$160</f>
        <v>3.7889E-3</v>
      </c>
      <c r="AR15" s="12">
        <f>1/1000*[1]TimberSectorMinusCoreVPAExp!AP$160</f>
        <v>5.1176999999999993E-3</v>
      </c>
      <c r="AS15" s="12">
        <f>1/1000*[1]TimberSectorMinusCoreVPAExp!AQ$160</f>
        <v>6.1217999999999984E-3</v>
      </c>
      <c r="AT15" s="432">
        <f>1/1000*[1]TimberSectorMinusCoreVPAExp!AR$160</f>
        <v>1.11859E-2</v>
      </c>
      <c r="AU15" s="12">
        <f>1/1000*[1]TimberSectorMinusCoreVPAExp!AS$160</f>
        <v>1.4271099999999998E-2</v>
      </c>
      <c r="AV15" s="12">
        <f>1/1000*[1]TimberSectorMinusCoreVPAExp!AT$160</f>
        <v>1.9153500000000004E-2</v>
      </c>
      <c r="AW15" s="12">
        <f>1/1000*[1]TimberSectorMinusCoreVPAExp!AU$160</f>
        <v>2.1722800000000004E-2</v>
      </c>
      <c r="AX15" s="12">
        <f>1/1000*[1]TimberSectorMinusCoreVPAExp!AV$160</f>
        <v>2.7169199999999998E-2</v>
      </c>
      <c r="AY15" s="12">
        <f>1/1000*[1]TimberSectorMinusCoreVPAExp!AW$160</f>
        <v>0</v>
      </c>
      <c r="AZ15" s="12">
        <f>1/1000*[1]TimberSectorMinusCoreVPAExp!AX$160</f>
        <v>0</v>
      </c>
      <c r="BA15" s="12">
        <f>1/1000*[1]TimberSectorMinusCoreVPAExp!AY$160</f>
        <v>0</v>
      </c>
      <c r="BB15" s="12">
        <f>1/1000*[1]TimberSectorMinusCoreVPAExp!AZ$160</f>
        <v>0</v>
      </c>
      <c r="BC15" s="11">
        <f>1/1000*[1]TimberSectorMinusCoreVPAExp!BA$160</f>
        <v>0</v>
      </c>
      <c r="BD15" s="259"/>
    </row>
    <row r="16" spans="1:56">
      <c r="B16" s="5" t="s">
        <v>25</v>
      </c>
      <c r="C16" s="49">
        <f>1/$A$1*[1]TimberSectorMinusCoreVPAExp!$B$188</f>
        <v>9.0198496219999813E-2</v>
      </c>
      <c r="D16" s="12">
        <f>1/$A$1*[1]TimberSectorMinusCoreVPAExp!$C$188</f>
        <v>4.9003303299999967E-2</v>
      </c>
      <c r="E16" s="12">
        <f>1/$A$1*[1]TimberSectorMinusCoreVPAExp!$D$188</f>
        <v>2.6919222119999975E-2</v>
      </c>
      <c r="F16" s="12">
        <f>1/$A$1*[1]TimberSectorMinusCoreVPAExp!$E$188</f>
        <v>1.4064196800000039E-2</v>
      </c>
      <c r="G16" s="12">
        <f>1/$A$1*[1]TimberSectorMinusCoreVPAExp!$F$188</f>
        <v>3.2552012600000013E-2</v>
      </c>
      <c r="H16" s="12">
        <f>1/$A$1*[1]TimberSectorMinusCoreVPAExp!$G$188</f>
        <v>4.218288301999995E-2</v>
      </c>
      <c r="I16" s="12">
        <f>1/$A$1*[1]TimberSectorMinusCoreVPAExp!$H$188</f>
        <v>5.1227639259999735E-2</v>
      </c>
      <c r="J16" s="39">
        <f>1/$A$1*[1]TimberSectorMinusCoreVPAExp!$I$188</f>
        <v>5.9311338240000122E-2</v>
      </c>
      <c r="K16" s="39">
        <f>1/$A$1*[1]TimberSectorMinusCoreVPAExp!$J$188</f>
        <v>3.3696546800000005E-2</v>
      </c>
      <c r="L16" s="39">
        <f>1/$A$1*[1]TimberSectorMinusCoreVPAExp!K$188</f>
        <v>3.1218057220000706E-2</v>
      </c>
      <c r="M16" s="12">
        <f>1/$A$1*[1]TimberSectorMinusCoreVPAExp!L$188</f>
        <v>3.739327922000002E-2</v>
      </c>
      <c r="N16" s="12">
        <f>1/$A$1*[1]TimberSectorMinusCoreVPAExp!M$188</f>
        <v>2.470249698000071E-2</v>
      </c>
      <c r="O16" s="12">
        <f>1/$A$1*[1]TimberSectorMinusCoreVPAExp!N$188</f>
        <v>2.7466052599999902E-2</v>
      </c>
      <c r="P16" s="12">
        <f>1/$A$1*[1]TimberSectorMinusCoreVPAExp!O$188</f>
        <v>5.5132020299999862E-2</v>
      </c>
      <c r="Q16" s="12">
        <f>1/$A$1*[1]TimberSectorMinusCoreVPAExp!P$188</f>
        <v>0.22847709247999859</v>
      </c>
      <c r="R16" s="12">
        <f>1/$A$1*[1]TimberSectorMinusCoreVPAExp!Q$188</f>
        <v>0.4237708085799996</v>
      </c>
      <c r="S16" s="96">
        <f>1/$A$1*[1]TimberSectorMinusCoreVPAExp!R$188</f>
        <v>0.96733804932000056</v>
      </c>
      <c r="T16" s="155">
        <f>1/$A$1*[1]TimberSectorMinusCoreVPAExp!S$188</f>
        <v>1.3645371168199998</v>
      </c>
      <c r="U16" s="155">
        <f>1/$A$1*[1]TimberSectorMinusCoreVPAExp!T$188</f>
        <v>1.3318883498999998</v>
      </c>
      <c r="V16" s="155">
        <f>1/$A$1*[1]TimberSectorMinusCoreVPAExp!U$188</f>
        <v>1.1250877980399996</v>
      </c>
      <c r="W16" s="155">
        <f>1/$A$1*[1]TimberSectorMinusCoreVPAExp!V$188</f>
        <v>1.1970475951800013</v>
      </c>
      <c r="X16" s="12">
        <f>1/$A$1*[1]TimberSectorMinusCoreVPAExp!W$188</f>
        <v>0</v>
      </c>
      <c r="Y16" s="12">
        <f>1/$A$1*[1]TimberSectorMinusCoreVPAExp!X$188</f>
        <v>0</v>
      </c>
      <c r="Z16" s="12">
        <f>1/$A$1*[1]TimberSectorMinusCoreVPAExp!Y$188</f>
        <v>0</v>
      </c>
      <c r="AA16" s="12">
        <f>1/$A$1*[1]TimberSectorMinusCoreVPAExp!Z$188</f>
        <v>0</v>
      </c>
      <c r="AB16" s="11">
        <f>1/$A$1*[1]TimberSectorMinusCoreVPAExp!AA$188</f>
        <v>0</v>
      </c>
      <c r="AC16" s="294"/>
      <c r="AD16" s="73">
        <f>1/1000*[1]TimberSectorMinusCoreVPAExp!AB$188</f>
        <v>5.6395999999999981E-3</v>
      </c>
      <c r="AE16" s="12">
        <f>1/1000*[1]TimberSectorMinusCoreVPAExp!AC$188</f>
        <v>2.6513999999999991E-3</v>
      </c>
      <c r="AF16" s="12">
        <f>1/1000*[1]TimberSectorMinusCoreVPAExp!AD$188</f>
        <v>1.7944999999999994E-3</v>
      </c>
      <c r="AG16" s="12">
        <f>1/1000*[1]TimberSectorMinusCoreVPAExp!AE$188</f>
        <v>1.817000000000002E-3</v>
      </c>
      <c r="AH16" s="12">
        <f>1/1000*[1]TimberSectorMinusCoreVPAExp!AF$188</f>
        <v>2.6346999999999989E-3</v>
      </c>
      <c r="AI16" s="12">
        <f>1/1000*[1]TimberSectorMinusCoreVPAExp!AG$188</f>
        <v>4.5808000000000038E-3</v>
      </c>
      <c r="AJ16" s="12">
        <f>1/1000*[1]TimberSectorMinusCoreVPAExp!AH$188</f>
        <v>5.6975000000000055E-3</v>
      </c>
      <c r="AK16" s="12">
        <f>1/1000*[1]TimberSectorMinusCoreVPAExp!AI$188</f>
        <v>8.5561000000000005E-3</v>
      </c>
      <c r="AL16" s="12">
        <f>1/1000*[1]TimberSectorMinusCoreVPAExp!AJ$188</f>
        <v>6.6486000000000019E-3</v>
      </c>
      <c r="AM16" s="12">
        <f>1/1000*[1]TimberSectorMinusCoreVPAExp!AK$188</f>
        <v>4.8275000000000011E-3</v>
      </c>
      <c r="AN16" s="12">
        <f>1/1000*[1]TimberSectorMinusCoreVPAExp!AL$188</f>
        <v>7.0137000000000003E-3</v>
      </c>
      <c r="AO16" s="12">
        <f>1/1000*[1]TimberSectorMinusCoreVPAExp!AM$188</f>
        <v>4.974400000000003E-3</v>
      </c>
      <c r="AP16" s="12">
        <f>1/1000*[1]TimberSectorMinusCoreVPAExp!AN$188</f>
        <v>5.2319999999999997E-3</v>
      </c>
      <c r="AQ16" s="12">
        <f>1/1000*[1]TimberSectorMinusCoreVPAExp!AO$188</f>
        <v>8.2851000000000001E-3</v>
      </c>
      <c r="AR16" s="12">
        <f>1/1000*[1]TimberSectorMinusCoreVPAExp!AP$188</f>
        <v>3.2604699999999993E-2</v>
      </c>
      <c r="AS16" s="12">
        <f>1/1000*[1]TimberSectorMinusCoreVPAExp!AQ$188</f>
        <v>4.8670100000000008E-2</v>
      </c>
      <c r="AT16" s="432">
        <f>1/1000*[1]TimberSectorMinusCoreVPAExp!AR$188</f>
        <v>0.10655359999999998</v>
      </c>
      <c r="AU16" s="12">
        <f>1/1000*[1]TimberSectorMinusCoreVPAExp!AS$188</f>
        <v>0.16647600000000001</v>
      </c>
      <c r="AV16" s="12">
        <f>1/1000*[1]TimberSectorMinusCoreVPAExp!AT$188</f>
        <v>0.18405180000000002</v>
      </c>
      <c r="AW16" s="12">
        <f>1/1000*[1]TimberSectorMinusCoreVPAExp!AU$188</f>
        <v>0.1526209</v>
      </c>
      <c r="AX16" s="12">
        <f>1/1000*[1]TimberSectorMinusCoreVPAExp!AV$188</f>
        <v>0.17064749999999998</v>
      </c>
      <c r="AY16" s="12">
        <f>1/1000*[1]TimberSectorMinusCoreVPAExp!AW$188</f>
        <v>0</v>
      </c>
      <c r="AZ16" s="12">
        <f>1/1000*[1]TimberSectorMinusCoreVPAExp!AX$188</f>
        <v>0</v>
      </c>
      <c r="BA16" s="12">
        <f>1/1000*[1]TimberSectorMinusCoreVPAExp!AY$188</f>
        <v>0</v>
      </c>
      <c r="BB16" s="12">
        <f>1/1000*[1]TimberSectorMinusCoreVPAExp!AZ$188</f>
        <v>0</v>
      </c>
      <c r="BC16" s="11">
        <f>1/1000*[1]TimberSectorMinusCoreVPAExp!BA$188</f>
        <v>0</v>
      </c>
      <c r="BD16" s="259"/>
    </row>
    <row r="17" spans="1:56">
      <c r="B17" s="5" t="s">
        <v>17</v>
      </c>
      <c r="C17" s="53">
        <f t="shared" ref="C17:AB17" si="2">SUM(C10:C10)-SUM(C11:C16)</f>
        <v>0.18235142999999987</v>
      </c>
      <c r="D17" s="9">
        <f t="shared" si="2"/>
        <v>0.1974404364400002</v>
      </c>
      <c r="E17" s="9">
        <f t="shared" si="2"/>
        <v>0.22795884850000009</v>
      </c>
      <c r="F17" s="9">
        <f t="shared" si="2"/>
        <v>0.19651649448374964</v>
      </c>
      <c r="G17" s="9">
        <f t="shared" si="2"/>
        <v>0.24256623713999992</v>
      </c>
      <c r="H17" s="9">
        <f t="shared" si="2"/>
        <v>0.23140705042000009</v>
      </c>
      <c r="I17" s="9">
        <f t="shared" si="2"/>
        <v>0.21855708938000007</v>
      </c>
      <c r="J17" s="46">
        <f t="shared" si="2"/>
        <v>0.20718752109999983</v>
      </c>
      <c r="K17" s="46">
        <f t="shared" si="2"/>
        <v>0.17200908465999976</v>
      </c>
      <c r="L17" s="46">
        <f t="shared" si="2"/>
        <v>0.11633233164000001</v>
      </c>
      <c r="M17" s="9">
        <f t="shared" si="2"/>
        <v>0.12094483632000003</v>
      </c>
      <c r="N17" s="9">
        <f t="shared" si="2"/>
        <v>0.19406880487999989</v>
      </c>
      <c r="O17" s="9">
        <f t="shared" si="2"/>
        <v>0.17518251858000011</v>
      </c>
      <c r="P17" s="9">
        <f t="shared" si="2"/>
        <v>0.15187189922</v>
      </c>
      <c r="Q17" s="9">
        <f t="shared" si="2"/>
        <v>0.1551372081000002</v>
      </c>
      <c r="R17" s="9">
        <f t="shared" si="2"/>
        <v>0.16069263166000036</v>
      </c>
      <c r="S17" s="18">
        <f t="shared" si="2"/>
        <v>0.24259554881999978</v>
      </c>
      <c r="T17" s="9">
        <f t="shared" si="2"/>
        <v>0.33821594594000093</v>
      </c>
      <c r="U17" s="9">
        <f t="shared" si="2"/>
        <v>0.35173013450000035</v>
      </c>
      <c r="V17" s="9">
        <f t="shared" si="2"/>
        <v>0.44344917568000009</v>
      </c>
      <c r="W17" s="9">
        <f t="shared" si="2"/>
        <v>0.47054339839999937</v>
      </c>
      <c r="X17" s="9">
        <f t="shared" si="2"/>
        <v>0</v>
      </c>
      <c r="Y17" s="9">
        <f t="shared" si="2"/>
        <v>0</v>
      </c>
      <c r="Z17" s="9">
        <f t="shared" si="2"/>
        <v>0</v>
      </c>
      <c r="AA17" s="9">
        <f t="shared" si="2"/>
        <v>0</v>
      </c>
      <c r="AB17" s="120">
        <f t="shared" si="2"/>
        <v>0</v>
      </c>
      <c r="AC17" s="4"/>
      <c r="AD17" s="73">
        <f t="shared" ref="AD17:BC17" si="3">SUM(AD10:AD10)-SUM(AD11:AD16)</f>
        <v>2.0777299999999999E-2</v>
      </c>
      <c r="AE17" s="12">
        <f t="shared" si="3"/>
        <v>2.3402599999999996E-2</v>
      </c>
      <c r="AF17" s="12">
        <f t="shared" si="3"/>
        <v>2.5900700000000013E-2</v>
      </c>
      <c r="AG17" s="12">
        <f t="shared" si="3"/>
        <v>3.1694700000000027E-2</v>
      </c>
      <c r="AH17" s="12">
        <f t="shared" si="3"/>
        <v>4.1048499999999981E-2</v>
      </c>
      <c r="AI17" s="12">
        <f t="shared" si="3"/>
        <v>4.1164800000000015E-2</v>
      </c>
      <c r="AJ17" s="12">
        <f t="shared" si="3"/>
        <v>4.2202300000000012E-2</v>
      </c>
      <c r="AK17" s="12">
        <f t="shared" si="3"/>
        <v>5.5593500000000018E-2</v>
      </c>
      <c r="AL17" s="12">
        <f t="shared" si="3"/>
        <v>5.1109400000000055E-2</v>
      </c>
      <c r="AM17" s="12">
        <f t="shared" si="3"/>
        <v>3.525629999999999E-2</v>
      </c>
      <c r="AN17" s="12">
        <f t="shared" si="3"/>
        <v>3.1672099999999995E-2</v>
      </c>
      <c r="AO17" s="12">
        <f t="shared" si="3"/>
        <v>3.3933000000000005E-2</v>
      </c>
      <c r="AP17" s="12">
        <f t="shared" si="3"/>
        <v>2.7099999999999985E-2</v>
      </c>
      <c r="AQ17" s="12">
        <f t="shared" si="3"/>
        <v>2.2413000000000002E-2</v>
      </c>
      <c r="AR17" s="12">
        <f t="shared" si="3"/>
        <v>2.3794000000000037E-2</v>
      </c>
      <c r="AS17" s="12">
        <f t="shared" si="3"/>
        <v>2.303630000000001E-2</v>
      </c>
      <c r="AT17" s="432">
        <f t="shared" si="3"/>
        <v>4.0583099999999983E-2</v>
      </c>
      <c r="AU17" s="12">
        <f t="shared" si="3"/>
        <v>6.2065399999999993E-2</v>
      </c>
      <c r="AV17" s="12">
        <f t="shared" si="3"/>
        <v>7.7756700000000012E-2</v>
      </c>
      <c r="AW17" s="12">
        <f t="shared" si="3"/>
        <v>9.0346600000000055E-2</v>
      </c>
      <c r="AX17" s="12">
        <f t="shared" si="3"/>
        <v>0.10019070000000008</v>
      </c>
      <c r="AY17" s="12">
        <f t="shared" si="3"/>
        <v>0</v>
      </c>
      <c r="AZ17" s="12">
        <f t="shared" si="3"/>
        <v>0</v>
      </c>
      <c r="BA17" s="12">
        <f t="shared" si="3"/>
        <v>0</v>
      </c>
      <c r="BB17" s="12">
        <f t="shared" si="3"/>
        <v>0</v>
      </c>
      <c r="BC17" s="11">
        <f t="shared" si="3"/>
        <v>0</v>
      </c>
      <c r="BD17" s="259"/>
    </row>
    <row r="18" spans="1:56" ht="17.149999999999999" customHeight="1">
      <c r="B18" s="164" t="s">
        <v>97</v>
      </c>
      <c r="C18" s="170">
        <f>1/$A$1*[1]TimberSectorMinusCoreVPAExp!$B$265</f>
        <v>1.2235187160000001E-2</v>
      </c>
      <c r="D18" s="166">
        <f>1/$A$1*[1]TimberSectorMinusCoreVPAExp!$C$265</f>
        <v>8.6089565799999986E-3</v>
      </c>
      <c r="E18" s="166">
        <f>1/$A$1*[1]TimberSectorMinusCoreVPAExp!$D$265</f>
        <v>1.620533054E-2</v>
      </c>
      <c r="F18" s="166">
        <f>1/$A$1*[1]TimberSectorMinusCoreVPAExp!$E$265</f>
        <v>7.3663413599999996E-3</v>
      </c>
      <c r="G18" s="166">
        <f>1/$A$1*[1]TimberSectorMinusCoreVPAExp!$F$265</f>
        <v>1.0335164839999999E-2</v>
      </c>
      <c r="H18" s="166">
        <f>1/$A$1*[1]TimberSectorMinusCoreVPAExp!$G$265</f>
        <v>7.0100186800000006E-3</v>
      </c>
      <c r="I18" s="166">
        <f>1/$A$1*[1]TimberSectorMinusCoreVPAExp!$H$265</f>
        <v>3.0416596000000003E-4</v>
      </c>
      <c r="J18" s="167">
        <f>1/$A$1*[1]TimberSectorMinusCoreVPAExp!$I$265</f>
        <v>4.9486849999999993E-4</v>
      </c>
      <c r="K18" s="167">
        <f>1/$A$1*[1]TimberSectorMinusCoreVPAExp!$J$265</f>
        <v>1.9512737999999999E-4</v>
      </c>
      <c r="L18" s="167">
        <f>1/$A$1*[1]TimberSectorMinusCoreVPAExp!K$265</f>
        <v>7.5192599999999996E-5</v>
      </c>
      <c r="M18" s="166">
        <f>1/$A$1*[1]TimberSectorMinusCoreVPAExp!L$265</f>
        <v>1.5108325399999997E-3</v>
      </c>
      <c r="N18" s="166">
        <f>1/$A$1*[1]TimberSectorMinusCoreVPAExp!M$265</f>
        <v>8.5736587999999975E-4</v>
      </c>
      <c r="O18" s="166">
        <f>1/$A$1*[1]TimberSectorMinusCoreVPAExp!N$265</f>
        <v>4.5661167999999988E-4</v>
      </c>
      <c r="P18" s="166">
        <f>1/$A$1*[1]TimberSectorMinusCoreVPAExp!O$265</f>
        <v>2.3236765999999997E-4</v>
      </c>
      <c r="Q18" s="166">
        <f>1/$A$1*[1]TimberSectorMinusCoreVPAExp!P$265</f>
        <v>9.014087599999997E-4</v>
      </c>
      <c r="R18" s="166">
        <f>1/$A$1*[1]TimberSectorMinusCoreVPAExp!Q$265</f>
        <v>3.5478107840000002E-2</v>
      </c>
      <c r="S18" s="166">
        <f>1/$A$1*[1]TimberSectorMinusCoreVPAExp!R$265</f>
        <v>6.3601044360000011E-2</v>
      </c>
      <c r="T18" s="166">
        <f>1/$A$1*[1]TimberSectorMinusCoreVPAExp!S$265</f>
        <v>6.0829978859999995E-2</v>
      </c>
      <c r="U18" s="166">
        <f>1/$A$1*[1]TimberSectorMinusCoreVPAExp!T$265</f>
        <v>2.424610944000001E-2</v>
      </c>
      <c r="V18" s="166">
        <f>1/$A$1*[1]TimberSectorMinusCoreVPAExp!U$265</f>
        <v>1.7768204720000003E-2</v>
      </c>
      <c r="W18" s="166">
        <f>1/$A$1*[1]TimberSectorMinusCoreVPAExp!V$265</f>
        <v>3.197809440000002E-3</v>
      </c>
      <c r="X18" s="166">
        <f>1/$A$1*[1]TimberSectorMinusCoreVPAExp!W$265</f>
        <v>0</v>
      </c>
      <c r="Y18" s="166">
        <f>1/$A$1*[1]TimberSectorMinusCoreVPAExp!X$265</f>
        <v>0</v>
      </c>
      <c r="Z18" s="166">
        <f>1/$A$1*[1]TimberSectorMinusCoreVPAExp!Y$265</f>
        <v>0</v>
      </c>
      <c r="AA18" s="166">
        <f>1/$A$1*[1]TimberSectorMinusCoreVPAExp!Z$265</f>
        <v>0</v>
      </c>
      <c r="AB18" s="168">
        <f>1/$A$1*[1]TimberSectorMinusCoreVPAExp!AA$265</f>
        <v>0</v>
      </c>
      <c r="AC18" s="192"/>
      <c r="AD18" s="165">
        <f>1/1000*[1]TimberSectorMinusCoreVPAExp!AB$265</f>
        <v>8.4769999999999995E-4</v>
      </c>
      <c r="AE18" s="166">
        <f>1/1000*[1]TimberSectorMinusCoreVPAExp!AC$265</f>
        <v>5.8E-4</v>
      </c>
      <c r="AF18" s="166">
        <f>1/1000*[1]TimberSectorMinusCoreVPAExp!AD$265</f>
        <v>1.0337999999999999E-3</v>
      </c>
      <c r="AG18" s="166">
        <f>1/1000*[1]TimberSectorMinusCoreVPAExp!AE$265</f>
        <v>1.0265000000000001E-3</v>
      </c>
      <c r="AH18" s="166">
        <f>1/1000*[1]TimberSectorMinusCoreVPAExp!AF$265</f>
        <v>8.3290000000000013E-4</v>
      </c>
      <c r="AI18" s="166">
        <f>1/1000*[1]TimberSectorMinusCoreVPAExp!AG$265</f>
        <v>6.891E-4</v>
      </c>
      <c r="AJ18" s="166">
        <f>1/1000*[1]TimberSectorMinusCoreVPAExp!AH$265</f>
        <v>1.5650000000000001E-4</v>
      </c>
      <c r="AK18" s="166">
        <f>1/1000*[1]TimberSectorMinusCoreVPAExp!AI$265</f>
        <v>1.1049999999999999E-4</v>
      </c>
      <c r="AL18" s="166">
        <f>1/1000*[1]TimberSectorMinusCoreVPAExp!AJ$265</f>
        <v>1.7880000000000001E-4</v>
      </c>
      <c r="AM18" s="166">
        <f>1/1000*[1]TimberSectorMinusCoreVPAExp!AK$265</f>
        <v>6.6199999999999996E-5</v>
      </c>
      <c r="AN18" s="166">
        <f>1/1000*[1]TimberSectorMinusCoreVPAExp!AL$265</f>
        <v>5.2249999999999996E-4</v>
      </c>
      <c r="AO18" s="166">
        <f>1/1000*[1]TimberSectorMinusCoreVPAExp!AM$265</f>
        <v>1.7079999999999998E-4</v>
      </c>
      <c r="AP18" s="166">
        <f>1/1000*[1]TimberSectorMinusCoreVPAExp!AN$265</f>
        <v>1.8089999999999995E-4</v>
      </c>
      <c r="AQ18" s="166">
        <f>1/1000*[1]TimberSectorMinusCoreVPAExp!AO$265</f>
        <v>6.3399999999999996E-5</v>
      </c>
      <c r="AR18" s="166">
        <f>1/1000*[1]TimberSectorMinusCoreVPAExp!AP$265</f>
        <v>3.165E-4</v>
      </c>
      <c r="AS18" s="166">
        <f>1/1000*[1]TimberSectorMinusCoreVPAExp!AQ$265</f>
        <v>3.6587999999999994E-3</v>
      </c>
      <c r="AT18" s="166">
        <f>1/1000*[1]TimberSectorMinusCoreVPAExp!AR$265</f>
        <v>7.3458000000000004E-3</v>
      </c>
      <c r="AU18" s="166">
        <f>1/1000*[1]TimberSectorMinusCoreVPAExp!AS$265</f>
        <v>8.5556999999999994E-3</v>
      </c>
      <c r="AV18" s="166">
        <f>1/1000*[1]TimberSectorMinusCoreVPAExp!AT$265</f>
        <v>6.1170999999999986E-3</v>
      </c>
      <c r="AW18" s="166">
        <f>1/1000*[1]TimberSectorMinusCoreVPAExp!AU$265</f>
        <v>4.0921000000000004E-3</v>
      </c>
      <c r="AX18" s="166">
        <f>1/1000*[1]TimberSectorMinusCoreVPAExp!AV$265</f>
        <v>1.6762999999999999E-3</v>
      </c>
      <c r="AY18" s="166">
        <f>1/1000*[1]TimberSectorMinusCoreVPAExp!AW$265</f>
        <v>0</v>
      </c>
      <c r="AZ18" s="166">
        <f>1/1000*[1]TimberSectorMinusCoreVPAExp!AX$265</f>
        <v>0</v>
      </c>
      <c r="BA18" s="166">
        <f>1/1000*[1]TimberSectorMinusCoreVPAExp!AY$265</f>
        <v>0</v>
      </c>
      <c r="BB18" s="166">
        <f>1/1000*[1]TimberSectorMinusCoreVPAExp!AZ$265</f>
        <v>0</v>
      </c>
      <c r="BC18" s="168">
        <f>1/1000*[1]TimberSectorMinusCoreVPAExp!BA$265</f>
        <v>0</v>
      </c>
      <c r="BD18" s="293"/>
    </row>
    <row r="19" spans="1:56" ht="17.149999999999999" customHeight="1">
      <c r="B19" s="10" t="s">
        <v>76</v>
      </c>
      <c r="C19" s="54">
        <f>1/$A$1*[1]TimberSectorMinusCoreVPAExp!$B$271</f>
        <v>5.2134201959999946E-2</v>
      </c>
      <c r="D19" s="27">
        <f>1/$A$1*[1]TimberSectorMinusCoreVPAExp!$C$271</f>
        <v>6.5729810540000003E-2</v>
      </c>
      <c r="E19" s="27">
        <f>1/$A$1*[1]TimberSectorMinusCoreVPAExp!$D$271</f>
        <v>4.2805942080000006E-2</v>
      </c>
      <c r="F19" s="27">
        <f>1/$A$1*[1]TimberSectorMinusCoreVPAExp!$E$271</f>
        <v>1.890223806E-2</v>
      </c>
      <c r="G19" s="27">
        <f>1/$A$1*[1]TimberSectorMinusCoreVPAExp!$F$271</f>
        <v>8.0021440880000003E-2</v>
      </c>
      <c r="H19" s="27">
        <f>1/$A$1*[1]TimberSectorMinusCoreVPAExp!$G$271</f>
        <v>8.5208122299999994E-2</v>
      </c>
      <c r="I19" s="27">
        <f>1/$A$1*[1]TimberSectorMinusCoreVPAExp!$H$271</f>
        <v>0.10381402052000001</v>
      </c>
      <c r="J19" s="48">
        <f>1/$A$1*[1]TimberSectorMinusCoreVPAExp!$I$271</f>
        <v>0.10498509742000001</v>
      </c>
      <c r="K19" s="48">
        <f>1/$A$1*[1]TimberSectorMinusCoreVPAExp!$J$271</f>
        <v>0.10863251659999995</v>
      </c>
      <c r="L19" s="48">
        <f>1/$A$1*[1]TimberSectorMinusCoreVPAExp!K$271</f>
        <v>5.1368038819999996E-2</v>
      </c>
      <c r="M19" s="27">
        <f>1/$A$1*[1]TimberSectorMinusCoreVPAExp!L$271</f>
        <v>5.3625081580000004E-2</v>
      </c>
      <c r="N19" s="27">
        <f>1/$A$1*[1]TimberSectorMinusCoreVPAExp!M$271</f>
        <v>3.8765135579999992E-2</v>
      </c>
      <c r="O19" s="27">
        <f>1/$A$1*[1]TimberSectorMinusCoreVPAExp!N$271</f>
        <v>3.7180412360000005E-2</v>
      </c>
      <c r="P19" s="27">
        <f>1/$A$1*[1]TimberSectorMinusCoreVPAExp!O$271</f>
        <v>2.8818070399999996E-2</v>
      </c>
      <c r="Q19" s="27">
        <f>1/$A$1*[1]TimberSectorMinusCoreVPAExp!P$271</f>
        <v>3.784561190000002E-2</v>
      </c>
      <c r="R19" s="27">
        <f>1/$A$1*[1]TimberSectorMinusCoreVPAExp!Q$271</f>
        <v>9.114618591999997E-2</v>
      </c>
      <c r="S19" s="27">
        <f>1/$A$1*[1]TimberSectorMinusCoreVPAExp!R$271</f>
        <v>0.27962949215999988</v>
      </c>
      <c r="T19" s="27">
        <f>1/$A$1*[1]TimberSectorMinusCoreVPAExp!S$271</f>
        <v>0.40891139438000007</v>
      </c>
      <c r="U19" s="27">
        <f>1/$A$1*[1]TimberSectorMinusCoreVPAExp!T$271</f>
        <v>0.50424235323999989</v>
      </c>
      <c r="V19" s="27">
        <f>1/$A$1*[1]TimberSectorMinusCoreVPAExp!U$271</f>
        <v>0.7267031744400001</v>
      </c>
      <c r="W19" s="27">
        <f>1/$A$1*[1]TimberSectorMinusCoreVPAExp!V$271</f>
        <v>0.7328558808400002</v>
      </c>
      <c r="X19" s="27">
        <f>1/$A$1*[1]TimberSectorMinusCoreVPAExp!W$271</f>
        <v>0</v>
      </c>
      <c r="Y19" s="27">
        <f>1/$A$1*[1]TimberSectorMinusCoreVPAExp!X$271</f>
        <v>0</v>
      </c>
      <c r="Z19" s="27">
        <f>1/$A$1*[1]TimberSectorMinusCoreVPAExp!Y$271</f>
        <v>0</v>
      </c>
      <c r="AA19" s="27">
        <f>1/$A$1*[1]TimberSectorMinusCoreVPAExp!Z$271</f>
        <v>0</v>
      </c>
      <c r="AB19" s="28">
        <f>1/$A$1*[1]TimberSectorMinusCoreVPAExp!AA$271</f>
        <v>0</v>
      </c>
      <c r="AC19" s="67"/>
      <c r="AD19" s="68">
        <f>1/1000*[1]TimberSectorMinusCoreVPAExp!AB$271</f>
        <v>4.1394000000000005E-3</v>
      </c>
      <c r="AE19" s="27">
        <f>1/1000*[1]TimberSectorMinusCoreVPAExp!AC$271</f>
        <v>4.8605000000000002E-3</v>
      </c>
      <c r="AF19" s="27">
        <f>1/1000*[1]TimberSectorMinusCoreVPAExp!AD$271</f>
        <v>4.1929000000000003E-3</v>
      </c>
      <c r="AG19" s="27">
        <f>1/1000*[1]TimberSectorMinusCoreVPAExp!AE$271</f>
        <v>4.8582E-3</v>
      </c>
      <c r="AH19" s="27">
        <f>1/1000*[1]TimberSectorMinusCoreVPAExp!AF$271</f>
        <v>9.7271000000000007E-3</v>
      </c>
      <c r="AI19" s="27">
        <f>1/1000*[1]TimberSectorMinusCoreVPAExp!AG$271</f>
        <v>1.2848600000000002E-2</v>
      </c>
      <c r="AJ19" s="27">
        <f>1/1000*[1]TimberSectorMinusCoreVPAExp!AH$271</f>
        <v>2.1493300000000003E-2</v>
      </c>
      <c r="AK19" s="27">
        <f>1/1000*[1]TimberSectorMinusCoreVPAExp!AI$271</f>
        <v>3.6908200000000002E-2</v>
      </c>
      <c r="AL19" s="27">
        <f>1/1000*[1]TimberSectorMinusCoreVPAExp!AJ$271</f>
        <v>5.0414E-2</v>
      </c>
      <c r="AM19" s="27">
        <f>1/1000*[1]TimberSectorMinusCoreVPAExp!AK$271</f>
        <v>1.9019899999999996E-2</v>
      </c>
      <c r="AN19" s="27">
        <f>1/1000*[1]TimberSectorMinusCoreVPAExp!AL$271</f>
        <v>1.8737699999999999E-2</v>
      </c>
      <c r="AO19" s="27">
        <f>1/1000*[1]TimberSectorMinusCoreVPAExp!AM$271</f>
        <v>1.7620099999999996E-2</v>
      </c>
      <c r="AP19" s="27">
        <f>1/1000*[1]TimberSectorMinusCoreVPAExp!AN$271</f>
        <v>1.95584E-2</v>
      </c>
      <c r="AQ19" s="27">
        <f>1/1000*[1]TimberSectorMinusCoreVPAExp!AO$271</f>
        <v>1.6687399999999998E-2</v>
      </c>
      <c r="AR19" s="27">
        <f>1/1000*[1]TimberSectorMinusCoreVPAExp!AP$271</f>
        <v>9.800699999999999E-3</v>
      </c>
      <c r="AS19" s="27">
        <f>1/1000*[1]TimberSectorMinusCoreVPAExp!AQ$271</f>
        <v>1.3552799999999999E-2</v>
      </c>
      <c r="AT19" s="27">
        <f>1/1000*[1]TimberSectorMinusCoreVPAExp!AR$271</f>
        <v>3.6381799999999999E-2</v>
      </c>
      <c r="AU19" s="27">
        <f>1/1000*[1]TimberSectorMinusCoreVPAExp!AS$271</f>
        <v>5.6476999999999999E-2</v>
      </c>
      <c r="AV19" s="27">
        <f>1/1000*[1]TimberSectorMinusCoreVPAExp!AT$271</f>
        <v>7.2352900000000012E-2</v>
      </c>
      <c r="AW19" s="27">
        <f>1/1000*[1]TimberSectorMinusCoreVPAExp!AU$271</f>
        <v>9.1526199999999988E-2</v>
      </c>
      <c r="AX19" s="27">
        <f>1/1000*[1]TimberSectorMinusCoreVPAExp!AV$271</f>
        <v>9.1797500000000004E-2</v>
      </c>
      <c r="AY19" s="27">
        <f>1/1000*[1]TimberSectorMinusCoreVPAExp!AW$271</f>
        <v>0</v>
      </c>
      <c r="AZ19" s="27">
        <f>1/1000*[1]TimberSectorMinusCoreVPAExp!AX$271</f>
        <v>0</v>
      </c>
      <c r="BA19" s="27">
        <f>1/1000*[1]TimberSectorMinusCoreVPAExp!AY$271</f>
        <v>0</v>
      </c>
      <c r="BB19" s="27">
        <f>1/1000*[1]TimberSectorMinusCoreVPAExp!AZ$271</f>
        <v>0</v>
      </c>
      <c r="BC19" s="28">
        <f>1/1000*[1]TimberSectorMinusCoreVPAExp!BA$271</f>
        <v>0</v>
      </c>
      <c r="BD19" s="259"/>
    </row>
    <row r="20" spans="1:56">
      <c r="B20" s="5" t="s">
        <v>74</v>
      </c>
      <c r="C20" s="49">
        <f>1/$A$1*[1]TimberSectorMinusCoreVPAExp!$B$149</f>
        <v>1.7532411879999991E-2</v>
      </c>
      <c r="D20" s="12">
        <f>1/$A$1*[1]TimberSectorMinusCoreVPAExp!$C$149</f>
        <v>2.3887275299999997E-2</v>
      </c>
      <c r="E20" s="12">
        <f>1/$A$1*[1]TimberSectorMinusCoreVPAExp!$D$149</f>
        <v>1.793655458E-2</v>
      </c>
      <c r="F20" s="12">
        <f>1/$A$1*[1]TimberSectorMinusCoreVPAExp!$E$149</f>
        <v>8.2894649799999994E-3</v>
      </c>
      <c r="G20" s="12">
        <f>1/$A$1*[1]TimberSectorMinusCoreVPAExp!$F$149</f>
        <v>2.1341695119999997E-2</v>
      </c>
      <c r="H20" s="12">
        <f>1/$A$1*[1]TimberSectorMinusCoreVPAExp!$G$149</f>
        <v>2.3791107199999998E-2</v>
      </c>
      <c r="I20" s="12">
        <f>1/$A$1*[1]TimberSectorMinusCoreVPAExp!$H$149</f>
        <v>2.4561009200000004E-2</v>
      </c>
      <c r="J20" s="39">
        <f>1/$A$1*[1]TimberSectorMinusCoreVPAExp!$I$149</f>
        <v>1.8346278859999999E-2</v>
      </c>
      <c r="K20" s="39">
        <f>1/$A$1*[1]TimberSectorMinusCoreVPAExp!$J$149</f>
        <v>2.1573178479999996E-2</v>
      </c>
      <c r="L20" s="39">
        <f>1/$A$1*[1]TimberSectorMinusCoreVPAExp!K$149</f>
        <v>9.2752839199999985E-3</v>
      </c>
      <c r="M20" s="12">
        <f>1/$A$1*[1]TimberSectorMinusCoreVPAExp!L$149</f>
        <v>9.7568809800000003E-3</v>
      </c>
      <c r="N20" s="12">
        <f>1/$A$1*[1]TimberSectorMinusCoreVPAExp!M$149</f>
        <v>7.5795054399999994E-3</v>
      </c>
      <c r="O20" s="12">
        <f>1/$A$1*[1]TimberSectorMinusCoreVPAExp!N$149</f>
        <v>8.8603194400000019E-3</v>
      </c>
      <c r="P20" s="12">
        <f>1/$A$1*[1]TimberSectorMinusCoreVPAExp!O$149</f>
        <v>6.0265170000000003E-3</v>
      </c>
      <c r="Q20" s="12">
        <f>1/$A$1*[1]TimberSectorMinusCoreVPAExp!P$149</f>
        <v>2.6223720999999992E-3</v>
      </c>
      <c r="R20" s="12">
        <f>1/$A$1*[1]TimberSectorMinusCoreVPAExp!Q$149</f>
        <v>9.5191474199999952E-3</v>
      </c>
      <c r="S20" s="14">
        <f>1/$A$1*[1]TimberSectorMinusCoreVPAExp!R$149</f>
        <v>1.8865746479999987E-2</v>
      </c>
      <c r="T20" s="12">
        <f>1/$A$1*[1]TimberSectorMinusCoreVPAExp!S$149</f>
        <v>2.4658481419999975E-2</v>
      </c>
      <c r="U20" s="12">
        <f>1/$A$1*[1]TimberSectorMinusCoreVPAExp!T$149</f>
        <v>2.5345393060000054E-2</v>
      </c>
      <c r="V20" s="12">
        <f>1/$A$1*[1]TimberSectorMinusCoreVPAExp!U$149</f>
        <v>2.9293725659999964E-2</v>
      </c>
      <c r="W20" s="12">
        <f>1/$A$1*[1]TimberSectorMinusCoreVPAExp!V$149</f>
        <v>3.3820931420000006E-2</v>
      </c>
      <c r="X20" s="12">
        <f>1/$A$1*[1]TimberSectorMinusCoreVPAExp!W$149</f>
        <v>0</v>
      </c>
      <c r="Y20" s="12">
        <f>1/$A$1*[1]TimberSectorMinusCoreVPAExp!X$149</f>
        <v>0</v>
      </c>
      <c r="Z20" s="12">
        <f>1/$A$1*[1]TimberSectorMinusCoreVPAExp!Y$149</f>
        <v>0</v>
      </c>
      <c r="AA20" s="12">
        <f>1/$A$1*[1]TimberSectorMinusCoreVPAExp!Z$149</f>
        <v>0</v>
      </c>
      <c r="AB20" s="11">
        <f>1/$A$1*[1]TimberSectorMinusCoreVPAExp!AA$149</f>
        <v>0</v>
      </c>
      <c r="AC20" s="4"/>
      <c r="AD20" s="73">
        <f>1/1000*[1]TimberSectorMinusCoreVPAExp!AB$149</f>
        <v>1.1440000000000001E-3</v>
      </c>
      <c r="AE20" s="12">
        <f>1/1000*[1]TimberSectorMinusCoreVPAExp!AC$149</f>
        <v>1.4476999999999999E-3</v>
      </c>
      <c r="AF20" s="12">
        <f>1/1000*[1]TimberSectorMinusCoreVPAExp!AD$149</f>
        <v>1.1650999999999999E-3</v>
      </c>
      <c r="AG20" s="12">
        <f>1/1000*[1]TimberSectorMinusCoreVPAExp!AE$149</f>
        <v>1.4085999999999999E-3</v>
      </c>
      <c r="AH20" s="12">
        <f>1/1000*[1]TimberSectorMinusCoreVPAExp!AF$149</f>
        <v>1.9865E-3</v>
      </c>
      <c r="AI20" s="12">
        <f>1/1000*[1]TimberSectorMinusCoreVPAExp!AG$149</f>
        <v>3.0208000000000001E-3</v>
      </c>
      <c r="AJ20" s="12">
        <f>1/1000*[1]TimberSectorMinusCoreVPAExp!AH$149</f>
        <v>3.4781999999999994E-3</v>
      </c>
      <c r="AK20" s="12">
        <f>1/1000*[1]TimberSectorMinusCoreVPAExp!AI$149</f>
        <v>4.4852E-3</v>
      </c>
      <c r="AL20" s="12">
        <f>1/1000*[1]TimberSectorMinusCoreVPAExp!AJ$149</f>
        <v>5.7679000000000003E-3</v>
      </c>
      <c r="AM20" s="12">
        <f>1/1000*[1]TimberSectorMinusCoreVPAExp!AK$149</f>
        <v>2.1124E-3</v>
      </c>
      <c r="AN20" s="12">
        <f>1/1000*[1]TimberSectorMinusCoreVPAExp!AL$149</f>
        <v>2.0119999999999995E-3</v>
      </c>
      <c r="AO20" s="12">
        <f>1/1000*[1]TimberSectorMinusCoreVPAExp!AM$149</f>
        <v>2.2573999999999997E-3</v>
      </c>
      <c r="AP20" s="12">
        <f>1/1000*[1]TimberSectorMinusCoreVPAExp!AN$149</f>
        <v>2.3655999999999998E-3</v>
      </c>
      <c r="AQ20" s="12">
        <f>1/1000*[1]TimberSectorMinusCoreVPAExp!AO$149</f>
        <v>1.8457999999999994E-3</v>
      </c>
      <c r="AR20" s="12">
        <f>1/1000*[1]TimberSectorMinusCoreVPAExp!AP$149</f>
        <v>1.2829999999999999E-3</v>
      </c>
      <c r="AS20" s="12">
        <f>1/1000*[1]TimberSectorMinusCoreVPAExp!AQ$149</f>
        <v>2.3414999999999998E-3</v>
      </c>
      <c r="AT20" s="432">
        <f>1/1000*[1]TimberSectorMinusCoreVPAExp!AR$149</f>
        <v>3.7104999999999998E-3</v>
      </c>
      <c r="AU20" s="12">
        <f>1/1000*[1]TimberSectorMinusCoreVPAExp!AS$149</f>
        <v>4.7453999999999994E-3</v>
      </c>
      <c r="AV20" s="12">
        <f>1/1000*[1]TimberSectorMinusCoreVPAExp!AT$149</f>
        <v>5.3256000000000015E-3</v>
      </c>
      <c r="AW20" s="12">
        <f>1/1000*[1]TimberSectorMinusCoreVPAExp!AU$149</f>
        <v>6.1550000000000034E-3</v>
      </c>
      <c r="AX20" s="12">
        <f>1/1000*[1]TimberSectorMinusCoreVPAExp!AV$149</f>
        <v>7.3408000000000015E-3</v>
      </c>
      <c r="AY20" s="12">
        <f>1/1000*[1]TimberSectorMinusCoreVPAExp!AW$149</f>
        <v>0</v>
      </c>
      <c r="AZ20" s="12">
        <f>1/1000*[1]TimberSectorMinusCoreVPAExp!AX$149</f>
        <v>0</v>
      </c>
      <c r="BA20" s="12">
        <f>1/1000*[1]TimberSectorMinusCoreVPAExp!AY$149</f>
        <v>0</v>
      </c>
      <c r="BB20" s="12">
        <f>1/1000*[1]TimberSectorMinusCoreVPAExp!AZ$149</f>
        <v>0</v>
      </c>
      <c r="BC20" s="11">
        <f>1/1000*[1]TimberSectorMinusCoreVPAExp!BA$149</f>
        <v>0</v>
      </c>
      <c r="BD20" s="259"/>
    </row>
    <row r="21" spans="1:56">
      <c r="B21" s="450" t="s">
        <v>123</v>
      </c>
      <c r="C21" s="49">
        <f>1/$A$1*[1]TimberSectorMinusCoreVPAExp!$B$244</f>
        <v>3.3874112079999949E-2</v>
      </c>
      <c r="D21" s="12">
        <f>1/$A$1*[1]TimberSectorMinusCoreVPAExp!$C$244</f>
        <v>4.1312496080000004E-2</v>
      </c>
      <c r="E21" s="12">
        <f>1/$A$1*[1]TimberSectorMinusCoreVPAExp!$D$244</f>
        <v>2.4341996860000003E-2</v>
      </c>
      <c r="F21" s="12">
        <f>1/$A$1*[1]TimberSectorMinusCoreVPAExp!$E$244</f>
        <v>1.0412770759999999E-2</v>
      </c>
      <c r="G21" s="12">
        <f>1/$A$1*[1]TimberSectorMinusCoreVPAExp!$F$244</f>
        <v>5.8379177800000001E-2</v>
      </c>
      <c r="H21" s="12">
        <f>1/$A$1*[1]TimberSectorMinusCoreVPAExp!$G$244</f>
        <v>6.0913015099999995E-2</v>
      </c>
      <c r="I21" s="12">
        <f>1/$A$1*[1]TimberSectorMinusCoreVPAExp!$H$244</f>
        <v>7.8566689320000008E-2</v>
      </c>
      <c r="J21" s="39">
        <f>1/$A$1*[1]TimberSectorMinusCoreVPAExp!$I$244</f>
        <v>8.6146118240000014E-2</v>
      </c>
      <c r="K21" s="39">
        <f>1/$A$1*[1]TimberSectorMinusCoreVPAExp!$J$244</f>
        <v>8.705831051999996E-2</v>
      </c>
      <c r="L21" s="39">
        <f>1/$A$1*[1]TimberSectorMinusCoreVPAExp!K$244</f>
        <v>4.0584242579999999E-2</v>
      </c>
      <c r="M21" s="12">
        <f>1/$A$1*[1]TimberSectorMinusCoreVPAExp!L$244</f>
        <v>4.0649832440000006E-2</v>
      </c>
      <c r="N21" s="12">
        <f>1/$A$1*[1]TimberSectorMinusCoreVPAExp!M$244</f>
        <v>3.0905804859999993E-2</v>
      </c>
      <c r="O21" s="12">
        <f>1/$A$1*[1]TimberSectorMinusCoreVPAExp!N$244</f>
        <v>2.7593637680000001E-2</v>
      </c>
      <c r="P21" s="12">
        <f>1/$A$1*[1]TimberSectorMinusCoreVPAExp!O$244</f>
        <v>2.2083766599999995E-2</v>
      </c>
      <c r="Q21" s="12">
        <f>1/$A$1*[1]TimberSectorMinusCoreVPAExp!P$244</f>
        <v>3.5050470980000019E-2</v>
      </c>
      <c r="R21" s="12">
        <f>1/$A$1*[1]TimberSectorMinusCoreVPAExp!Q$244</f>
        <v>8.143498439999998E-2</v>
      </c>
      <c r="S21" s="14">
        <f>1/$A$1*[1]TimberSectorMinusCoreVPAExp!R$244</f>
        <v>0.25859303909999992</v>
      </c>
      <c r="T21" s="12">
        <f>1/$A$1*[1]TimberSectorMinusCoreVPAExp!S$244</f>
        <v>0.36983016924000012</v>
      </c>
      <c r="U21" s="12">
        <f>1/$A$1*[1]TimberSectorMinusCoreVPAExp!T$244</f>
        <v>0.45923728153999988</v>
      </c>
      <c r="V21" s="12">
        <f>1/$A$1*[1]TimberSectorMinusCoreVPAExp!U$244</f>
        <v>0.66598765040000008</v>
      </c>
      <c r="W21" s="12">
        <f>1/$A$1*[1]TimberSectorMinusCoreVPAExp!V$244</f>
        <v>0.66856454736000015</v>
      </c>
      <c r="X21" s="12">
        <f>1/$A$1*[1]TimberSectorMinusCoreVPAExp!W$244</f>
        <v>0</v>
      </c>
      <c r="Y21" s="12">
        <f>1/$A$1*[1]TimberSectorMinusCoreVPAExp!X$244</f>
        <v>0</v>
      </c>
      <c r="Z21" s="12">
        <f>1/$A$1*[1]TimberSectorMinusCoreVPAExp!Y$244</f>
        <v>0</v>
      </c>
      <c r="AA21" s="12">
        <f>1/$A$1*[1]TimberSectorMinusCoreVPAExp!Z$244</f>
        <v>0</v>
      </c>
      <c r="AB21" s="11">
        <f>1/$A$1*[1]TimberSectorMinusCoreVPAExp!AA$244</f>
        <v>0</v>
      </c>
      <c r="AC21" s="4"/>
      <c r="AD21" s="73">
        <f>1/1000*[1]TimberSectorMinusCoreVPAExp!AB$244</f>
        <v>2.9566999999999996E-3</v>
      </c>
      <c r="AE21" s="12">
        <f>1/1000*[1]TimberSectorMinusCoreVPAExp!AC$244</f>
        <v>3.3923E-3</v>
      </c>
      <c r="AF21" s="12">
        <f>1/1000*[1]TimberSectorMinusCoreVPAExp!AD$244</f>
        <v>3.0065999999999999E-3</v>
      </c>
      <c r="AG21" s="12">
        <f>1/1000*[1]TimberSectorMinusCoreVPAExp!AE$244</f>
        <v>3.4175E-3</v>
      </c>
      <c r="AH21" s="12">
        <f>1/1000*[1]TimberSectorMinusCoreVPAExp!AF$244</f>
        <v>7.719199999999999E-3</v>
      </c>
      <c r="AI21" s="12">
        <f>1/1000*[1]TimberSectorMinusCoreVPAExp!AG$244</f>
        <v>9.7818000000000002E-3</v>
      </c>
      <c r="AJ21" s="12">
        <f>1/1000*[1]TimberSectorMinusCoreVPAExp!AH$244</f>
        <v>1.7949100000000003E-2</v>
      </c>
      <c r="AK21" s="12">
        <f>1/1000*[1]TimberSectorMinusCoreVPAExp!AI$244</f>
        <v>3.2361300000000003E-2</v>
      </c>
      <c r="AL21" s="12">
        <f>1/1000*[1]TimberSectorMinusCoreVPAExp!AJ$244</f>
        <v>4.4645699999999996E-2</v>
      </c>
      <c r="AM21" s="12">
        <f>1/1000*[1]TimberSectorMinusCoreVPAExp!AK$244</f>
        <v>1.6709899999999996E-2</v>
      </c>
      <c r="AN21" s="12">
        <f>1/1000*[1]TimberSectorMinusCoreVPAExp!AL$244</f>
        <v>1.6330500000000001E-2</v>
      </c>
      <c r="AO21" s="12">
        <f>1/1000*[1]TimberSectorMinusCoreVPAExp!AM$244</f>
        <v>1.5329899999999999E-2</v>
      </c>
      <c r="AP21" s="12">
        <f>1/1000*[1]TimberSectorMinusCoreVPAExp!AN$244</f>
        <v>1.7129099999999998E-2</v>
      </c>
      <c r="AQ21" s="12">
        <f>1/1000*[1]TimberSectorMinusCoreVPAExp!AO$244</f>
        <v>1.4787999999999999E-2</v>
      </c>
      <c r="AR21" s="12">
        <f>1/1000*[1]TimberSectorMinusCoreVPAExp!AP$244</f>
        <v>8.4855999999999994E-3</v>
      </c>
      <c r="AS21" s="12">
        <f>1/1000*[1]TimberSectorMinusCoreVPAExp!AQ$244</f>
        <v>1.1198299999999998E-2</v>
      </c>
      <c r="AT21" s="432">
        <f>1/1000*[1]TimberSectorMinusCoreVPAExp!AR$244</f>
        <v>3.2467100000000006E-2</v>
      </c>
      <c r="AU21" s="12">
        <f>1/1000*[1]TimberSectorMinusCoreVPAExp!AS$244</f>
        <v>5.0010799999999994E-2</v>
      </c>
      <c r="AV21" s="12">
        <f>1/1000*[1]TimberSectorMinusCoreVPAExp!AT$244</f>
        <v>6.43146E-2</v>
      </c>
      <c r="AW21" s="12">
        <f>1/1000*[1]TimberSectorMinusCoreVPAExp!AU$244</f>
        <v>8.0588099999999982E-2</v>
      </c>
      <c r="AX21" s="12">
        <f>1/1000*[1]TimberSectorMinusCoreVPAExp!AV$244</f>
        <v>7.9368899999999992E-2</v>
      </c>
      <c r="AY21" s="12">
        <f>1/1000*[1]TimberSectorMinusCoreVPAExp!AW$244</f>
        <v>0</v>
      </c>
      <c r="AZ21" s="12">
        <f>1/1000*[1]TimberSectorMinusCoreVPAExp!AX$244</f>
        <v>0</v>
      </c>
      <c r="BA21" s="12">
        <f>1/1000*[1]TimberSectorMinusCoreVPAExp!AY$244</f>
        <v>0</v>
      </c>
      <c r="BB21" s="12">
        <f>1/1000*[1]TimberSectorMinusCoreVPAExp!AZ$244</f>
        <v>0</v>
      </c>
      <c r="BC21" s="11">
        <f>1/1000*[1]TimberSectorMinusCoreVPAExp!BA$244</f>
        <v>0</v>
      </c>
      <c r="BD21" s="259"/>
    </row>
    <row r="22" spans="1:56">
      <c r="B22" s="5" t="s">
        <v>17</v>
      </c>
      <c r="C22" s="53">
        <f t="shared" ref="C22:AB22" si="4">SUM(C19:C19)-SUM(C20:C21)</f>
        <v>7.2767800000000937E-4</v>
      </c>
      <c r="D22" s="9">
        <f t="shared" si="4"/>
        <v>5.3003916000000928E-4</v>
      </c>
      <c r="E22" s="9">
        <f t="shared" si="4"/>
        <v>5.2739064000000002E-4</v>
      </c>
      <c r="F22" s="9">
        <f t="shared" si="4"/>
        <v>2.000023200000034E-4</v>
      </c>
      <c r="G22" s="9">
        <f t="shared" si="4"/>
        <v>3.0056796000001162E-4</v>
      </c>
      <c r="H22" s="9">
        <f t="shared" si="4"/>
        <v>5.0400000000000444E-4</v>
      </c>
      <c r="I22" s="9">
        <f t="shared" si="4"/>
        <v>6.863220000000031E-4</v>
      </c>
      <c r="J22" s="46">
        <f t="shared" si="4"/>
        <v>4.9270031999999742E-4</v>
      </c>
      <c r="K22" s="46">
        <f t="shared" si="4"/>
        <v>1.0275999999947993E-6</v>
      </c>
      <c r="L22" s="46">
        <f t="shared" si="4"/>
        <v>1.5085123199999953E-3</v>
      </c>
      <c r="M22" s="9">
        <f t="shared" si="4"/>
        <v>3.2183681599999986E-3</v>
      </c>
      <c r="N22" s="9">
        <f t="shared" si="4"/>
        <v>2.7982527999999979E-4</v>
      </c>
      <c r="O22" s="9">
        <f t="shared" si="4"/>
        <v>7.2645523999999989E-4</v>
      </c>
      <c r="P22" s="9">
        <f t="shared" si="4"/>
        <v>7.0778680000000219E-4</v>
      </c>
      <c r="Q22" s="9">
        <f t="shared" si="4"/>
        <v>1.7276882000000215E-4</v>
      </c>
      <c r="R22" s="9">
        <f t="shared" si="4"/>
        <v>1.9205409999999146E-4</v>
      </c>
      <c r="S22" s="18">
        <f t="shared" si="4"/>
        <v>2.1707065799999592E-3</v>
      </c>
      <c r="T22" s="9">
        <f t="shared" si="4"/>
        <v>1.4422743719999964E-2</v>
      </c>
      <c r="U22" s="9">
        <f t="shared" si="4"/>
        <v>1.9659678639999956E-2</v>
      </c>
      <c r="V22" s="9">
        <f t="shared" si="4"/>
        <v>3.1421798380000032E-2</v>
      </c>
      <c r="W22" s="9">
        <f t="shared" si="4"/>
        <v>3.0470402060000068E-2</v>
      </c>
      <c r="X22" s="9">
        <f t="shared" si="4"/>
        <v>0</v>
      </c>
      <c r="Y22" s="9">
        <f t="shared" si="4"/>
        <v>0</v>
      </c>
      <c r="Z22" s="9">
        <f t="shared" si="4"/>
        <v>0</v>
      </c>
      <c r="AA22" s="9">
        <f t="shared" si="4"/>
        <v>0</v>
      </c>
      <c r="AB22" s="120">
        <f t="shared" si="4"/>
        <v>0</v>
      </c>
      <c r="AC22" s="4"/>
      <c r="AD22" s="73">
        <f t="shared" ref="AD22:BC22" si="5">SUM(AD19:AD19)-SUM(AD20:AD21)</f>
        <v>3.8700000000000886E-5</v>
      </c>
      <c r="AE22" s="12">
        <f t="shared" si="5"/>
        <v>2.0500000000000553E-5</v>
      </c>
      <c r="AF22" s="12">
        <f t="shared" si="5"/>
        <v>2.1200000000000732E-5</v>
      </c>
      <c r="AG22" s="12">
        <f t="shared" si="5"/>
        <v>3.2100000000000184E-5</v>
      </c>
      <c r="AH22" s="12">
        <f t="shared" si="5"/>
        <v>2.1400000000001279E-5</v>
      </c>
      <c r="AI22" s="12">
        <f t="shared" si="5"/>
        <v>4.6000000000000901E-5</v>
      </c>
      <c r="AJ22" s="12">
        <f t="shared" si="5"/>
        <v>6.6000000000000086E-5</v>
      </c>
      <c r="AK22" s="12">
        <f t="shared" si="5"/>
        <v>6.1699999999997868E-5</v>
      </c>
      <c r="AL22" s="12">
        <f t="shared" si="5"/>
        <v>4.0000000000456337E-7</v>
      </c>
      <c r="AM22" s="12">
        <f t="shared" si="5"/>
        <v>1.9759999999999917E-4</v>
      </c>
      <c r="AN22" s="12">
        <f t="shared" si="5"/>
        <v>3.9519999999999833E-4</v>
      </c>
      <c r="AO22" s="12">
        <f t="shared" si="5"/>
        <v>3.2799999999996027E-5</v>
      </c>
      <c r="AP22" s="12">
        <f t="shared" si="5"/>
        <v>6.3700000000003337E-5</v>
      </c>
      <c r="AQ22" s="12">
        <f t="shared" si="5"/>
        <v>5.3600000000000869E-5</v>
      </c>
      <c r="AR22" s="12">
        <f t="shared" si="5"/>
        <v>3.2100000000000184E-5</v>
      </c>
      <c r="AS22" s="12">
        <f t="shared" si="5"/>
        <v>1.3000000000000858E-5</v>
      </c>
      <c r="AT22" s="432">
        <f t="shared" si="5"/>
        <v>2.0419999999999466E-4</v>
      </c>
      <c r="AU22" s="12">
        <f t="shared" si="5"/>
        <v>1.7208000000000084E-3</v>
      </c>
      <c r="AV22" s="12">
        <f t="shared" si="5"/>
        <v>2.7127000000000123E-3</v>
      </c>
      <c r="AW22" s="12">
        <f t="shared" si="5"/>
        <v>4.7830999999999985E-3</v>
      </c>
      <c r="AX22" s="12">
        <f t="shared" si="5"/>
        <v>5.0878000000000034E-3</v>
      </c>
      <c r="AY22" s="12">
        <f t="shared" si="5"/>
        <v>0</v>
      </c>
      <c r="AZ22" s="12">
        <f t="shared" si="5"/>
        <v>0</v>
      </c>
      <c r="BA22" s="12">
        <f t="shared" si="5"/>
        <v>0</v>
      </c>
      <c r="BB22" s="12">
        <f t="shared" si="5"/>
        <v>0</v>
      </c>
      <c r="BC22" s="11">
        <f t="shared" si="5"/>
        <v>0</v>
      </c>
      <c r="BD22" s="259"/>
    </row>
    <row r="23" spans="1:56" ht="17.149999999999999" customHeight="1">
      <c r="B23" s="10" t="s">
        <v>77</v>
      </c>
      <c r="C23" s="92">
        <f t="shared" ref="C23:AB23" si="6">C5-SUM(C6,C7,C8,C9,C10,C18,C19)</f>
        <v>0.49622764452000034</v>
      </c>
      <c r="D23" s="93">
        <f t="shared" si="6"/>
        <v>0.50301265375999915</v>
      </c>
      <c r="E23" s="93">
        <f t="shared" si="6"/>
        <v>0.56019038525999953</v>
      </c>
      <c r="F23" s="93">
        <f t="shared" si="6"/>
        <v>0.53837978575700518</v>
      </c>
      <c r="G23" s="93">
        <f t="shared" si="6"/>
        <v>0.81721489605999953</v>
      </c>
      <c r="H23" s="93">
        <f t="shared" si="6"/>
        <v>0.78166124003999959</v>
      </c>
      <c r="I23" s="93">
        <f t="shared" si="6"/>
        <v>0.84296774971999955</v>
      </c>
      <c r="J23" s="109">
        <f t="shared" si="6"/>
        <v>0.83800779493999933</v>
      </c>
      <c r="K23" s="109">
        <f t="shared" si="6"/>
        <v>0.91740881619999992</v>
      </c>
      <c r="L23" s="109">
        <f t="shared" si="6"/>
        <v>0.59591836990000002</v>
      </c>
      <c r="M23" s="93">
        <f t="shared" si="6"/>
        <v>0.68747795542000034</v>
      </c>
      <c r="N23" s="93">
        <f t="shared" si="6"/>
        <v>0.6954084326000004</v>
      </c>
      <c r="O23" s="93">
        <f t="shared" si="6"/>
        <v>0.82793838451999879</v>
      </c>
      <c r="P23" s="93">
        <f t="shared" si="6"/>
        <v>1.2154057491800003</v>
      </c>
      <c r="Q23" s="93">
        <f t="shared" si="6"/>
        <v>1.371819118159999</v>
      </c>
      <c r="R23" s="93">
        <f t="shared" si="6"/>
        <v>1.5133840073999985</v>
      </c>
      <c r="S23" s="93">
        <f t="shared" si="6"/>
        <v>1.4942304020000012</v>
      </c>
      <c r="T23" s="93">
        <f t="shared" si="6"/>
        <v>1.7206198341599976</v>
      </c>
      <c r="U23" s="93">
        <f t="shared" si="6"/>
        <v>1.8686476945199981</v>
      </c>
      <c r="V23" s="93">
        <f t="shared" si="6"/>
        <v>1.7230433543199997</v>
      </c>
      <c r="W23" s="93">
        <f t="shared" si="6"/>
        <v>1.9693157550600011</v>
      </c>
      <c r="X23" s="93">
        <f t="shared" si="6"/>
        <v>0</v>
      </c>
      <c r="Y23" s="93">
        <f t="shared" si="6"/>
        <v>0</v>
      </c>
      <c r="Z23" s="93">
        <f t="shared" si="6"/>
        <v>0</v>
      </c>
      <c r="AA23" s="93">
        <f t="shared" si="6"/>
        <v>0</v>
      </c>
      <c r="AB23" s="94">
        <f t="shared" si="6"/>
        <v>0</v>
      </c>
      <c r="AC23" s="4"/>
      <c r="AD23" s="68">
        <f t="shared" ref="AD23:BC23" si="7">AD5-SUM(AD6,AD7,AD8,AD9,AD10,AD18,AD19)</f>
        <v>0.11990399999999994</v>
      </c>
      <c r="AE23" s="27">
        <f t="shared" si="7"/>
        <v>0.13145109999999999</v>
      </c>
      <c r="AF23" s="27">
        <f t="shared" si="7"/>
        <v>0.14424489999999995</v>
      </c>
      <c r="AG23" s="27">
        <f t="shared" si="7"/>
        <v>0.18668560000000003</v>
      </c>
      <c r="AH23" s="27">
        <f t="shared" si="7"/>
        <v>0.24489990000000003</v>
      </c>
      <c r="AI23" s="27">
        <f t="shared" si="7"/>
        <v>0.23164819999999989</v>
      </c>
      <c r="AJ23" s="27">
        <f t="shared" si="7"/>
        <v>0.26734129999999989</v>
      </c>
      <c r="AK23" s="27">
        <f t="shared" si="7"/>
        <v>0.34414969999999989</v>
      </c>
      <c r="AL23" s="27">
        <f t="shared" si="7"/>
        <v>0.42672990000000005</v>
      </c>
      <c r="AM23" s="27">
        <f t="shared" si="7"/>
        <v>0.23015260000000021</v>
      </c>
      <c r="AN23" s="27">
        <f t="shared" si="7"/>
        <v>0.29563870000000003</v>
      </c>
      <c r="AO23" s="27">
        <f t="shared" si="7"/>
        <v>0.37454379999999987</v>
      </c>
      <c r="AP23" s="27">
        <f t="shared" si="7"/>
        <v>0.44788099999999997</v>
      </c>
      <c r="AQ23" s="27">
        <f t="shared" si="7"/>
        <v>0.57139940000000022</v>
      </c>
      <c r="AR23" s="27">
        <f t="shared" si="7"/>
        <v>0.57475080000000001</v>
      </c>
      <c r="AS23" s="27">
        <f t="shared" si="7"/>
        <v>0.42701529999999993</v>
      </c>
      <c r="AT23" s="27">
        <f t="shared" si="7"/>
        <v>0.37156309999999998</v>
      </c>
      <c r="AU23" s="27">
        <f t="shared" si="7"/>
        <v>0.45958499999999985</v>
      </c>
      <c r="AV23" s="27">
        <f t="shared" si="7"/>
        <v>0.50985269999999949</v>
      </c>
      <c r="AW23" s="27">
        <f t="shared" si="7"/>
        <v>0.46750389999999964</v>
      </c>
      <c r="AX23" s="27">
        <f t="shared" si="7"/>
        <v>0.46805020000000008</v>
      </c>
      <c r="AY23" s="27">
        <f t="shared" si="7"/>
        <v>0</v>
      </c>
      <c r="AZ23" s="27">
        <f t="shared" si="7"/>
        <v>0</v>
      </c>
      <c r="BA23" s="27">
        <f t="shared" si="7"/>
        <v>0</v>
      </c>
      <c r="BB23" s="27">
        <f t="shared" si="7"/>
        <v>0</v>
      </c>
      <c r="BC23" s="28">
        <f t="shared" si="7"/>
        <v>0</v>
      </c>
      <c r="BD23" s="259"/>
    </row>
    <row r="24" spans="1:56">
      <c r="B24" s="5" t="s">
        <v>70</v>
      </c>
      <c r="C24" s="49">
        <f>1/$A$1*[1]TimberSectorMinusCoreVPAExp!$B$17</f>
        <v>2.7459123999999998E-3</v>
      </c>
      <c r="D24" s="12">
        <f>1/$A$1*[1]TimberSectorMinusCoreVPAExp!$C$17</f>
        <v>7.6954304000000032E-3</v>
      </c>
      <c r="E24" s="12">
        <f>1/$A$1*[1]TimberSectorMinusCoreVPAExp!$D$17</f>
        <v>8.6415929599999997E-3</v>
      </c>
      <c r="F24" s="12">
        <f>1/$A$1*[1]TimberSectorMinusCoreVPAExp!$E$17</f>
        <v>9.3534526399999991E-3</v>
      </c>
      <c r="G24" s="12">
        <f>1/$A$1*[1]TimberSectorMinusCoreVPAExp!$F$17</f>
        <v>2.9027496119999996E-2</v>
      </c>
      <c r="H24" s="12">
        <f>1/$A$1*[1]TimberSectorMinusCoreVPAExp!$G$17</f>
        <v>3.3416985279999999E-2</v>
      </c>
      <c r="I24" s="12">
        <f>1/$A$1*[1]TimberSectorMinusCoreVPAExp!$H$17</f>
        <v>3.4248761680000003E-2</v>
      </c>
      <c r="J24" s="39">
        <f>1/$A$1*[1]TimberSectorMinusCoreVPAExp!$I$17</f>
        <v>2.5835184760000011E-2</v>
      </c>
      <c r="K24" s="39">
        <f>1/$A$1*[1]TimberSectorMinusCoreVPAExp!$J$17</f>
        <v>3.3582093299999997E-2</v>
      </c>
      <c r="L24" s="39">
        <f>1/$A$1*[1]TimberSectorMinusCoreVPAExp!K$17</f>
        <v>1.9243344959999995E-2</v>
      </c>
      <c r="M24" s="12">
        <f>1/$A$1*[1]TimberSectorMinusCoreVPAExp!L$17</f>
        <v>2.4151389780000004E-2</v>
      </c>
      <c r="N24" s="12">
        <f>1/$A$1*[1]TimberSectorMinusCoreVPAExp!M$17</f>
        <v>2.0838367619999978E-2</v>
      </c>
      <c r="O24" s="12">
        <f>1/$A$1*[1]TimberSectorMinusCoreVPAExp!N$17</f>
        <v>2.9003673119999962E-2</v>
      </c>
      <c r="P24" s="12">
        <f>1/$A$1*[1]TimberSectorMinusCoreVPAExp!O$17</f>
        <v>4.2019955319999913E-2</v>
      </c>
      <c r="Q24" s="12">
        <f>1/$A$1*[1]TimberSectorMinusCoreVPAExp!P$17</f>
        <v>6.7952595759999956E-2</v>
      </c>
      <c r="R24" s="12">
        <f>1/$A$1*[1]TimberSectorMinusCoreVPAExp!Q$17</f>
        <v>6.5562048299999981E-2</v>
      </c>
      <c r="S24" s="14">
        <f>1/$A$1*[1]TimberSectorMinusCoreVPAExp!R$17</f>
        <v>7.3399755399999975E-2</v>
      </c>
      <c r="T24" s="12">
        <f>1/$A$1*[1]TimberSectorMinusCoreVPAExp!S$17</f>
        <v>7.7194049079999993E-2</v>
      </c>
      <c r="U24" s="12">
        <f>1/$A$1*[1]TimberSectorMinusCoreVPAExp!T$17</f>
        <v>7.615427349999998E-2</v>
      </c>
      <c r="V24" s="12">
        <f>1/$A$1*[1]TimberSectorMinusCoreVPAExp!U$17</f>
        <v>9.3740645539999973E-2</v>
      </c>
      <c r="W24" s="12">
        <f>1/$A$1*[1]TimberSectorMinusCoreVPAExp!V$17</f>
        <v>7.6139704060000035E-2</v>
      </c>
      <c r="X24" s="12">
        <f>1/$A$1*[1]TimberSectorMinusCoreVPAExp!W$17</f>
        <v>0</v>
      </c>
      <c r="Y24" s="12">
        <f>1/$A$1*[1]TimberSectorMinusCoreVPAExp!X$17</f>
        <v>0</v>
      </c>
      <c r="Z24" s="12">
        <f>1/$A$1*[1]TimberSectorMinusCoreVPAExp!Y$17</f>
        <v>0</v>
      </c>
      <c r="AA24" s="12">
        <f>1/$A$1*[1]TimberSectorMinusCoreVPAExp!Z$17</f>
        <v>0</v>
      </c>
      <c r="AB24" s="11">
        <f>1/$A$1*[1]TimberSectorMinusCoreVPAExp!AA$17</f>
        <v>0</v>
      </c>
      <c r="AC24" s="4"/>
      <c r="AD24" s="73">
        <f>1/1000*[1]TimberSectorMinusCoreVPAExp!AB$17</f>
        <v>2.0720000000000005E-4</v>
      </c>
      <c r="AE24" s="12">
        <f>1/1000*[1]TimberSectorMinusCoreVPAExp!AC$17</f>
        <v>4.4729999999999981E-4</v>
      </c>
      <c r="AF24" s="12">
        <f>1/1000*[1]TimberSectorMinusCoreVPAExp!AD$17</f>
        <v>4.2249999999999986E-4</v>
      </c>
      <c r="AG24" s="12">
        <f>1/1000*[1]TimberSectorMinusCoreVPAExp!AE$17</f>
        <v>1.0625000000000001E-3</v>
      </c>
      <c r="AH24" s="12">
        <f>1/1000*[1]TimberSectorMinusCoreVPAExp!AF$17</f>
        <v>1.9673999999999998E-3</v>
      </c>
      <c r="AI24" s="12">
        <f>1/1000*[1]TimberSectorMinusCoreVPAExp!AG$17</f>
        <v>2.9443000000000004E-3</v>
      </c>
      <c r="AJ24" s="12">
        <f>1/1000*[1]TimberSectorMinusCoreVPAExp!AH$17</f>
        <v>3.0427999999999996E-3</v>
      </c>
      <c r="AK24" s="12">
        <f>1/1000*[1]TimberSectorMinusCoreVPAExp!AI$17</f>
        <v>3.0685999999999999E-3</v>
      </c>
      <c r="AL24" s="12">
        <f>1/1000*[1]TimberSectorMinusCoreVPAExp!AJ$17</f>
        <v>6.3799999999999994E-3</v>
      </c>
      <c r="AM24" s="12">
        <f>1/1000*[1]TimberSectorMinusCoreVPAExp!AK$17</f>
        <v>3.8719000000000006E-3</v>
      </c>
      <c r="AN24" s="12">
        <f>1/1000*[1]TimberSectorMinusCoreVPAExp!AL$17</f>
        <v>5.7466000000000001E-3</v>
      </c>
      <c r="AO24" s="12">
        <f>1/1000*[1]TimberSectorMinusCoreVPAExp!AM$17</f>
        <v>6.662399999999998E-3</v>
      </c>
      <c r="AP24" s="12">
        <f>1/1000*[1]TimberSectorMinusCoreVPAExp!AN$17</f>
        <v>8.9481999999999999E-3</v>
      </c>
      <c r="AQ24" s="12">
        <f>1/1000*[1]TimberSectorMinusCoreVPAExp!AO$17</f>
        <v>1.24514E-2</v>
      </c>
      <c r="AR24" s="12">
        <f>1/1000*[1]TimberSectorMinusCoreVPAExp!AP$17</f>
        <v>1.5906E-2</v>
      </c>
      <c r="AS24" s="12">
        <f>1/1000*[1]TimberSectorMinusCoreVPAExp!AQ$17</f>
        <v>1.06269E-2</v>
      </c>
      <c r="AT24" s="432">
        <f>1/1000*[1]TimberSectorMinusCoreVPAExp!AR$17</f>
        <v>9.3170000000000006E-3</v>
      </c>
      <c r="AU24" s="12">
        <f>1/1000*[1]TimberSectorMinusCoreVPAExp!AS$17</f>
        <v>1.0369999999999999E-2</v>
      </c>
      <c r="AV24" s="12">
        <f>1/1000*[1]TimberSectorMinusCoreVPAExp!AT$17</f>
        <v>1.2561599999999999E-2</v>
      </c>
      <c r="AW24" s="12">
        <f>1/1000*[1]TimberSectorMinusCoreVPAExp!AU$17</f>
        <v>1.50422E-2</v>
      </c>
      <c r="AX24" s="12">
        <f>1/1000*[1]TimberSectorMinusCoreVPAExp!AV$17</f>
        <v>1.1589099999999998E-2</v>
      </c>
      <c r="AY24" s="12">
        <f>1/1000*[1]TimberSectorMinusCoreVPAExp!AW$17</f>
        <v>0</v>
      </c>
      <c r="AZ24" s="12">
        <f>1/1000*[1]TimberSectorMinusCoreVPAExp!AX$17</f>
        <v>0</v>
      </c>
      <c r="BA24" s="12">
        <f>1/1000*[1]TimberSectorMinusCoreVPAExp!AY$17</f>
        <v>0</v>
      </c>
      <c r="BB24" s="12">
        <f>1/1000*[1]TimberSectorMinusCoreVPAExp!AZ$17</f>
        <v>0</v>
      </c>
      <c r="BC24" s="11">
        <f>1/1000*[1]TimberSectorMinusCoreVPAExp!BA$17</f>
        <v>0</v>
      </c>
      <c r="BD24" s="259"/>
    </row>
    <row r="25" spans="1:56">
      <c r="A25" s="308"/>
      <c r="B25" s="306" t="s">
        <v>71</v>
      </c>
      <c r="C25" s="49">
        <f>1/$A$1*[1]TimberSectorMinusCoreVPAExp!$B$118</f>
        <v>3.8212042399999994E-3</v>
      </c>
      <c r="D25" s="12">
        <f>1/$A$1*[1]TimberSectorMinusCoreVPAExp!$C$118</f>
        <v>5.1355940999999999E-3</v>
      </c>
      <c r="E25" s="12">
        <f>1/$A$1*[1]TimberSectorMinusCoreVPAExp!$D$118</f>
        <v>5.4897274600000006E-3</v>
      </c>
      <c r="F25" s="12">
        <f>1/$A$1*[1]TimberSectorMinusCoreVPAExp!$E$118</f>
        <v>9.3756526322947582E-3</v>
      </c>
      <c r="G25" s="12">
        <f>1/$A$1*[1]TimberSectorMinusCoreVPAExp!$F$118</f>
        <v>2.3097298700000001E-2</v>
      </c>
      <c r="H25" s="12">
        <f>1/$A$1*[1]TimberSectorMinusCoreVPAExp!$G$118</f>
        <v>5.4440015560000013E-2</v>
      </c>
      <c r="I25" s="12">
        <f>1/$A$1*[1]TimberSectorMinusCoreVPAExp!$H$118</f>
        <v>7.5036148179999998E-2</v>
      </c>
      <c r="J25" s="39">
        <f>1/$A$1*[1]TimberSectorMinusCoreVPAExp!$I$118</f>
        <v>8.9367850599999993E-2</v>
      </c>
      <c r="K25" s="39">
        <f>1/$A$1*[1]TimberSectorMinusCoreVPAExp!$J$118</f>
        <v>8.0176734119999982E-2</v>
      </c>
      <c r="L25" s="39">
        <f>1/$A$1*[1]TimberSectorMinusCoreVPAExp!K$118</f>
        <v>7.0933071440000009E-2</v>
      </c>
      <c r="M25" s="12">
        <f>1/$A$1*[1]TimberSectorMinusCoreVPAExp!L$118</f>
        <v>8.190546139999999E-2</v>
      </c>
      <c r="N25" s="12">
        <f>1/$A$1*[1]TimberSectorMinusCoreVPAExp!M$118</f>
        <v>7.5080176639999996E-2</v>
      </c>
      <c r="O25" s="12">
        <f>1/$A$1*[1]TimberSectorMinusCoreVPAExp!N$118</f>
        <v>9.8555396520000005E-2</v>
      </c>
      <c r="P25" s="12">
        <f>1/$A$1*[1]TimberSectorMinusCoreVPAExp!O$118</f>
        <v>0.15288020999999999</v>
      </c>
      <c r="Q25" s="12">
        <f>1/$A$1*[1]TimberSectorMinusCoreVPAExp!P$118</f>
        <v>0.10669544802</v>
      </c>
      <c r="R25" s="12">
        <f>1/$A$1*[1]TimberSectorMinusCoreVPAExp!Q$118</f>
        <v>9.2601030199999976E-2</v>
      </c>
      <c r="S25" s="14">
        <f>1/$A$1*[1]TimberSectorMinusCoreVPAExp!R$118</f>
        <v>0.11690942536</v>
      </c>
      <c r="T25" s="12">
        <f>1/$A$1*[1]TimberSectorMinusCoreVPAExp!S$118</f>
        <v>0.13411423941999995</v>
      </c>
      <c r="U25" s="12">
        <f>1/$A$1*[1]TimberSectorMinusCoreVPAExp!T$118</f>
        <v>0.12761609671999996</v>
      </c>
      <c r="V25" s="12">
        <f>1/$A$1*[1]TimberSectorMinusCoreVPAExp!U$118</f>
        <v>0.14240898490000004</v>
      </c>
      <c r="W25" s="12">
        <f>1/$A$1*[1]TimberSectorMinusCoreVPAExp!V$118</f>
        <v>0.11359512401999997</v>
      </c>
      <c r="X25" s="12">
        <f>1/$A$1*[1]TimberSectorMinusCoreVPAExp!W$118</f>
        <v>0</v>
      </c>
      <c r="Y25" s="12">
        <f>1/$A$1*[1]TimberSectorMinusCoreVPAExp!X$118</f>
        <v>0</v>
      </c>
      <c r="Z25" s="12">
        <f>1/$A$1*[1]TimberSectorMinusCoreVPAExp!Y$118</f>
        <v>0</v>
      </c>
      <c r="AA25" s="12">
        <f>1/$A$1*[1]TimberSectorMinusCoreVPAExp!Z$118</f>
        <v>0</v>
      </c>
      <c r="AB25" s="11">
        <f>1/$A$1*[1]TimberSectorMinusCoreVPAExp!AA$118</f>
        <v>0</v>
      </c>
      <c r="AC25" s="301"/>
      <c r="AD25" s="73">
        <f>1/1000*[1]TimberSectorMinusCoreVPAExp!AB$118</f>
        <v>1.7082999999999998E-3</v>
      </c>
      <c r="AE25" s="12">
        <f>1/1000*[1]TimberSectorMinusCoreVPAExp!AC$118</f>
        <v>2.1676E-3</v>
      </c>
      <c r="AF25" s="12">
        <f>1/1000*[1]TimberSectorMinusCoreVPAExp!AD$118</f>
        <v>2.4076000000000002E-3</v>
      </c>
      <c r="AG25" s="12">
        <f>1/1000*[1]TimberSectorMinusCoreVPAExp!AE$118</f>
        <v>5.0123999999999993E-3</v>
      </c>
      <c r="AH25" s="12">
        <f>1/1000*[1]TimberSectorMinusCoreVPAExp!AF$118</f>
        <v>9.3316000000000007E-3</v>
      </c>
      <c r="AI25" s="12">
        <f>1/1000*[1]TimberSectorMinusCoreVPAExp!AG$118</f>
        <v>1.71018E-2</v>
      </c>
      <c r="AJ25" s="12">
        <f>1/1000*[1]TimberSectorMinusCoreVPAExp!AH$118</f>
        <v>2.4221099999999999E-2</v>
      </c>
      <c r="AK25" s="12">
        <f>1/1000*[1]TimberSectorMinusCoreVPAExp!AI$118</f>
        <v>3.5607E-2</v>
      </c>
      <c r="AL25" s="12">
        <f>1/1000*[1]TimberSectorMinusCoreVPAExp!AJ$118</f>
        <v>3.0614800000000001E-2</v>
      </c>
      <c r="AM25" s="12">
        <f>1/1000*[1]TimberSectorMinusCoreVPAExp!AK$118</f>
        <v>2.4509E-2</v>
      </c>
      <c r="AN25" s="12">
        <f>1/1000*[1]TimberSectorMinusCoreVPAExp!AL$118</f>
        <v>3.7143200000000001E-2</v>
      </c>
      <c r="AO25" s="12">
        <f>1/1000*[1]TimberSectorMinusCoreVPAExp!AM$118</f>
        <v>5.1389399999999995E-2</v>
      </c>
      <c r="AP25" s="12">
        <f>1/1000*[1]TimberSectorMinusCoreVPAExp!AN$118</f>
        <v>6.30859E-2</v>
      </c>
      <c r="AQ25" s="12">
        <f>1/1000*[1]TimberSectorMinusCoreVPAExp!AO$118</f>
        <v>8.5415900000000003E-2</v>
      </c>
      <c r="AR25" s="12">
        <f>1/1000*[1]TimberSectorMinusCoreVPAExp!AP$118</f>
        <v>6.6843600000000003E-2</v>
      </c>
      <c r="AS25" s="12">
        <f>1/1000*[1]TimberSectorMinusCoreVPAExp!AQ$118</f>
        <v>4.1666099999999991E-2</v>
      </c>
      <c r="AT25" s="432">
        <f>1/1000*[1]TimberSectorMinusCoreVPAExp!AR$118</f>
        <v>3.8142200000000001E-2</v>
      </c>
      <c r="AU25" s="12">
        <f>1/1000*[1]TimberSectorMinusCoreVPAExp!AS$118</f>
        <v>5.2948599999999998E-2</v>
      </c>
      <c r="AV25" s="12">
        <f>1/1000*[1]TimberSectorMinusCoreVPAExp!AT$118</f>
        <v>5.3900400000000008E-2</v>
      </c>
      <c r="AW25" s="12">
        <f>1/1000*[1]TimberSectorMinusCoreVPAExp!AU$118</f>
        <v>5.0162499999999999E-2</v>
      </c>
      <c r="AX25" s="12">
        <f>1/1000*[1]TimberSectorMinusCoreVPAExp!AV$118</f>
        <v>4.4637699999999995E-2</v>
      </c>
      <c r="AY25" s="12">
        <f>1/1000*[1]TimberSectorMinusCoreVPAExp!AW$118</f>
        <v>0</v>
      </c>
      <c r="AZ25" s="12">
        <f>1/1000*[1]TimberSectorMinusCoreVPAExp!AX$118</f>
        <v>0</v>
      </c>
      <c r="BA25" s="12">
        <f>1/1000*[1]TimberSectorMinusCoreVPAExp!AY$118</f>
        <v>0</v>
      </c>
      <c r="BB25" s="12">
        <f>1/1000*[1]TimberSectorMinusCoreVPAExp!AZ$118</f>
        <v>0</v>
      </c>
      <c r="BC25" s="11">
        <f>1/1000*[1]TimberSectorMinusCoreVPAExp!BA$118</f>
        <v>0</v>
      </c>
      <c r="BD25" s="259"/>
    </row>
    <row r="26" spans="1:56">
      <c r="B26" s="5" t="s">
        <v>122</v>
      </c>
      <c r="C26" s="49">
        <f>1/$A$1*[1]TimberSectorMinusCoreVPAExp!$B$194</f>
        <v>0.45832270045999962</v>
      </c>
      <c r="D26" s="12">
        <f>1/$A$1*[1]TimberSectorMinusCoreVPAExp!$C$194</f>
        <v>0.48134945919999966</v>
      </c>
      <c r="E26" s="12">
        <f>1/$A$1*[1]TimberSectorMinusCoreVPAExp!$D$194</f>
        <v>0.52612181024000026</v>
      </c>
      <c r="F26" s="12">
        <f>1/$A$1*[1]TimberSectorMinusCoreVPAExp!$E$194</f>
        <v>0.50802687248471035</v>
      </c>
      <c r="G26" s="12">
        <f>1/$A$1*[1]TimberSectorMinusCoreVPAExp!$F$194</f>
        <v>0.71968631035999953</v>
      </c>
      <c r="H26" s="12">
        <f>1/$A$1*[1]TimberSectorMinusCoreVPAExp!$G$194</f>
        <v>0.6088105015599995</v>
      </c>
      <c r="I26" s="12">
        <f>1/$A$1*[1]TimberSectorMinusCoreVPAExp!$H$194</f>
        <v>0.61694770511999952</v>
      </c>
      <c r="J26" s="39">
        <f>1/$A$1*[1]TimberSectorMinusCoreVPAExp!$I$194</f>
        <v>0.60355707017999971</v>
      </c>
      <c r="K26" s="39">
        <f>1/$A$1*[1]TimberSectorMinusCoreVPAExp!$J$194</f>
        <v>0.64027960397999995</v>
      </c>
      <c r="L26" s="39">
        <f>1/$A$1*[1]TimberSectorMinusCoreVPAExp!K$194</f>
        <v>0.39110670087999999</v>
      </c>
      <c r="M26" s="12">
        <f>1/$A$1*[1]TimberSectorMinusCoreVPAExp!L$194</f>
        <v>0.44686105042000002</v>
      </c>
      <c r="N26" s="12">
        <f>1/$A$1*[1]TimberSectorMinusCoreVPAExp!M$194</f>
        <v>0.48637793212000008</v>
      </c>
      <c r="O26" s="12">
        <f>1/$A$1*[1]TimberSectorMinusCoreVPAExp!N$194</f>
        <v>0.59827009597999992</v>
      </c>
      <c r="P26" s="155">
        <f>1/$A$1*[1]TimberSectorMinusCoreVPAExp!O$194</f>
        <v>0.90807691718000016</v>
      </c>
      <c r="Q26" s="155">
        <f>1/$A$1*[1]TimberSectorMinusCoreVPAExp!P$194</f>
        <v>1.0990170057199999</v>
      </c>
      <c r="R26" s="155">
        <f>1/$A$1*[1]TimberSectorMinusCoreVPAExp!Q$194</f>
        <v>1.2736168036399997</v>
      </c>
      <c r="S26" s="96">
        <f>1/$A$1*[1]TimberSectorMinusCoreVPAExp!R$194</f>
        <v>1.2274557847799998</v>
      </c>
      <c r="T26" s="155">
        <f>1/$A$1*[1]TimberSectorMinusCoreVPAExp!S$194</f>
        <v>1.3738182799999998</v>
      </c>
      <c r="U26" s="155">
        <f>1/$A$1*[1]TimberSectorMinusCoreVPAExp!T$194</f>
        <v>1.5381279801399992</v>
      </c>
      <c r="V26" s="155">
        <f>1/$A$1*[1]TimberSectorMinusCoreVPAExp!U$194</f>
        <v>1.3754670167599998</v>
      </c>
      <c r="W26" s="155">
        <f>1/$A$1*[1]TimberSectorMinusCoreVPAExp!V$194</f>
        <v>1.6885716400200004</v>
      </c>
      <c r="X26" s="155">
        <f>1/$A$1*[1]TimberSectorMinusCoreVPAExp!W$194</f>
        <v>0</v>
      </c>
      <c r="Y26" s="155">
        <f>1/$A$1*[1]TimberSectorMinusCoreVPAExp!X$194</f>
        <v>0</v>
      </c>
      <c r="Z26" s="155">
        <f>1/$A$1*[1]TimberSectorMinusCoreVPAExp!Y$194</f>
        <v>0</v>
      </c>
      <c r="AA26" s="155">
        <f>1/$A$1*[1]TimberSectorMinusCoreVPAExp!Z$194</f>
        <v>0</v>
      </c>
      <c r="AB26" s="157">
        <f>1/$A$1*[1]TimberSectorMinusCoreVPAExp!AA$194</f>
        <v>0</v>
      </c>
      <c r="AC26" s="294"/>
      <c r="AD26" s="73">
        <f>1/1000*[1]TimberSectorMinusCoreVPAExp!AB$194</f>
        <v>0.11544159999999999</v>
      </c>
      <c r="AE26" s="12">
        <f>1/1000*[1]TimberSectorMinusCoreVPAExp!AC$194</f>
        <v>0.12742629999999999</v>
      </c>
      <c r="AF26" s="12">
        <f>1/1000*[1]TimberSectorMinusCoreVPAExp!AD$194</f>
        <v>0.13963200000000001</v>
      </c>
      <c r="AG26" s="12">
        <f>1/1000*[1]TimberSectorMinusCoreVPAExp!AE$194</f>
        <v>0.17772279999999999</v>
      </c>
      <c r="AH26" s="12">
        <f>1/1000*[1]TimberSectorMinusCoreVPAExp!AF$194</f>
        <v>0.22885910000000001</v>
      </c>
      <c r="AI26" s="12">
        <f>1/1000*[1]TimberSectorMinusCoreVPAExp!AG$194</f>
        <v>0.20217649999999998</v>
      </c>
      <c r="AJ26" s="12">
        <f>1/1000*[1]TimberSectorMinusCoreVPAExp!AH$194</f>
        <v>0.22771699999999995</v>
      </c>
      <c r="AK26" s="12">
        <f>1/1000*[1]TimberSectorMinusCoreVPAExp!AI$194</f>
        <v>0.28846430000000001</v>
      </c>
      <c r="AL26" s="12">
        <f>1/1000*[1]TimberSectorMinusCoreVPAExp!AJ$194</f>
        <v>0.36345829999999996</v>
      </c>
      <c r="AM26" s="12">
        <f>1/1000*[1]TimberSectorMinusCoreVPAExp!AK$194</f>
        <v>0.18912440000000003</v>
      </c>
      <c r="AN26" s="12">
        <f>1/1000*[1]TimberSectorMinusCoreVPAExp!AL$194</f>
        <v>0.23531450000000001</v>
      </c>
      <c r="AO26" s="12">
        <f>1/1000*[1]TimberSectorMinusCoreVPAExp!AM$194</f>
        <v>0.29599449999999994</v>
      </c>
      <c r="AP26" s="12">
        <f>1/1000*[1]TimberSectorMinusCoreVPAExp!AN$194</f>
        <v>0.35395719999999997</v>
      </c>
      <c r="AQ26" s="12">
        <f>1/1000*[1]TimberSectorMinusCoreVPAExp!AO$194</f>
        <v>0.44889479999999998</v>
      </c>
      <c r="AR26" s="12">
        <f>1/1000*[1]TimberSectorMinusCoreVPAExp!AP$194</f>
        <v>0.47344879999999995</v>
      </c>
      <c r="AS26" s="12">
        <f>1/1000*[1]TimberSectorMinusCoreVPAExp!AQ$194</f>
        <v>0.35954230000000004</v>
      </c>
      <c r="AT26" s="432">
        <f>1/1000*[1]TimberSectorMinusCoreVPAExp!AR$194</f>
        <v>0.31022879999999997</v>
      </c>
      <c r="AU26" s="12">
        <f>1/1000*[1]TimberSectorMinusCoreVPAExp!AS$194</f>
        <v>0.3708649</v>
      </c>
      <c r="AV26" s="12">
        <f>1/1000*[1]TimberSectorMinusCoreVPAExp!AT$194</f>
        <v>0.41573289999999996</v>
      </c>
      <c r="AW26" s="12">
        <f>1/1000*[1]TimberSectorMinusCoreVPAExp!AU$194</f>
        <v>0.37761820000000001</v>
      </c>
      <c r="AX26" s="12">
        <f>1/1000*[1]TimberSectorMinusCoreVPAExp!AV$194</f>
        <v>0.39193059999999996</v>
      </c>
      <c r="AY26" s="12">
        <f>1/1000*[1]TimberSectorMinusCoreVPAExp!AW$194</f>
        <v>0</v>
      </c>
      <c r="AZ26" s="12">
        <f>1/1000*[1]TimberSectorMinusCoreVPAExp!AX$194</f>
        <v>0</v>
      </c>
      <c r="BA26" s="12">
        <f>1/1000*[1]TimberSectorMinusCoreVPAExp!AY$194</f>
        <v>0</v>
      </c>
      <c r="BB26" s="12">
        <f>1/1000*[1]TimberSectorMinusCoreVPAExp!AZ$194</f>
        <v>0</v>
      </c>
      <c r="BC26" s="11">
        <f>1/1000*[1]TimberSectorMinusCoreVPAExp!BA$194</f>
        <v>0</v>
      </c>
      <c r="BD26" s="259"/>
    </row>
    <row r="27" spans="1:56">
      <c r="B27" s="306" t="s">
        <v>73</v>
      </c>
      <c r="C27" s="49">
        <f>1/$A$1*[1]TimberSectorMinusCoreVPAExp!$B$249</f>
        <v>2.7677084399999993E-3</v>
      </c>
      <c r="D27" s="12">
        <f>1/$A$1*[1]TimberSectorMinusCoreVPAExp!$C$249</f>
        <v>4.0150635000000007E-3</v>
      </c>
      <c r="E27" s="12">
        <f>1/$A$1*[1]TimberSectorMinusCoreVPAExp!$D$249</f>
        <v>8.9137926399999994E-3</v>
      </c>
      <c r="F27" s="12">
        <f>1/$A$1*[1]TimberSectorMinusCoreVPAExp!$E$249</f>
        <v>6.5512566000000003E-3</v>
      </c>
      <c r="G27" s="12">
        <f>1/$A$1*[1]TimberSectorMinusCoreVPAExp!$F$249</f>
        <v>2.9202873840000001E-2</v>
      </c>
      <c r="H27" s="12">
        <f>1/$A$1*[1]TimberSectorMinusCoreVPAExp!$G$249</f>
        <v>6.4583101939999998E-2</v>
      </c>
      <c r="I27" s="12">
        <f>1/$A$1*[1]TimberSectorMinusCoreVPAExp!$H$249</f>
        <v>8.8425058679999988E-2</v>
      </c>
      <c r="J27" s="39">
        <f>1/$A$1*[1]TimberSectorMinusCoreVPAExp!$I$249</f>
        <v>8.4489899899999985E-2</v>
      </c>
      <c r="K27" s="39">
        <f>1/$A$1*[1]TimberSectorMinusCoreVPAExp!$J$249</f>
        <v>8.4821553739999972E-2</v>
      </c>
      <c r="L27" s="39">
        <f>1/$A$1*[1]TimberSectorMinusCoreVPAExp!K$249</f>
        <v>5.2455555039999997E-2</v>
      </c>
      <c r="M27" s="12">
        <f>1/$A$1*[1]TimberSectorMinusCoreVPAExp!L$249</f>
        <v>6.2536910239999993E-2</v>
      </c>
      <c r="N27" s="12">
        <f>1/$A$1*[1]TimberSectorMinusCoreVPAExp!M$249</f>
        <v>5.796589063999999E-2</v>
      </c>
      <c r="O27" s="12">
        <f>1/$A$1*[1]TimberSectorMinusCoreVPAExp!N$249</f>
        <v>3.5806788639999997E-2</v>
      </c>
      <c r="P27" s="12">
        <f>1/$A$1*[1]TimberSectorMinusCoreVPAExp!O$249</f>
        <v>5.0489091099999994E-2</v>
      </c>
      <c r="Q27" s="12">
        <f>1/$A$1*[1]TimberSectorMinusCoreVPAExp!P$249</f>
        <v>4.6806218199999979E-2</v>
      </c>
      <c r="R27" s="12">
        <f>1/$A$1*[1]TimberSectorMinusCoreVPAExp!Q$249</f>
        <v>2.0330079140000006E-2</v>
      </c>
      <c r="S27" s="14">
        <f>1/$A$1*[1]TimberSectorMinusCoreVPAExp!R$249</f>
        <v>1.343801760000006E-3</v>
      </c>
      <c r="T27" s="12">
        <f>1/$A$1*[1]TimberSectorMinusCoreVPAExp!S$249</f>
        <v>1.4714563919999965E-2</v>
      </c>
      <c r="U27" s="12">
        <f>1/$A$1*[1]TimberSectorMinusCoreVPAExp!T$249</f>
        <v>2.3611811439999991E-2</v>
      </c>
      <c r="V27" s="12">
        <f>1/$A$1*[1]TimberSectorMinusCoreVPAExp!U$249</f>
        <v>1.8570367340000005E-2</v>
      </c>
      <c r="W27" s="12">
        <f>1/$A$1*[1]TimberSectorMinusCoreVPAExp!V$249</f>
        <v>1.644961906E-2</v>
      </c>
      <c r="X27" s="12">
        <f>1/$A$1*[1]TimberSectorMinusCoreVPAExp!W$249</f>
        <v>0</v>
      </c>
      <c r="Y27" s="12">
        <f>1/$A$1*[1]TimberSectorMinusCoreVPAExp!X$249</f>
        <v>0</v>
      </c>
      <c r="Z27" s="12">
        <f>1/$A$1*[1]TimberSectorMinusCoreVPAExp!Y$249</f>
        <v>0</v>
      </c>
      <c r="AA27" s="12">
        <f>1/$A$1*[1]TimberSectorMinusCoreVPAExp!Z$249</f>
        <v>0</v>
      </c>
      <c r="AB27" s="11">
        <f>1/$A$1*[1]TimberSectorMinusCoreVPAExp!AA$249</f>
        <v>0</v>
      </c>
      <c r="AC27" s="301"/>
      <c r="AD27" s="73">
        <f>1/1000*[1]TimberSectorMinusCoreVPAExp!AB$249</f>
        <v>3.5270000000000001E-4</v>
      </c>
      <c r="AE27" s="12">
        <f>1/1000*[1]TimberSectorMinusCoreVPAExp!AC$249</f>
        <v>4.7639999999999998E-4</v>
      </c>
      <c r="AF27" s="12">
        <f>1/1000*[1]TimberSectorMinusCoreVPAExp!AD$249</f>
        <v>6.1959999999999999E-4</v>
      </c>
      <c r="AG27" s="12">
        <f>1/1000*[1]TimberSectorMinusCoreVPAExp!AE$249</f>
        <v>1.0271000000000002E-3</v>
      </c>
      <c r="AH27" s="12">
        <f>1/1000*[1]TimberSectorMinusCoreVPAExp!AF$249</f>
        <v>2.2466000000000001E-3</v>
      </c>
      <c r="AI27" s="12">
        <f>1/1000*[1]TimberSectorMinusCoreVPAExp!AG$249</f>
        <v>5.7122000000000006E-3</v>
      </c>
      <c r="AJ27" s="12">
        <f>1/1000*[1]TimberSectorMinusCoreVPAExp!AH$249</f>
        <v>7.7961999999999988E-3</v>
      </c>
      <c r="AK27" s="12">
        <f>1/1000*[1]TimberSectorMinusCoreVPAExp!AI$249</f>
        <v>9.5884000000000004E-3</v>
      </c>
      <c r="AL27" s="12">
        <f>1/1000*[1]TimberSectorMinusCoreVPAExp!AJ$249</f>
        <v>1.08407E-2</v>
      </c>
      <c r="AM27" s="12">
        <f>1/1000*[1]TimberSectorMinusCoreVPAExp!AK$249</f>
        <v>4.2278999999999997E-3</v>
      </c>
      <c r="AN27" s="12">
        <f>1/1000*[1]TimberSectorMinusCoreVPAExp!AL$249</f>
        <v>5.4757E-3</v>
      </c>
      <c r="AO27" s="12">
        <f>1/1000*[1]TimberSectorMinusCoreVPAExp!AM$249</f>
        <v>6.7719E-3</v>
      </c>
      <c r="AP27" s="12">
        <f>1/1000*[1]TimberSectorMinusCoreVPAExp!AN$249</f>
        <v>4.3433000000000005E-3</v>
      </c>
      <c r="AQ27" s="12">
        <f>1/1000*[1]TimberSectorMinusCoreVPAExp!AO$249</f>
        <v>7.3236000000000004E-3</v>
      </c>
      <c r="AR27" s="12">
        <f>1/1000*[1]TimberSectorMinusCoreVPAExp!AP$249</f>
        <v>6.3369000000000003E-3</v>
      </c>
      <c r="AS27" s="12">
        <f>1/1000*[1]TimberSectorMinusCoreVPAExp!AQ$249</f>
        <v>2.1236999999999996E-3</v>
      </c>
      <c r="AT27" s="432">
        <f>1/1000*[1]TimberSectorMinusCoreVPAExp!AR$249</f>
        <v>2.3050000000000015E-4</v>
      </c>
      <c r="AU27" s="12">
        <f>1/1000*[1]TimberSectorMinusCoreVPAExp!AS$249</f>
        <v>2.1811000000000001E-3</v>
      </c>
      <c r="AV27" s="12">
        <f>1/1000*[1]TimberSectorMinusCoreVPAExp!AT$249</f>
        <v>3.2817999999999988E-3</v>
      </c>
      <c r="AW27" s="12">
        <f>1/1000*[1]TimberSectorMinusCoreVPAExp!AU$249</f>
        <v>2.1691000000000002E-3</v>
      </c>
      <c r="AX27" s="12">
        <f>1/1000*[1]TimberSectorMinusCoreVPAExp!AV$249</f>
        <v>2.4680000000000001E-3</v>
      </c>
      <c r="AY27" s="12">
        <f>1/1000*[1]TimberSectorMinusCoreVPAExp!AW$249</f>
        <v>0</v>
      </c>
      <c r="AZ27" s="12">
        <f>1/1000*[1]TimberSectorMinusCoreVPAExp!AX$249</f>
        <v>0</v>
      </c>
      <c r="BA27" s="12">
        <f>1/1000*[1]TimberSectorMinusCoreVPAExp!AY$249</f>
        <v>0</v>
      </c>
      <c r="BB27" s="12">
        <f>1/1000*[1]TimberSectorMinusCoreVPAExp!AZ$249</f>
        <v>0</v>
      </c>
      <c r="BC27" s="11">
        <f>1/1000*[1]TimberSectorMinusCoreVPAExp!BA$249</f>
        <v>0</v>
      </c>
      <c r="BD27" s="259"/>
    </row>
    <row r="28" spans="1:56" ht="13" thickBot="1">
      <c r="B28" s="6" t="s">
        <v>78</v>
      </c>
      <c r="C28" s="125">
        <f t="shared" ref="C28:AB28" si="8">SUM(C23:C23)-SUM(C24:C27)</f>
        <v>2.8570118980000725E-2</v>
      </c>
      <c r="D28" s="126">
        <f t="shared" si="8"/>
        <v>4.8171065599994511E-3</v>
      </c>
      <c r="E28" s="126">
        <f t="shared" si="8"/>
        <v>1.1023461959999259E-2</v>
      </c>
      <c r="F28" s="126">
        <f t="shared" si="8"/>
        <v>5.0725514000000693E-3</v>
      </c>
      <c r="G28" s="126">
        <f t="shared" si="8"/>
        <v>1.620091704000004E-2</v>
      </c>
      <c r="H28" s="126">
        <f t="shared" si="8"/>
        <v>2.0410635700000013E-2</v>
      </c>
      <c r="I28" s="126">
        <f t="shared" si="8"/>
        <v>2.8310076060000022E-2</v>
      </c>
      <c r="J28" s="127">
        <f t="shared" si="8"/>
        <v>3.4757789499999636E-2</v>
      </c>
      <c r="K28" s="127">
        <f t="shared" si="8"/>
        <v>7.8548831059999991E-2</v>
      </c>
      <c r="L28" s="127">
        <f t="shared" si="8"/>
        <v>6.2179697579999971E-2</v>
      </c>
      <c r="M28" s="126">
        <f t="shared" si="8"/>
        <v>7.2023143580000393E-2</v>
      </c>
      <c r="N28" s="126">
        <f t="shared" si="8"/>
        <v>5.5146065580000347E-2</v>
      </c>
      <c r="O28" s="126">
        <f t="shared" si="8"/>
        <v>6.6302430259998935E-2</v>
      </c>
      <c r="P28" s="126">
        <f t="shared" si="8"/>
        <v>6.1939575580000295E-2</v>
      </c>
      <c r="Q28" s="126">
        <f t="shared" si="8"/>
        <v>5.1347850459999123E-2</v>
      </c>
      <c r="R28" s="126">
        <f t="shared" si="8"/>
        <v>6.127404611999876E-2</v>
      </c>
      <c r="S28" s="358">
        <f t="shared" si="8"/>
        <v>7.5121634700001438E-2</v>
      </c>
      <c r="T28" s="126">
        <f t="shared" si="8"/>
        <v>0.12077870173999794</v>
      </c>
      <c r="U28" s="126">
        <f t="shared" si="8"/>
        <v>0.10313753271999904</v>
      </c>
      <c r="V28" s="126">
        <f t="shared" si="8"/>
        <v>9.2856339779999963E-2</v>
      </c>
      <c r="W28" s="126">
        <f t="shared" si="8"/>
        <v>7.4559667900000681E-2</v>
      </c>
      <c r="X28" s="126">
        <f t="shared" si="8"/>
        <v>0</v>
      </c>
      <c r="Y28" s="126">
        <f t="shared" si="8"/>
        <v>0</v>
      </c>
      <c r="Z28" s="126">
        <f t="shared" si="8"/>
        <v>0</v>
      </c>
      <c r="AA28" s="126">
        <f t="shared" si="8"/>
        <v>0</v>
      </c>
      <c r="AB28" s="128">
        <f t="shared" si="8"/>
        <v>0</v>
      </c>
      <c r="AC28" s="38"/>
      <c r="AD28" s="265">
        <f t="shared" ref="AD28:BC28" si="9">SUM(AD23:AD23)-SUM(AD24:AD27)</f>
        <v>2.1941999999999517E-3</v>
      </c>
      <c r="AE28" s="129">
        <f t="shared" si="9"/>
        <v>9.3350000000000377E-4</v>
      </c>
      <c r="AF28" s="129">
        <f t="shared" si="9"/>
        <v>1.1631999999999476E-3</v>
      </c>
      <c r="AG28" s="129">
        <f t="shared" si="9"/>
        <v>1.8608000000000513E-3</v>
      </c>
      <c r="AH28" s="129">
        <f t="shared" si="9"/>
        <v>2.4952000000000307E-3</v>
      </c>
      <c r="AI28" s="129">
        <f t="shared" si="9"/>
        <v>3.7133999999998946E-3</v>
      </c>
      <c r="AJ28" s="129">
        <f t="shared" si="9"/>
        <v>4.5641999999999627E-3</v>
      </c>
      <c r="AK28" s="129">
        <f t="shared" si="9"/>
        <v>7.4213999999999114E-3</v>
      </c>
      <c r="AL28" s="129">
        <f t="shared" si="9"/>
        <v>1.5436100000000119E-2</v>
      </c>
      <c r="AM28" s="129">
        <f t="shared" si="9"/>
        <v>8.4194000000001878E-3</v>
      </c>
      <c r="AN28" s="129">
        <f t="shared" si="9"/>
        <v>1.1958699999999989E-2</v>
      </c>
      <c r="AO28" s="129">
        <f t="shared" si="9"/>
        <v>1.3725599999999949E-2</v>
      </c>
      <c r="AP28" s="129">
        <f t="shared" si="9"/>
        <v>1.7546400000000018E-2</v>
      </c>
      <c r="AQ28" s="129">
        <f t="shared" si="9"/>
        <v>1.7313700000000209E-2</v>
      </c>
      <c r="AR28" s="129">
        <f t="shared" si="9"/>
        <v>1.2215500000000046E-2</v>
      </c>
      <c r="AS28" s="129">
        <f t="shared" si="9"/>
        <v>1.305629999999991E-2</v>
      </c>
      <c r="AT28" s="437">
        <f t="shared" si="9"/>
        <v>1.3644600000000007E-2</v>
      </c>
      <c r="AU28" s="129">
        <f t="shared" si="9"/>
        <v>2.3220399999999863E-2</v>
      </c>
      <c r="AV28" s="129">
        <f t="shared" si="9"/>
        <v>2.4375999999999509E-2</v>
      </c>
      <c r="AW28" s="129">
        <f t="shared" si="9"/>
        <v>2.2511899999999641E-2</v>
      </c>
      <c r="AX28" s="129">
        <f t="shared" si="9"/>
        <v>1.7424800000000129E-2</v>
      </c>
      <c r="AY28" s="129">
        <f t="shared" si="9"/>
        <v>0</v>
      </c>
      <c r="AZ28" s="129">
        <f t="shared" si="9"/>
        <v>0</v>
      </c>
      <c r="BA28" s="129">
        <f t="shared" si="9"/>
        <v>0</v>
      </c>
      <c r="BB28" s="129">
        <f t="shared" si="9"/>
        <v>0</v>
      </c>
      <c r="BC28" s="248">
        <f t="shared" si="9"/>
        <v>0</v>
      </c>
      <c r="BD28" s="259"/>
    </row>
    <row r="29" spans="1:56" ht="13" thickTop="1">
      <c r="C29" s="47"/>
      <c r="D29" s="47"/>
      <c r="E29" s="47"/>
      <c r="F29" s="47"/>
      <c r="G29" s="47"/>
      <c r="H29" s="47"/>
      <c r="I29" s="47"/>
      <c r="J29" s="47"/>
      <c r="K29" s="47"/>
      <c r="L29" s="47"/>
      <c r="M29" s="47"/>
      <c r="N29" s="47"/>
      <c r="O29" s="47"/>
      <c r="P29" s="47"/>
      <c r="Q29" s="47"/>
      <c r="R29" s="47"/>
      <c r="S29" s="423"/>
      <c r="T29" s="47"/>
      <c r="U29" s="47"/>
      <c r="V29" s="47"/>
      <c r="W29" s="47"/>
      <c r="X29" s="47"/>
      <c r="Y29" s="47"/>
      <c r="Z29" s="47"/>
      <c r="AA29" s="47"/>
      <c r="AB29" s="47"/>
      <c r="AD29" s="47"/>
      <c r="AE29" s="47"/>
      <c r="AF29" s="47"/>
      <c r="AG29" s="47"/>
      <c r="AH29" s="47"/>
      <c r="AI29" s="47"/>
      <c r="AJ29" s="47"/>
      <c r="AK29" s="47"/>
      <c r="AL29" s="47"/>
      <c r="AM29" s="47"/>
      <c r="AN29" s="47"/>
      <c r="AO29" s="47"/>
      <c r="AP29" s="47"/>
      <c r="AQ29" s="47"/>
      <c r="AR29" s="47"/>
      <c r="AS29" s="47"/>
      <c r="AT29" s="438"/>
      <c r="AU29" s="47"/>
      <c r="AV29" s="47"/>
      <c r="AW29" s="47"/>
      <c r="AX29" s="47"/>
      <c r="AY29" s="47"/>
      <c r="AZ29" s="47"/>
      <c r="BA29" s="47"/>
      <c r="BB29" s="47"/>
      <c r="BC29" s="47"/>
    </row>
    <row r="30" spans="1:56">
      <c r="AD30" s="34"/>
      <c r="AE30" s="34"/>
      <c r="AF30" s="34"/>
      <c r="AG30" s="34"/>
      <c r="AH30" s="34"/>
      <c r="AI30" s="34"/>
      <c r="AJ30" s="34"/>
      <c r="AK30" s="34"/>
      <c r="AL30" s="34"/>
      <c r="AM30" s="34"/>
      <c r="AN30" s="34"/>
      <c r="AO30" s="34"/>
      <c r="AP30" s="34"/>
      <c r="AQ30" s="34"/>
      <c r="AR30" s="34"/>
      <c r="AS30" s="34"/>
      <c r="AT30" s="430"/>
      <c r="AU30" s="34"/>
      <c r="AV30" s="34"/>
      <c r="AW30" s="34"/>
      <c r="AX30" s="34"/>
      <c r="AY30" s="34"/>
      <c r="AZ30" s="34"/>
      <c r="BA30" s="34"/>
      <c r="BB30" s="34"/>
      <c r="BC30" s="34"/>
    </row>
  </sheetData>
  <sortState xmlns:xlrd2="http://schemas.microsoft.com/office/spreadsheetml/2017/richdata2" ref="B20:BD21">
    <sortCondition ref="B20:B21"/>
  </sortState>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BD28"/>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31" customWidth="1"/>
    <col min="47" max="50" width="5.6328125" style="35" customWidth="1"/>
    <col min="51" max="55" width="5.6328125" style="35" hidden="1" customWidth="1"/>
  </cols>
  <sheetData>
    <row r="1" spans="1:56" ht="9" customHeight="1" thickBot="1">
      <c r="A1" s="61">
        <v>1</v>
      </c>
      <c r="B1" s="32"/>
      <c r="AD1"/>
      <c r="AE1"/>
      <c r="AF1"/>
      <c r="AG1"/>
      <c r="AH1"/>
      <c r="AI1"/>
      <c r="AJ1"/>
      <c r="AK1"/>
      <c r="AL1"/>
      <c r="AM1"/>
      <c r="AN1"/>
      <c r="AO1"/>
      <c r="AP1"/>
      <c r="AQ1"/>
      <c r="AR1"/>
      <c r="AS1"/>
      <c r="AT1" s="274"/>
      <c r="AU1"/>
      <c r="AV1"/>
      <c r="AW1"/>
      <c r="AX1"/>
      <c r="AY1"/>
      <c r="AZ1"/>
      <c r="BA1"/>
      <c r="BB1"/>
      <c r="BC1"/>
    </row>
    <row r="2" spans="1:56" ht="16" thickTop="1">
      <c r="B2" s="565" t="s">
        <v>105</v>
      </c>
      <c r="C2" s="568" t="s">
        <v>61</v>
      </c>
      <c r="D2" s="569"/>
      <c r="E2" s="569"/>
      <c r="F2" s="569"/>
      <c r="G2" s="569"/>
      <c r="H2" s="569"/>
      <c r="I2" s="569"/>
      <c r="J2" s="569"/>
      <c r="K2" s="569"/>
      <c r="L2" s="569"/>
      <c r="M2" s="569"/>
      <c r="N2" s="569"/>
      <c r="O2" s="569"/>
      <c r="P2" s="569"/>
      <c r="Q2" s="569"/>
      <c r="R2" s="569"/>
      <c r="S2" s="569"/>
      <c r="T2" s="569"/>
      <c r="U2" s="569"/>
      <c r="V2" s="569"/>
      <c r="W2" s="569"/>
      <c r="X2" s="569"/>
      <c r="Y2" s="569"/>
      <c r="Z2" s="569"/>
      <c r="AA2" s="569"/>
      <c r="AB2" s="570"/>
      <c r="AC2" s="3"/>
      <c r="AD2" s="551" t="s">
        <v>80</v>
      </c>
      <c r="AE2" s="552"/>
      <c r="AF2" s="552"/>
      <c r="AG2" s="552"/>
      <c r="AH2" s="552"/>
      <c r="AI2" s="552"/>
      <c r="AJ2" s="552"/>
      <c r="AK2" s="552"/>
      <c r="AL2" s="552"/>
      <c r="AM2" s="552"/>
      <c r="AN2" s="552"/>
      <c r="AO2" s="552"/>
      <c r="AP2" s="552"/>
      <c r="AQ2" s="552"/>
      <c r="AR2" s="552"/>
      <c r="AS2" s="552"/>
      <c r="AT2" s="552"/>
      <c r="AU2" s="552"/>
      <c r="AV2" s="552"/>
      <c r="AW2" s="552"/>
      <c r="AX2" s="552"/>
      <c r="AY2" s="552"/>
      <c r="AZ2" s="552"/>
      <c r="BA2" s="552"/>
      <c r="BB2" s="552"/>
      <c r="BC2" s="553"/>
      <c r="BD2" s="259"/>
    </row>
    <row r="3" spans="1:56" ht="13" thickBot="1">
      <c r="B3" s="566"/>
      <c r="C3" s="571" t="s">
        <v>3</v>
      </c>
      <c r="D3" s="572"/>
      <c r="E3" s="572"/>
      <c r="F3" s="572"/>
      <c r="G3" s="572"/>
      <c r="H3" s="572"/>
      <c r="I3" s="572"/>
      <c r="J3" s="572"/>
      <c r="K3" s="572"/>
      <c r="L3" s="572"/>
      <c r="M3" s="572"/>
      <c r="N3" s="572"/>
      <c r="O3" s="572"/>
      <c r="P3" s="572"/>
      <c r="Q3" s="572"/>
      <c r="R3" s="572"/>
      <c r="S3" s="572"/>
      <c r="T3" s="572"/>
      <c r="U3" s="572"/>
      <c r="V3" s="572"/>
      <c r="W3" s="572"/>
      <c r="X3" s="572"/>
      <c r="Y3" s="572"/>
      <c r="Z3" s="572"/>
      <c r="AA3" s="572"/>
      <c r="AB3" s="573"/>
      <c r="AC3" s="4"/>
      <c r="AD3" s="545" t="s">
        <v>101</v>
      </c>
      <c r="AE3" s="546"/>
      <c r="AF3" s="546"/>
      <c r="AG3" s="546"/>
      <c r="AH3" s="546"/>
      <c r="AI3" s="546"/>
      <c r="AJ3" s="546"/>
      <c r="AK3" s="546"/>
      <c r="AL3" s="546"/>
      <c r="AM3" s="546"/>
      <c r="AN3" s="546"/>
      <c r="AO3" s="546"/>
      <c r="AP3" s="546"/>
      <c r="AQ3" s="546"/>
      <c r="AR3" s="546"/>
      <c r="AS3" s="546"/>
      <c r="AT3" s="546"/>
      <c r="AU3" s="546"/>
      <c r="AV3" s="546"/>
      <c r="AW3" s="546"/>
      <c r="AX3" s="546"/>
      <c r="AY3" s="546"/>
      <c r="AZ3" s="546"/>
      <c r="BA3" s="546"/>
      <c r="BB3" s="546"/>
      <c r="BC3" s="547"/>
      <c r="BD3" s="259"/>
    </row>
    <row r="4" spans="1:56" ht="20" customHeight="1" thickTop="1" thickBot="1">
      <c r="B4" s="567"/>
      <c r="C4" s="62">
        <v>2000</v>
      </c>
      <c r="D4" s="63">
        <v>2001</v>
      </c>
      <c r="E4" s="63">
        <v>2002</v>
      </c>
      <c r="F4" s="63">
        <v>2003</v>
      </c>
      <c r="G4" s="63">
        <v>2004</v>
      </c>
      <c r="H4" s="63">
        <v>2005</v>
      </c>
      <c r="I4" s="63">
        <v>2006</v>
      </c>
      <c r="J4" s="64">
        <v>2007</v>
      </c>
      <c r="K4" s="134">
        <f>1+J4</f>
        <v>2008</v>
      </c>
      <c r="L4" s="134">
        <f>1+K4</f>
        <v>2009</v>
      </c>
      <c r="M4" s="134">
        <f>1+L4</f>
        <v>2010</v>
      </c>
      <c r="N4" s="245">
        <f>1+M4</f>
        <v>2011</v>
      </c>
      <c r="O4" s="245">
        <f t="shared" ref="O4:AA4" si="0">1+N4</f>
        <v>2012</v>
      </c>
      <c r="P4" s="245">
        <f t="shared" si="0"/>
        <v>2013</v>
      </c>
      <c r="Q4" s="245">
        <f t="shared" si="0"/>
        <v>2014</v>
      </c>
      <c r="R4" s="245">
        <f t="shared" si="0"/>
        <v>2015</v>
      </c>
      <c r="S4" s="245">
        <f t="shared" si="0"/>
        <v>2016</v>
      </c>
      <c r="T4" s="245">
        <f t="shared" si="0"/>
        <v>2017</v>
      </c>
      <c r="U4" s="245">
        <f t="shared" si="0"/>
        <v>2018</v>
      </c>
      <c r="V4" s="245">
        <f t="shared" si="0"/>
        <v>2019</v>
      </c>
      <c r="W4" s="245">
        <f t="shared" si="0"/>
        <v>2020</v>
      </c>
      <c r="X4" s="245">
        <f t="shared" si="0"/>
        <v>2021</v>
      </c>
      <c r="Y4" s="245">
        <f t="shared" si="0"/>
        <v>2022</v>
      </c>
      <c r="Z4" s="245">
        <f t="shared" si="0"/>
        <v>2023</v>
      </c>
      <c r="AA4" s="245">
        <f t="shared" si="0"/>
        <v>2024</v>
      </c>
      <c r="AB4" s="66">
        <f>1+AA4</f>
        <v>2025</v>
      </c>
      <c r="AC4" s="65"/>
      <c r="AD4" s="133">
        <v>2000</v>
      </c>
      <c r="AE4" s="63">
        <f>1+AD4</f>
        <v>2001</v>
      </c>
      <c r="AF4" s="63">
        <f t="shared" ref="AF4:BC4" si="1">1+AE4</f>
        <v>2002</v>
      </c>
      <c r="AG4" s="63">
        <f t="shared" si="1"/>
        <v>2003</v>
      </c>
      <c r="AH4" s="63">
        <f t="shared" si="1"/>
        <v>2004</v>
      </c>
      <c r="AI4" s="63">
        <f t="shared" si="1"/>
        <v>2005</v>
      </c>
      <c r="AJ4" s="63">
        <f t="shared" si="1"/>
        <v>2006</v>
      </c>
      <c r="AK4" s="63">
        <f t="shared" si="1"/>
        <v>2007</v>
      </c>
      <c r="AL4" s="63">
        <f t="shared" si="1"/>
        <v>2008</v>
      </c>
      <c r="AM4" s="63">
        <f t="shared" si="1"/>
        <v>2009</v>
      </c>
      <c r="AN4" s="63">
        <f t="shared" si="1"/>
        <v>2010</v>
      </c>
      <c r="AO4" s="63">
        <f t="shared" si="1"/>
        <v>2011</v>
      </c>
      <c r="AP4" s="63">
        <f t="shared" si="1"/>
        <v>2012</v>
      </c>
      <c r="AQ4" s="63">
        <f t="shared" si="1"/>
        <v>2013</v>
      </c>
      <c r="AR4" s="63">
        <f t="shared" si="1"/>
        <v>2014</v>
      </c>
      <c r="AS4" s="63">
        <f t="shared" si="1"/>
        <v>2015</v>
      </c>
      <c r="AT4" s="63">
        <f t="shared" si="1"/>
        <v>2016</v>
      </c>
      <c r="AU4" s="63">
        <f t="shared" si="1"/>
        <v>2017</v>
      </c>
      <c r="AV4" s="63">
        <f t="shared" si="1"/>
        <v>2018</v>
      </c>
      <c r="AW4" s="63">
        <f t="shared" si="1"/>
        <v>2019</v>
      </c>
      <c r="AX4" s="63">
        <f t="shared" si="1"/>
        <v>2020</v>
      </c>
      <c r="AY4" s="63">
        <f t="shared" si="1"/>
        <v>2021</v>
      </c>
      <c r="AZ4" s="63">
        <f t="shared" si="1"/>
        <v>2022</v>
      </c>
      <c r="BA4" s="63">
        <f t="shared" si="1"/>
        <v>2023</v>
      </c>
      <c r="BB4" s="63">
        <f t="shared" si="1"/>
        <v>2024</v>
      </c>
      <c r="BC4" s="263">
        <f t="shared" si="1"/>
        <v>2025</v>
      </c>
      <c r="BD4" s="259"/>
    </row>
    <row r="5" spans="1:56" ht="20" customHeight="1" thickTop="1" thickBot="1">
      <c r="B5" s="30" t="s">
        <v>14</v>
      </c>
      <c r="C5" s="197">
        <f>1/$A$1*[1]PaperSectorMinusCoreVPAExp!$B$263</f>
        <v>0.52066274400000001</v>
      </c>
      <c r="D5" s="56">
        <f>1/$A$1*[1]PaperSectorMinusCoreVPAExp!$C$263</f>
        <v>0.56986749386000013</v>
      </c>
      <c r="E5" s="56">
        <f>1/$A$1*[1]PaperSectorMinusCoreVPAExp!$D$263</f>
        <v>0.56406654286000002</v>
      </c>
      <c r="F5" s="56">
        <f>1/$A$1*[1]PaperSectorMinusCoreVPAExp!$E$263</f>
        <v>0.58964441569000015</v>
      </c>
      <c r="G5" s="56">
        <f>1/$A$1*[1]PaperSectorMinusCoreVPAExp!$F$263</f>
        <v>0.65648594039000008</v>
      </c>
      <c r="H5" s="56">
        <f>1/$A$1*[1]PaperSectorMinusCoreVPAExp!$G$263</f>
        <v>0.75475348761000005</v>
      </c>
      <c r="I5" s="56">
        <f>1/$A$1*[1]PaperSectorMinusCoreVPAExp!$H$263</f>
        <v>0.80299906853000003</v>
      </c>
      <c r="J5" s="198">
        <f>1/$A$1*[1]PaperSectorMinusCoreVPAExp!$I$263</f>
        <v>0.95544975307000013</v>
      </c>
      <c r="K5" s="198">
        <f>1/$A$1*[1]PaperSectorMinusCoreVPAExp!$J$263</f>
        <v>1.0691774067299997</v>
      </c>
      <c r="L5" s="198">
        <f>1/$A$1*[1]PaperSectorMinusCoreVPAExp!K$263</f>
        <v>0.87281663288000011</v>
      </c>
      <c r="M5" s="56">
        <f>1/$A$1*[1]PaperSectorMinusCoreVPAExp!L$263</f>
        <v>1.0799797455299998</v>
      </c>
      <c r="N5" s="56">
        <f>1/$A$1*[1]PaperSectorMinusCoreVPAExp!M$263</f>
        <v>1.4180651715299997</v>
      </c>
      <c r="O5" s="56">
        <f>1/$A$1*[1]PaperSectorMinusCoreVPAExp!N$263</f>
        <v>2.0343339373000004</v>
      </c>
      <c r="P5" s="56">
        <f>1/$A$1*[1]PaperSectorMinusCoreVPAExp!O$263</f>
        <v>2.0541743606999998</v>
      </c>
      <c r="Q5" s="56">
        <f>1/$A$1*[1]PaperSectorMinusCoreVPAExp!P$263</f>
        <v>2.766875447139999</v>
      </c>
      <c r="R5" s="56">
        <f>1/$A$1*[1]PaperSectorMinusCoreVPAExp!Q$263</f>
        <v>3.0960251192499992</v>
      </c>
      <c r="S5" s="56">
        <f>1/$A$1*[1]PaperSectorMinusCoreVPAExp!R$263</f>
        <v>3.3820395263900003</v>
      </c>
      <c r="T5" s="56">
        <f>1/$A$1*[1]PaperSectorMinusCoreVPAExp!S$263</f>
        <v>3.1781279379499998</v>
      </c>
      <c r="U5" s="56">
        <f>1/$A$1*[1]PaperSectorMinusCoreVPAExp!T$263</f>
        <v>5.1744823792899997</v>
      </c>
      <c r="V5" s="56">
        <f>1/$A$1*[1]PaperSectorMinusCoreVPAExp!U$263</f>
        <v>7.1329485717800001</v>
      </c>
      <c r="W5" s="56">
        <f>1/$A$1*[1]PaperSectorMinusCoreVPAExp!V$263</f>
        <v>7.2922066597700006</v>
      </c>
      <c r="X5" s="56">
        <f>1/$A$1*[1]PaperSectorMinusCoreVPAExp!W$263</f>
        <v>0</v>
      </c>
      <c r="Y5" s="56">
        <f>1/$A$1*[1]PaperSectorMinusCoreVPAExp!X$263</f>
        <v>0</v>
      </c>
      <c r="Z5" s="56">
        <f>1/$A$1*[1]PaperSectorMinusCoreVPAExp!Y$263</f>
        <v>0</v>
      </c>
      <c r="AA5" s="56">
        <f>1/$A$1*[1]PaperSectorMinusCoreVPAExp!Z$263</f>
        <v>0</v>
      </c>
      <c r="AB5" s="199">
        <f>1/$A$1*[1]PaperSectorMinusCoreVPAExp!AA$263</f>
        <v>0</v>
      </c>
      <c r="AC5" s="153"/>
      <c r="AD5" s="60">
        <f>1/1000*[1]PaperSectorMinusCoreVPAExp!AB$263</f>
        <v>0.12215940000000004</v>
      </c>
      <c r="AE5" s="56">
        <f>1/1000*[1]PaperSectorMinusCoreVPAExp!AC$263</f>
        <v>0.11860580000000001</v>
      </c>
      <c r="AF5" s="56">
        <f>1/1000*[1]PaperSectorMinusCoreVPAExp!AD$263</f>
        <v>0.11205629999999998</v>
      </c>
      <c r="AG5" s="56">
        <f>1/1000*[1]PaperSectorMinusCoreVPAExp!AE$263</f>
        <v>0.11706549999999999</v>
      </c>
      <c r="AH5" s="56">
        <f>1/1000*[1]PaperSectorMinusCoreVPAExp!AF$263</f>
        <v>0.14099899999999999</v>
      </c>
      <c r="AI5" s="56">
        <f>1/1000*[1]PaperSectorMinusCoreVPAExp!AG$263</f>
        <v>0.1422407</v>
      </c>
      <c r="AJ5" s="56">
        <f>1/1000*[1]PaperSectorMinusCoreVPAExp!AH$263</f>
        <v>0.15502119999999997</v>
      </c>
      <c r="AK5" s="56">
        <f>1/1000*[1]PaperSectorMinusCoreVPAExp!AI$263</f>
        <v>0.19873870000000005</v>
      </c>
      <c r="AL5" s="56">
        <f>1/1000*[1]PaperSectorMinusCoreVPAExp!AJ$263</f>
        <v>0.22593750000000001</v>
      </c>
      <c r="AM5" s="56">
        <f>1/1000*[1]PaperSectorMinusCoreVPAExp!AK$263</f>
        <v>0.15887640000000003</v>
      </c>
      <c r="AN5" s="56">
        <f>1/1000*[1]PaperSectorMinusCoreVPAExp!AL$263</f>
        <v>0.16829819999999998</v>
      </c>
      <c r="AO5" s="56">
        <f>1/1000*[1]PaperSectorMinusCoreVPAExp!AM$263</f>
        <v>0.26451469999999994</v>
      </c>
      <c r="AP5" s="56">
        <f>1/1000*[1]PaperSectorMinusCoreVPAExp!AN$263</f>
        <v>0.24169499999999999</v>
      </c>
      <c r="AQ5" s="56">
        <f>1/1000*[1]PaperSectorMinusCoreVPAExp!AO$263</f>
        <v>0.2320787</v>
      </c>
      <c r="AR5" s="56">
        <f>1/1000*[1]PaperSectorMinusCoreVPAExp!AP$263</f>
        <v>0.24544709999999997</v>
      </c>
      <c r="AS5" s="56">
        <f>1/1000*[1]PaperSectorMinusCoreVPAExp!AQ$263</f>
        <v>0.18096870000000001</v>
      </c>
      <c r="AT5" s="56">
        <f>1/1000*[1]PaperSectorMinusCoreVPAExp!AR$263</f>
        <v>0.18102279999999993</v>
      </c>
      <c r="AU5" s="56">
        <f>1/1000*[1]PaperSectorMinusCoreVPAExp!AS$263</f>
        <v>0.19040330000000003</v>
      </c>
      <c r="AV5" s="56">
        <f>1/1000*[1]PaperSectorMinusCoreVPAExp!AT$263</f>
        <v>0.29425659999999987</v>
      </c>
      <c r="AW5" s="56">
        <f>1/1000*[1]PaperSectorMinusCoreVPAExp!AU$263</f>
        <v>0.36412420000000012</v>
      </c>
      <c r="AX5" s="56">
        <f>1/1000*[1]PaperSectorMinusCoreVPAExp!AV$263</f>
        <v>0.38028280000000003</v>
      </c>
      <c r="AY5" s="56">
        <f>1/1000*[1]PaperSectorMinusCoreVPAExp!AW$263</f>
        <v>0</v>
      </c>
      <c r="AZ5" s="56">
        <f>1/1000*[1]PaperSectorMinusCoreVPAExp!AX$263</f>
        <v>0</v>
      </c>
      <c r="BA5" s="56">
        <f>1/1000*[1]PaperSectorMinusCoreVPAExp!AY$263</f>
        <v>0</v>
      </c>
      <c r="BB5" s="56">
        <f>1/1000*[1]PaperSectorMinusCoreVPAExp!AZ$263</f>
        <v>0</v>
      </c>
      <c r="BC5" s="199">
        <f>1/1000*[1]PaperSectorMinusCoreVPAExp!BA$263</f>
        <v>0</v>
      </c>
      <c r="BD5" s="259"/>
    </row>
    <row r="6" spans="1:56" ht="17.149999999999999" customHeight="1" thickTop="1">
      <c r="B6" s="143" t="s">
        <v>92</v>
      </c>
      <c r="C6" s="144">
        <f>1/$A$1*[1]PaperSectorMinusCoreVPAExp!$B$266</f>
        <v>1.1424000000000001E-5</v>
      </c>
      <c r="D6" s="145">
        <f>1/$A$1*[1]PaperSectorMinusCoreVPAExp!$C$266</f>
        <v>4.4799999999999994E-7</v>
      </c>
      <c r="E6" s="145">
        <f>1/$A$1*[1]PaperSectorMinusCoreVPAExp!$D$266</f>
        <v>3.4999999999999999E-9</v>
      </c>
      <c r="F6" s="145">
        <f>1/$A$1*[1]PaperSectorMinusCoreVPAExp!$E$266</f>
        <v>3.9234999999999998E-6</v>
      </c>
      <c r="G6" s="145">
        <f>1/$A$1*[1]PaperSectorMinusCoreVPAExp!$F$266</f>
        <v>1.3544999999999999E-6</v>
      </c>
      <c r="H6" s="145">
        <f>1/$A$1*[1]PaperSectorMinusCoreVPAExp!$G$266</f>
        <v>6.6850000000000004E-7</v>
      </c>
      <c r="I6" s="145">
        <f>1/$A$1*[1]PaperSectorMinusCoreVPAExp!$H$266</f>
        <v>3.1279499999999998E-5</v>
      </c>
      <c r="J6" s="146">
        <f>1/$A$1*[1]PaperSectorMinusCoreVPAExp!$I$266</f>
        <v>5.7049999999999996E-6</v>
      </c>
      <c r="K6" s="146">
        <f>1/$A$1*[1]PaperSectorMinusCoreVPAExp!$J$266</f>
        <v>1.39545E-5</v>
      </c>
      <c r="L6" s="146">
        <f>1/$A$1*[1]PaperSectorMinusCoreVPAExp!K$266</f>
        <v>6.4550500000000005E-5</v>
      </c>
      <c r="M6" s="145">
        <f>1/$A$1*[1]PaperSectorMinusCoreVPAExp!L$266</f>
        <v>1.53979E-4</v>
      </c>
      <c r="N6" s="145">
        <f>1/$A$1*[1]PaperSectorMinusCoreVPAExp!M$266</f>
        <v>3.9301500000000003E-5</v>
      </c>
      <c r="O6" s="145">
        <f>1/$A$1*[1]PaperSectorMinusCoreVPAExp!N$266</f>
        <v>3.6596E-5</v>
      </c>
      <c r="P6" s="145">
        <f>1/$A$1*[1]PaperSectorMinusCoreVPAExp!O$266</f>
        <v>9.6158999999999999E-5</v>
      </c>
      <c r="Q6" s="145">
        <f>1/$A$1*[1]PaperSectorMinusCoreVPAExp!P$266</f>
        <v>8.3999999999999998E-8</v>
      </c>
      <c r="R6" s="145">
        <f>1/$A$1*[1]PaperSectorMinusCoreVPAExp!Q$266</f>
        <v>6.6338299999999992E-4</v>
      </c>
      <c r="S6" s="145">
        <f>1/$A$1*[1]PaperSectorMinusCoreVPAExp!R$266</f>
        <v>5.4895399999999994E-4</v>
      </c>
      <c r="T6" s="145">
        <f>1/$A$1*[1]PaperSectorMinusCoreVPAExp!S$266</f>
        <v>2.0353724999999999E-3</v>
      </c>
      <c r="U6" s="145">
        <f>1/$A$1*[1]PaperSectorMinusCoreVPAExp!T$266</f>
        <v>5.4855220000000005E-3</v>
      </c>
      <c r="V6" s="145">
        <f>1/$A$1*[1]PaperSectorMinusCoreVPAExp!U$266</f>
        <v>5.5378505000000001E-3</v>
      </c>
      <c r="W6" s="145">
        <f>1/$A$1*[1]PaperSectorMinusCoreVPAExp!V$266</f>
        <v>3.8143665000000002E-3</v>
      </c>
      <c r="X6" s="145">
        <f>1/$A$1*[1]PaperSectorMinusCoreVPAExp!W$266</f>
        <v>0</v>
      </c>
      <c r="Y6" s="145">
        <f>1/$A$1*[1]PaperSectorMinusCoreVPAExp!X$266</f>
        <v>0</v>
      </c>
      <c r="Z6" s="145">
        <f>1/$A$1*[1]PaperSectorMinusCoreVPAExp!Y$266</f>
        <v>0</v>
      </c>
      <c r="AA6" s="145">
        <f>1/$A$1*[1]PaperSectorMinusCoreVPAExp!Z$266</f>
        <v>0</v>
      </c>
      <c r="AB6" s="147">
        <f>1/$A$1*[1]PaperSectorMinusCoreVPAExp!AA$266</f>
        <v>0</v>
      </c>
      <c r="AC6" s="355"/>
      <c r="AD6" s="148">
        <f>1/1000*[1]PaperSectorMinusCoreVPAExp!AB$266</f>
        <v>4.3000000000000003E-6</v>
      </c>
      <c r="AE6" s="145">
        <f>1/1000*[1]PaperSectorMinusCoreVPAExp!AC$266</f>
        <v>2.6000000000000001E-6</v>
      </c>
      <c r="AF6" s="145">
        <f>1/1000*[1]PaperSectorMinusCoreVPAExp!AD$266</f>
        <v>9.9999999999999995E-8</v>
      </c>
      <c r="AG6" s="145">
        <f>1/1000*[1]PaperSectorMinusCoreVPAExp!AE$266</f>
        <v>2.0999999999999998E-6</v>
      </c>
      <c r="AH6" s="145">
        <f>1/1000*[1]PaperSectorMinusCoreVPAExp!AF$266</f>
        <v>9.0000000000000002E-6</v>
      </c>
      <c r="AI6" s="145">
        <f>1/1000*[1]PaperSectorMinusCoreVPAExp!AG$266</f>
        <v>2.1999999999999997E-6</v>
      </c>
      <c r="AJ6" s="145">
        <f>1/1000*[1]PaperSectorMinusCoreVPAExp!AH$266</f>
        <v>2.05E-5</v>
      </c>
      <c r="AK6" s="145">
        <f>1/1000*[1]PaperSectorMinusCoreVPAExp!AI$266</f>
        <v>1.1599999999999999E-5</v>
      </c>
      <c r="AL6" s="145">
        <f>1/1000*[1]PaperSectorMinusCoreVPAExp!AJ$266</f>
        <v>2.6400000000000001E-5</v>
      </c>
      <c r="AM6" s="145">
        <f>1/1000*[1]PaperSectorMinusCoreVPAExp!AK$266</f>
        <v>5.6100000000000008E-5</v>
      </c>
      <c r="AN6" s="145">
        <f>1/1000*[1]PaperSectorMinusCoreVPAExp!AL$266</f>
        <v>9.3200000000000002E-5</v>
      </c>
      <c r="AO6" s="145">
        <f>1/1000*[1]PaperSectorMinusCoreVPAExp!AM$266</f>
        <v>3.4900000000000001E-5</v>
      </c>
      <c r="AP6" s="145">
        <f>1/1000*[1]PaperSectorMinusCoreVPAExp!AN$266</f>
        <v>5.2999999999999994E-5</v>
      </c>
      <c r="AQ6" s="145">
        <f>1/1000*[1]PaperSectorMinusCoreVPAExp!AO$266</f>
        <v>4.2799999999999997E-5</v>
      </c>
      <c r="AR6" s="145">
        <f>1/1000*[1]PaperSectorMinusCoreVPAExp!AP$266</f>
        <v>7.9999999999999996E-7</v>
      </c>
      <c r="AS6" s="145">
        <f>1/1000*[1]PaperSectorMinusCoreVPAExp!AQ$266</f>
        <v>7.9800000000000015E-5</v>
      </c>
      <c r="AT6" s="145">
        <f>1/1000*[1]PaperSectorMinusCoreVPAExp!AR$266</f>
        <v>6.5699999999999998E-5</v>
      </c>
      <c r="AU6" s="145">
        <f>1/1000*[1]PaperSectorMinusCoreVPAExp!AS$266</f>
        <v>2.5010000000000001E-4</v>
      </c>
      <c r="AV6" s="145">
        <f>1/1000*[1]PaperSectorMinusCoreVPAExp!AT$266</f>
        <v>9.1999999999999992E-4</v>
      </c>
      <c r="AW6" s="145">
        <f>1/1000*[1]PaperSectorMinusCoreVPAExp!AU$266</f>
        <v>7.718E-4</v>
      </c>
      <c r="AX6" s="145">
        <f>1/1000*[1]PaperSectorMinusCoreVPAExp!AV$266</f>
        <v>4.394E-4</v>
      </c>
      <c r="AY6" s="145">
        <f>1/1000*[1]PaperSectorMinusCoreVPAExp!AW$266</f>
        <v>0</v>
      </c>
      <c r="AZ6" s="145">
        <f>1/1000*[1]PaperSectorMinusCoreVPAExp!AX$266</f>
        <v>0</v>
      </c>
      <c r="BA6" s="145">
        <f>1/1000*[1]PaperSectorMinusCoreVPAExp!AY$266</f>
        <v>0</v>
      </c>
      <c r="BB6" s="145">
        <f>1/1000*[1]PaperSectorMinusCoreVPAExp!AZ$266</f>
        <v>0</v>
      </c>
      <c r="BC6" s="147">
        <f>1/1000*[1]PaperSectorMinusCoreVPAExp!BA$266</f>
        <v>0</v>
      </c>
      <c r="BD6" s="455"/>
    </row>
    <row r="7" spans="1:56" ht="17.149999999999999" customHeight="1">
      <c r="B7" s="164" t="s">
        <v>95</v>
      </c>
      <c r="C7" s="170">
        <f>1/$A$1*[1]PaperSectorMinusCoreVPAExp!$B$268</f>
        <v>2.8913499999999997E-5</v>
      </c>
      <c r="D7" s="166">
        <f>1/$A$1*[1]PaperSectorMinusCoreVPAExp!$C$268</f>
        <v>2.6505499999999999E-5</v>
      </c>
      <c r="E7" s="166">
        <f>1/$A$1*[1]PaperSectorMinusCoreVPAExp!$D$268</f>
        <v>5.22025E-5</v>
      </c>
      <c r="F7" s="166">
        <f>1/$A$1*[1]PaperSectorMinusCoreVPAExp!$E$268</f>
        <v>1.14135E-5</v>
      </c>
      <c r="G7" s="166">
        <f>1/$A$1*[1]PaperSectorMinusCoreVPAExp!$F$268</f>
        <v>5.9261999999999996E-5</v>
      </c>
      <c r="H7" s="166">
        <f>1/$A$1*[1]PaperSectorMinusCoreVPAExp!$G$268</f>
        <v>2.3860899999999998E-4</v>
      </c>
      <c r="I7" s="166">
        <f>1/$A$1*[1]PaperSectorMinusCoreVPAExp!$H$268</f>
        <v>2.2105999999999998E-5</v>
      </c>
      <c r="J7" s="167">
        <f>1/$A$1*[1]PaperSectorMinusCoreVPAExp!$I$268</f>
        <v>8.4910000000000005E-6</v>
      </c>
      <c r="K7" s="167">
        <f>1/$A$1*[1]PaperSectorMinusCoreVPAExp!$J$268</f>
        <v>1.2425E-6</v>
      </c>
      <c r="L7" s="167">
        <f>1/$A$1*[1]PaperSectorMinusCoreVPAExp!K$268</f>
        <v>2.8490000000000002E-6</v>
      </c>
      <c r="M7" s="166">
        <f>1/$A$1*[1]PaperSectorMinusCoreVPAExp!L$268</f>
        <v>1.127E-6</v>
      </c>
      <c r="N7" s="166">
        <f>1/$A$1*[1]PaperSectorMinusCoreVPAExp!M$268</f>
        <v>2.751E-6</v>
      </c>
      <c r="O7" s="166">
        <f>1/$A$1*[1]PaperSectorMinusCoreVPAExp!N$268</f>
        <v>7.1913100000000008E-5</v>
      </c>
      <c r="P7" s="166">
        <f>1/$A$1*[1]PaperSectorMinusCoreVPAExp!O$268</f>
        <v>6.4315999999999999E-5</v>
      </c>
      <c r="Q7" s="166">
        <f>1/$A$1*[1]PaperSectorMinusCoreVPAExp!P$268</f>
        <v>3.3949999999999999E-7</v>
      </c>
      <c r="R7" s="166">
        <f>1/$A$1*[1]PaperSectorMinusCoreVPAExp!Q$268</f>
        <v>1.6519999999999998E-6</v>
      </c>
      <c r="S7" s="166">
        <f>1/$A$1*[1]PaperSectorMinusCoreVPAExp!R$268</f>
        <v>6.0550000000000007E-7</v>
      </c>
      <c r="T7" s="166">
        <f>1/$A$1*[1]PaperSectorMinusCoreVPAExp!S$268</f>
        <v>1.6694999999999999E-6</v>
      </c>
      <c r="U7" s="166">
        <f>1/$A$1*[1]PaperSectorMinusCoreVPAExp!T$268</f>
        <v>1.0507E-5</v>
      </c>
      <c r="V7" s="166">
        <f>1/$A$1*[1]PaperSectorMinusCoreVPAExp!U$268</f>
        <v>2.2214499999999999E-5</v>
      </c>
      <c r="W7" s="166">
        <f>1/$A$1*[1]PaperSectorMinusCoreVPAExp!V$268</f>
        <v>1.3558271999999997E-4</v>
      </c>
      <c r="X7" s="166">
        <f>1/$A$1*[1]PaperSectorMinusCoreVPAExp!W$268</f>
        <v>0</v>
      </c>
      <c r="Y7" s="166">
        <f>1/$A$1*[1]PaperSectorMinusCoreVPAExp!X$268</f>
        <v>0</v>
      </c>
      <c r="Z7" s="166">
        <f>1/$A$1*[1]PaperSectorMinusCoreVPAExp!Y$268</f>
        <v>0</v>
      </c>
      <c r="AA7" s="166">
        <f>1/$A$1*[1]PaperSectorMinusCoreVPAExp!Z$268</f>
        <v>0</v>
      </c>
      <c r="AB7" s="168">
        <f>1/$A$1*[1]PaperSectorMinusCoreVPAExp!AA$268</f>
        <v>0</v>
      </c>
      <c r="AC7" s="453"/>
      <c r="AD7" s="165">
        <f>1/1000*[1]PaperSectorMinusCoreVPAExp!AB$268</f>
        <v>2.1199999999999997E-5</v>
      </c>
      <c r="AE7" s="166">
        <f>1/1000*[1]PaperSectorMinusCoreVPAExp!AC$268</f>
        <v>1.9899999999999999E-5</v>
      </c>
      <c r="AF7" s="166">
        <f>1/1000*[1]PaperSectorMinusCoreVPAExp!AD$268</f>
        <v>1.13E-5</v>
      </c>
      <c r="AG7" s="166">
        <f>1/1000*[1]PaperSectorMinusCoreVPAExp!AE$268</f>
        <v>3.8E-6</v>
      </c>
      <c r="AH7" s="166">
        <f>1/1000*[1]PaperSectorMinusCoreVPAExp!AF$268</f>
        <v>1.6900000000000001E-5</v>
      </c>
      <c r="AI7" s="166">
        <f>1/1000*[1]PaperSectorMinusCoreVPAExp!AG$268</f>
        <v>5.1199999999999998E-5</v>
      </c>
      <c r="AJ7" s="166">
        <f>1/1000*[1]PaperSectorMinusCoreVPAExp!AH$268</f>
        <v>1.8599999999999998E-5</v>
      </c>
      <c r="AK7" s="166">
        <f>1/1000*[1]PaperSectorMinusCoreVPAExp!AI$268</f>
        <v>1.8E-5</v>
      </c>
      <c r="AL7" s="166">
        <f>1/1000*[1]PaperSectorMinusCoreVPAExp!AJ$268</f>
        <v>1.0500000000000001E-5</v>
      </c>
      <c r="AM7" s="166">
        <f>1/1000*[1]PaperSectorMinusCoreVPAExp!AK$268</f>
        <v>8.3000000000000002E-6</v>
      </c>
      <c r="AN7" s="166">
        <f>1/1000*[1]PaperSectorMinusCoreVPAExp!AL$268</f>
        <v>9.3999999999999981E-6</v>
      </c>
      <c r="AO7" s="166">
        <f>1/1000*[1]PaperSectorMinusCoreVPAExp!AM$268</f>
        <v>5.6999999999999996E-6</v>
      </c>
      <c r="AP7" s="166">
        <f>1/1000*[1]PaperSectorMinusCoreVPAExp!AN$268</f>
        <v>6.6000000000000003E-6</v>
      </c>
      <c r="AQ7" s="166">
        <f>1/1000*[1]PaperSectorMinusCoreVPAExp!AO$268</f>
        <v>4.8999999999999988E-6</v>
      </c>
      <c r="AR7" s="166">
        <f>1/1000*[1]PaperSectorMinusCoreVPAExp!AP$268</f>
        <v>2.3E-6</v>
      </c>
      <c r="AS7" s="166">
        <f>1/1000*[1]PaperSectorMinusCoreVPAExp!AQ$268</f>
        <v>3.5999999999999998E-6</v>
      </c>
      <c r="AT7" s="166">
        <f>1/1000*[1]PaperSectorMinusCoreVPAExp!AR$268</f>
        <v>1.3999999999999997E-6</v>
      </c>
      <c r="AU7" s="166">
        <f>1/1000*[1]PaperSectorMinusCoreVPAExp!AS$268</f>
        <v>3.1E-6</v>
      </c>
      <c r="AV7" s="166">
        <f>1/1000*[1]PaperSectorMinusCoreVPAExp!AT$268</f>
        <v>1.1499999999999998E-5</v>
      </c>
      <c r="AW7" s="166">
        <f>1/1000*[1]PaperSectorMinusCoreVPAExp!AU$268</f>
        <v>1.01E-5</v>
      </c>
      <c r="AX7" s="166">
        <f>1/1000*[1]PaperSectorMinusCoreVPAExp!AV$268</f>
        <v>1.8209999999999998E-4</v>
      </c>
      <c r="AY7" s="166">
        <f>1/1000*[1]PaperSectorMinusCoreVPAExp!AW$268</f>
        <v>0</v>
      </c>
      <c r="AZ7" s="166">
        <f>1/1000*[1]PaperSectorMinusCoreVPAExp!AX$268</f>
        <v>0</v>
      </c>
      <c r="BA7" s="166">
        <f>1/1000*[1]PaperSectorMinusCoreVPAExp!AY$268</f>
        <v>0</v>
      </c>
      <c r="BB7" s="166">
        <f>1/1000*[1]PaperSectorMinusCoreVPAExp!AZ$268</f>
        <v>0</v>
      </c>
      <c r="BC7" s="168">
        <f>1/1000*[1]PaperSectorMinusCoreVPAExp!BA$268</f>
        <v>0</v>
      </c>
      <c r="BD7" s="457"/>
    </row>
    <row r="8" spans="1:56" ht="17.149999999999999" customHeight="1">
      <c r="A8" s="303"/>
      <c r="B8" s="21" t="s">
        <v>90</v>
      </c>
      <c r="C8" s="74">
        <f>1/$A$1*[1]PaperSectorMinusCoreVPAExp!$B$269</f>
        <v>1.7149999999999999E-7</v>
      </c>
      <c r="D8" s="75">
        <f>1/$A$1*[1]PaperSectorMinusCoreVPAExp!$C$269</f>
        <v>6.9999999999999998E-9</v>
      </c>
      <c r="E8" s="75">
        <f>1/$A$1*[1]PaperSectorMinusCoreVPAExp!$D$269</f>
        <v>5.5999999999999999E-8</v>
      </c>
      <c r="F8" s="75">
        <f>1/$A$1*[1]PaperSectorMinusCoreVPAExp!$E$269</f>
        <v>0</v>
      </c>
      <c r="G8" s="75">
        <f>1/$A$1*[1]PaperSectorMinusCoreVPAExp!$F$269</f>
        <v>4.1999999999999999E-8</v>
      </c>
      <c r="H8" s="75">
        <f>1/$A$1*[1]PaperSectorMinusCoreVPAExp!$G$269</f>
        <v>0</v>
      </c>
      <c r="I8" s="75">
        <f>1/$A$1*[1]PaperSectorMinusCoreVPAExp!$H$269</f>
        <v>0</v>
      </c>
      <c r="J8" s="76">
        <f>1/$A$1*[1]PaperSectorMinusCoreVPAExp!$I$269</f>
        <v>2.6599999999999997E-7</v>
      </c>
      <c r="K8" s="76">
        <f>1/$A$1*[1]PaperSectorMinusCoreVPAExp!$J$269</f>
        <v>3.4859999999999997E-6</v>
      </c>
      <c r="L8" s="76">
        <f>1/$A$1*[1]PaperSectorMinusCoreVPAExp!K$269</f>
        <v>1.7044999999999999E-6</v>
      </c>
      <c r="M8" s="75">
        <f>1/$A$1*[1]PaperSectorMinusCoreVPAExp!L$269</f>
        <v>2.7086499999999999E-5</v>
      </c>
      <c r="N8" s="75">
        <f>1/$A$1*[1]PaperSectorMinusCoreVPAExp!M$269</f>
        <v>6.5694999999999995E-6</v>
      </c>
      <c r="O8" s="75">
        <f>1/$A$1*[1]PaperSectorMinusCoreVPAExp!N$269</f>
        <v>1.8964049999999999E-4</v>
      </c>
      <c r="P8" s="75">
        <f>1/$A$1*[1]PaperSectorMinusCoreVPAExp!O$269</f>
        <v>2.4534999999999999E-6</v>
      </c>
      <c r="Q8" s="75">
        <f>1/$A$1*[1]PaperSectorMinusCoreVPAExp!P$269</f>
        <v>0</v>
      </c>
      <c r="R8" s="75">
        <f>1/$A$1*[1]PaperSectorMinusCoreVPAExp!Q$269</f>
        <v>1.05E-8</v>
      </c>
      <c r="S8" s="75">
        <f>1/$A$1*[1]PaperSectorMinusCoreVPAExp!R$269</f>
        <v>1.1899999999999999E-7</v>
      </c>
      <c r="T8" s="75">
        <f>1/$A$1*[1]PaperSectorMinusCoreVPAExp!S$269</f>
        <v>3.3221999999999995E-5</v>
      </c>
      <c r="U8" s="75">
        <f>1/$A$1*[1]PaperSectorMinusCoreVPAExp!T$269</f>
        <v>6.9999999999999998E-9</v>
      </c>
      <c r="V8" s="75">
        <f>1/$A$1*[1]PaperSectorMinusCoreVPAExp!U$269</f>
        <v>0</v>
      </c>
      <c r="W8" s="75">
        <f>1/$A$1*[1]PaperSectorMinusCoreVPAExp!V$269</f>
        <v>0</v>
      </c>
      <c r="X8" s="75">
        <f>1/$A$1*[1]PaperSectorMinusCoreVPAExp!W$269</f>
        <v>0</v>
      </c>
      <c r="Y8" s="75">
        <f>1/$A$1*[1]PaperSectorMinusCoreVPAExp!X$269</f>
        <v>0</v>
      </c>
      <c r="Z8" s="75">
        <f>1/$A$1*[1]PaperSectorMinusCoreVPAExp!Y$269</f>
        <v>0</v>
      </c>
      <c r="AA8" s="75">
        <f>1/$A$1*[1]PaperSectorMinusCoreVPAExp!Z$269</f>
        <v>0</v>
      </c>
      <c r="AB8" s="77">
        <f>1/$A$1*[1]PaperSectorMinusCoreVPAExp!AA$269</f>
        <v>0</v>
      </c>
      <c r="AC8" s="4"/>
      <c r="AD8" s="171">
        <f>1/1000*[1]PaperSectorMinusCoreVPAExp!AB$269</f>
        <v>7.9999999999999996E-7</v>
      </c>
      <c r="AE8" s="75">
        <f>1/1000*[1]PaperSectorMinusCoreVPAExp!AC$269</f>
        <v>9.9999999999999995E-8</v>
      </c>
      <c r="AF8" s="75">
        <f>1/1000*[1]PaperSectorMinusCoreVPAExp!AD$269</f>
        <v>1.9999999999999999E-7</v>
      </c>
      <c r="AG8" s="75">
        <f>1/1000*[1]PaperSectorMinusCoreVPAExp!AE$269</f>
        <v>0</v>
      </c>
      <c r="AH8" s="75">
        <f>1/1000*[1]PaperSectorMinusCoreVPAExp!AF$269</f>
        <v>9.9999999999999995E-8</v>
      </c>
      <c r="AI8" s="75">
        <f>1/1000*[1]PaperSectorMinusCoreVPAExp!AG$269</f>
        <v>0</v>
      </c>
      <c r="AJ8" s="75">
        <f>1/1000*[1]PaperSectorMinusCoreVPAExp!AH$269</f>
        <v>0</v>
      </c>
      <c r="AK8" s="75">
        <f>1/1000*[1]PaperSectorMinusCoreVPAExp!AI$269</f>
        <v>4.9999999999999998E-7</v>
      </c>
      <c r="AL8" s="75">
        <f>1/1000*[1]PaperSectorMinusCoreVPAExp!AJ$269</f>
        <v>6.1999999999999999E-6</v>
      </c>
      <c r="AM8" s="75">
        <f>1/1000*[1]PaperSectorMinusCoreVPAExp!AK$269</f>
        <v>6.9500000000000009E-5</v>
      </c>
      <c r="AN8" s="75">
        <f>1/1000*[1]PaperSectorMinusCoreVPAExp!AL$269</f>
        <v>2.0999999999999999E-5</v>
      </c>
      <c r="AO8" s="75">
        <f>1/1000*[1]PaperSectorMinusCoreVPAExp!AM$269</f>
        <v>1.45E-5</v>
      </c>
      <c r="AP8" s="75">
        <f>1/1000*[1]PaperSectorMinusCoreVPAExp!AN$269</f>
        <v>4.6499999999999999E-5</v>
      </c>
      <c r="AQ8" s="75">
        <f>1/1000*[1]PaperSectorMinusCoreVPAExp!AO$269</f>
        <v>6.6000000000000003E-6</v>
      </c>
      <c r="AR8" s="75">
        <f>1/1000*[1]PaperSectorMinusCoreVPAExp!AP$269</f>
        <v>0</v>
      </c>
      <c r="AS8" s="75">
        <f>1/1000*[1]PaperSectorMinusCoreVPAExp!AQ$269</f>
        <v>9.9999999999999995E-8</v>
      </c>
      <c r="AT8" s="75">
        <f>1/1000*[1]PaperSectorMinusCoreVPAExp!AR$269</f>
        <v>1.5E-6</v>
      </c>
      <c r="AU8" s="75">
        <f>1/1000*[1]PaperSectorMinusCoreVPAExp!AS$269</f>
        <v>3.0599999999999998E-5</v>
      </c>
      <c r="AV8" s="75">
        <f>1/1000*[1]PaperSectorMinusCoreVPAExp!AT$269</f>
        <v>9.9999999999999995E-8</v>
      </c>
      <c r="AW8" s="75">
        <f>1/1000*[1]PaperSectorMinusCoreVPAExp!AU$269</f>
        <v>0</v>
      </c>
      <c r="AX8" s="75">
        <f>1/1000*[1]PaperSectorMinusCoreVPAExp!AV$269</f>
        <v>0</v>
      </c>
      <c r="AY8" s="75">
        <f>1/1000*[1]PaperSectorMinusCoreVPAExp!AW$269</f>
        <v>0</v>
      </c>
      <c r="AZ8" s="75">
        <f>1/1000*[1]PaperSectorMinusCoreVPAExp!AX$269</f>
        <v>0</v>
      </c>
      <c r="BA8" s="75">
        <f>1/1000*[1]PaperSectorMinusCoreVPAExp!AY$269</f>
        <v>0</v>
      </c>
      <c r="BB8" s="75">
        <f>1/1000*[1]PaperSectorMinusCoreVPAExp!AZ$269</f>
        <v>0</v>
      </c>
      <c r="BC8" s="77">
        <f>1/1000*[1]PaperSectorMinusCoreVPAExp!BA$269</f>
        <v>0</v>
      </c>
      <c r="BD8" s="259"/>
    </row>
    <row r="9" spans="1:56" ht="17.149999999999999" customHeight="1">
      <c r="B9" s="21" t="s">
        <v>94</v>
      </c>
      <c r="C9" s="74">
        <f>1/$A$1*[1]PaperSectorMinusCoreVPAExp!$B$267</f>
        <v>7.7839999999999987E-6</v>
      </c>
      <c r="D9" s="75">
        <f>1/$A$1*[1]PaperSectorMinusCoreVPAExp!$C$267</f>
        <v>2.3029999999999998E-6</v>
      </c>
      <c r="E9" s="75">
        <f>1/$A$1*[1]PaperSectorMinusCoreVPAExp!$D$267</f>
        <v>3.0450000000000001E-7</v>
      </c>
      <c r="F9" s="75">
        <f>1/$A$1*[1]PaperSectorMinusCoreVPAExp!$E$267</f>
        <v>2.7929999999999999E-5</v>
      </c>
      <c r="G9" s="75">
        <f>1/$A$1*[1]PaperSectorMinusCoreVPAExp!$F$267</f>
        <v>1.0639999999999999E-6</v>
      </c>
      <c r="H9" s="75">
        <f>1/$A$1*[1]PaperSectorMinusCoreVPAExp!$G$267</f>
        <v>1.05E-7</v>
      </c>
      <c r="I9" s="75">
        <f>1/$A$1*[1]PaperSectorMinusCoreVPAExp!$H$267</f>
        <v>5.8100000000000003E-7</v>
      </c>
      <c r="J9" s="76">
        <f>1/$A$1*[1]PaperSectorMinusCoreVPAExp!$I$267</f>
        <v>0</v>
      </c>
      <c r="K9" s="76">
        <f>1/$A$1*[1]PaperSectorMinusCoreVPAExp!$J$267</f>
        <v>1.155E-7</v>
      </c>
      <c r="L9" s="76">
        <f>1/$A$1*[1]PaperSectorMinusCoreVPAExp!K$267</f>
        <v>0</v>
      </c>
      <c r="M9" s="75">
        <f>1/$A$1*[1]PaperSectorMinusCoreVPAExp!L$267</f>
        <v>4.5149999999999999E-7</v>
      </c>
      <c r="N9" s="75">
        <f>1/$A$1*[1]PaperSectorMinusCoreVPAExp!M$267</f>
        <v>4.4695000000000002E-6</v>
      </c>
      <c r="O9" s="75">
        <f>1/$A$1*[1]PaperSectorMinusCoreVPAExp!N$267</f>
        <v>5.0400000000000007E-7</v>
      </c>
      <c r="P9" s="75">
        <f>1/$A$1*[1]PaperSectorMinusCoreVPAExp!O$267</f>
        <v>1.7149999999999999E-6</v>
      </c>
      <c r="Q9" s="75">
        <f>1/$A$1*[1]PaperSectorMinusCoreVPAExp!P$267</f>
        <v>1.463E-6</v>
      </c>
      <c r="R9" s="75">
        <f>1/$A$1*[1]PaperSectorMinusCoreVPAExp!Q$267</f>
        <v>1.3996500000000001E-4</v>
      </c>
      <c r="S9" s="75">
        <f>1/$A$1*[1]PaperSectorMinusCoreVPAExp!R$267</f>
        <v>6.9442099999999997E-4</v>
      </c>
      <c r="T9" s="75">
        <f>1/$A$1*[1]PaperSectorMinusCoreVPAExp!S$267</f>
        <v>2.0354284999999999E-3</v>
      </c>
      <c r="U9" s="75">
        <f>1/$A$1*[1]PaperSectorMinusCoreVPAExp!T$267</f>
        <v>3.4497575000000001E-3</v>
      </c>
      <c r="V9" s="75">
        <f>1/$A$1*[1]PaperSectorMinusCoreVPAExp!U$267</f>
        <v>0.47938919792000001</v>
      </c>
      <c r="W9" s="75">
        <f>1/$A$1*[1]PaperSectorMinusCoreVPAExp!V$267</f>
        <v>0.65158528399999993</v>
      </c>
      <c r="X9" s="75">
        <f>1/$A$1*[1]PaperSectorMinusCoreVPAExp!W$267</f>
        <v>0</v>
      </c>
      <c r="Y9" s="75">
        <f>1/$A$1*[1]PaperSectorMinusCoreVPAExp!X$267</f>
        <v>0</v>
      </c>
      <c r="Z9" s="75">
        <f>1/$A$1*[1]PaperSectorMinusCoreVPAExp!Y$267</f>
        <v>0</v>
      </c>
      <c r="AA9" s="75">
        <f>1/$A$1*[1]PaperSectorMinusCoreVPAExp!Z$267</f>
        <v>0</v>
      </c>
      <c r="AB9" s="77">
        <f>1/$A$1*[1]PaperSectorMinusCoreVPAExp!AA$267</f>
        <v>0</v>
      </c>
      <c r="AC9" s="301"/>
      <c r="AD9" s="171">
        <f>1/1000*[1]PaperSectorMinusCoreVPAExp!AB$267</f>
        <v>3.3999999999999996E-6</v>
      </c>
      <c r="AE9" s="75">
        <f>1/1000*[1]PaperSectorMinusCoreVPAExp!AC$267</f>
        <v>6.9999999999999997E-7</v>
      </c>
      <c r="AF9" s="75">
        <f>1/1000*[1]PaperSectorMinusCoreVPAExp!AD$267</f>
        <v>1.0999999999999998E-6</v>
      </c>
      <c r="AG9" s="75">
        <f>1/1000*[1]PaperSectorMinusCoreVPAExp!AE$267</f>
        <v>1.5999999999999999E-5</v>
      </c>
      <c r="AH9" s="75">
        <f>1/1000*[1]PaperSectorMinusCoreVPAExp!AF$267</f>
        <v>2.9999999999999999E-7</v>
      </c>
      <c r="AI9" s="75">
        <f>1/1000*[1]PaperSectorMinusCoreVPAExp!AG$267</f>
        <v>1.7999999999999999E-6</v>
      </c>
      <c r="AJ9" s="75">
        <f>1/1000*[1]PaperSectorMinusCoreVPAExp!AH$267</f>
        <v>1.3999999999999999E-6</v>
      </c>
      <c r="AK9" s="75">
        <f>1/1000*[1]PaperSectorMinusCoreVPAExp!AI$267</f>
        <v>0</v>
      </c>
      <c r="AL9" s="75">
        <f>1/1000*[1]PaperSectorMinusCoreVPAExp!AJ$267</f>
        <v>3.9999999999999998E-7</v>
      </c>
      <c r="AM9" s="75">
        <f>1/1000*[1]PaperSectorMinusCoreVPAExp!AK$267</f>
        <v>0</v>
      </c>
      <c r="AN9" s="75">
        <f>1/1000*[1]PaperSectorMinusCoreVPAExp!AL$267</f>
        <v>7.2700000000000005E-5</v>
      </c>
      <c r="AO9" s="75">
        <f>1/1000*[1]PaperSectorMinusCoreVPAExp!AM$267</f>
        <v>2.44E-5</v>
      </c>
      <c r="AP9" s="75">
        <f>1/1000*[1]PaperSectorMinusCoreVPAExp!AN$267</f>
        <v>1.2000000000000002E-6</v>
      </c>
      <c r="AQ9" s="75">
        <f>1/1000*[1]PaperSectorMinusCoreVPAExp!AO$267</f>
        <v>5.9000000000000003E-6</v>
      </c>
      <c r="AR9" s="75">
        <f>1/1000*[1]PaperSectorMinusCoreVPAExp!AP$267</f>
        <v>2.2000000000000001E-6</v>
      </c>
      <c r="AS9" s="75">
        <f>1/1000*[1]PaperSectorMinusCoreVPAExp!AQ$267</f>
        <v>2.2599999999999997E-5</v>
      </c>
      <c r="AT9" s="75">
        <f>1/1000*[1]PaperSectorMinusCoreVPAExp!AR$267</f>
        <v>8.4900000000000004E-5</v>
      </c>
      <c r="AU9" s="75">
        <f>1/1000*[1]PaperSectorMinusCoreVPAExp!AS$267</f>
        <v>2.4049999999999996E-4</v>
      </c>
      <c r="AV9" s="75">
        <f>1/1000*[1]PaperSectorMinusCoreVPAExp!AT$267</f>
        <v>5.5729999999999994E-4</v>
      </c>
      <c r="AW9" s="75">
        <f>1/1000*[1]PaperSectorMinusCoreVPAExp!AU$267</f>
        <v>4.9614200000000004E-2</v>
      </c>
      <c r="AX9" s="75">
        <f>1/1000*[1]PaperSectorMinusCoreVPAExp!AV$267</f>
        <v>6.3300700000000001E-2</v>
      </c>
      <c r="AY9" s="75">
        <f>1/1000*[1]PaperSectorMinusCoreVPAExp!AW$267</f>
        <v>0</v>
      </c>
      <c r="AZ9" s="75">
        <f>1/1000*[1]PaperSectorMinusCoreVPAExp!AX$267</f>
        <v>0</v>
      </c>
      <c r="BA9" s="75">
        <f>1/1000*[1]PaperSectorMinusCoreVPAExp!AY$267</f>
        <v>0</v>
      </c>
      <c r="BB9" s="75">
        <f>1/1000*[1]PaperSectorMinusCoreVPAExp!AZ$267</f>
        <v>0</v>
      </c>
      <c r="BC9" s="77">
        <f>1/1000*[1]PaperSectorMinusCoreVPAExp!BA$267</f>
        <v>0</v>
      </c>
      <c r="BD9" s="307"/>
    </row>
    <row r="10" spans="1:56" ht="17.149999999999999" customHeight="1">
      <c r="B10" s="17" t="s">
        <v>112</v>
      </c>
      <c r="C10" s="149">
        <f>1/$A$1*[1]PaperSectorMinusCoreVPAExp!$B$264</f>
        <v>3.15758275E-2</v>
      </c>
      <c r="D10" s="150">
        <f>1/$A$1*[1]PaperSectorMinusCoreVPAExp!$C$264</f>
        <v>2.1985174539999999E-2</v>
      </c>
      <c r="E10" s="150">
        <f>1/$A$1*[1]PaperSectorMinusCoreVPAExp!$D$264</f>
        <v>2.7760956859999998E-2</v>
      </c>
      <c r="F10" s="150">
        <f>1/$A$1*[1]PaperSectorMinusCoreVPAExp!$E$264</f>
        <v>4.7137517400000002E-2</v>
      </c>
      <c r="G10" s="150">
        <f>1/$A$1*[1]PaperSectorMinusCoreVPAExp!$F$264</f>
        <v>7.1694522519999984E-2</v>
      </c>
      <c r="H10" s="150">
        <f>1/$A$1*[1]PaperSectorMinusCoreVPAExp!$G$264</f>
        <v>0.14649064095</v>
      </c>
      <c r="I10" s="150">
        <f>1/$A$1*[1]PaperSectorMinusCoreVPAExp!$H$264</f>
        <v>0.20201864303</v>
      </c>
      <c r="J10" s="151">
        <f>1/$A$1*[1]PaperSectorMinusCoreVPAExp!$I$264</f>
        <v>0.29846365521000001</v>
      </c>
      <c r="K10" s="151">
        <f>1/$A$1*[1]PaperSectorMinusCoreVPAExp!$J$264</f>
        <v>0.40471164313999991</v>
      </c>
      <c r="L10" s="151">
        <f>1/$A$1*[1]PaperSectorMinusCoreVPAExp!K$264</f>
        <v>0.38119963230999998</v>
      </c>
      <c r="M10" s="150">
        <f>1/$A$1*[1]PaperSectorMinusCoreVPAExp!L$264</f>
        <v>0.53512554577999993</v>
      </c>
      <c r="N10" s="150">
        <f>1/$A$1*[1]PaperSectorMinusCoreVPAExp!M$264</f>
        <v>0.85148752478999978</v>
      </c>
      <c r="O10" s="150">
        <f>1/$A$1*[1]PaperSectorMinusCoreVPAExp!N$264</f>
        <v>1.3595249191299998</v>
      </c>
      <c r="P10" s="150">
        <f>1/$A$1*[1]PaperSectorMinusCoreVPAExp!O$264</f>
        <v>1.4915217006899999</v>
      </c>
      <c r="Q10" s="150">
        <f>1/$A$1*[1]PaperSectorMinusCoreVPAExp!P$264</f>
        <v>2.2126818563499993</v>
      </c>
      <c r="R10" s="150">
        <f>1/$A$1*[1]PaperSectorMinusCoreVPAExp!Q$264</f>
        <v>2.6394437897799996</v>
      </c>
      <c r="S10" s="150">
        <f>1/$A$1*[1]PaperSectorMinusCoreVPAExp!R$264</f>
        <v>2.9788765716499999</v>
      </c>
      <c r="T10" s="150">
        <f>1/$A$1*[1]PaperSectorMinusCoreVPAExp!S$264</f>
        <v>2.7166477899399992</v>
      </c>
      <c r="U10" s="150">
        <f>1/$A$1*[1]PaperSectorMinusCoreVPAExp!T$264</f>
        <v>4.4982215702199992</v>
      </c>
      <c r="V10" s="150">
        <f>1/$A$1*[1]PaperSectorMinusCoreVPAExp!U$264</f>
        <v>5.9629368693699982</v>
      </c>
      <c r="W10" s="150">
        <f>1/$A$1*[1]PaperSectorMinusCoreVPAExp!V$264</f>
        <v>5.6827253367499999</v>
      </c>
      <c r="X10" s="150">
        <f>1/$A$1*[1]PaperSectorMinusCoreVPAExp!W$264</f>
        <v>0</v>
      </c>
      <c r="Y10" s="150">
        <f>1/$A$1*[1]PaperSectorMinusCoreVPAExp!X$264</f>
        <v>0</v>
      </c>
      <c r="Z10" s="150">
        <f>1/$A$1*[1]PaperSectorMinusCoreVPAExp!Y$264</f>
        <v>0</v>
      </c>
      <c r="AA10" s="150">
        <f>1/$A$1*[1]PaperSectorMinusCoreVPAExp!Z$264</f>
        <v>0</v>
      </c>
      <c r="AB10" s="152">
        <f>1/$A$1*[1]PaperSectorMinusCoreVPAExp!AA$264</f>
        <v>0</v>
      </c>
      <c r="AC10" s="294"/>
      <c r="AD10" s="264">
        <f>1/1000*[1]PaperSectorMinusCoreVPAExp!AB$264</f>
        <v>3.9081000000000003E-3</v>
      </c>
      <c r="AE10" s="33">
        <f>1/1000*[1]PaperSectorMinusCoreVPAExp!AC$264</f>
        <v>2.7683999999999999E-3</v>
      </c>
      <c r="AF10" s="33">
        <f>1/1000*[1]PaperSectorMinusCoreVPAExp!AD$264</f>
        <v>2.8567000000000002E-3</v>
      </c>
      <c r="AG10" s="33">
        <f>1/1000*[1]PaperSectorMinusCoreVPAExp!AE$264</f>
        <v>5.2859999999999999E-3</v>
      </c>
      <c r="AH10" s="33">
        <f>1/1000*[1]PaperSectorMinusCoreVPAExp!AF$264</f>
        <v>6.9241999999999993E-3</v>
      </c>
      <c r="AI10" s="33">
        <f>1/1000*[1]PaperSectorMinusCoreVPAExp!AG$264</f>
        <v>9.7486999999999973E-3</v>
      </c>
      <c r="AJ10" s="33">
        <f>1/1000*[1]PaperSectorMinusCoreVPAExp!AH$264</f>
        <v>1.2743900000000001E-2</v>
      </c>
      <c r="AK10" s="33">
        <f>1/1000*[1]PaperSectorMinusCoreVPAExp!AI$264</f>
        <v>2.5146999999999992E-2</v>
      </c>
      <c r="AL10" s="33">
        <f>1/1000*[1]PaperSectorMinusCoreVPAExp!AJ$264</f>
        <v>3.4710599999999994E-2</v>
      </c>
      <c r="AM10" s="33">
        <f>1/1000*[1]PaperSectorMinusCoreVPAExp!AK$264</f>
        <v>2.75666E-2</v>
      </c>
      <c r="AN10" s="33">
        <f>1/1000*[1]PaperSectorMinusCoreVPAExp!AL$264</f>
        <v>3.1931300000000003E-2</v>
      </c>
      <c r="AO10" s="33">
        <f>1/1000*[1]PaperSectorMinusCoreVPAExp!AM$264</f>
        <v>4.8646200000000001E-2</v>
      </c>
      <c r="AP10" s="33">
        <f>1/1000*[1]PaperSectorMinusCoreVPAExp!AN$264</f>
        <v>5.6984300000000009E-2</v>
      </c>
      <c r="AQ10" s="33">
        <f>1/1000*[1]PaperSectorMinusCoreVPAExp!AO$264</f>
        <v>7.1870000000000003E-2</v>
      </c>
      <c r="AR10" s="33">
        <f>1/1000*[1]PaperSectorMinusCoreVPAExp!AP$264</f>
        <v>9.455559999999999E-2</v>
      </c>
      <c r="AS10" s="33">
        <f>1/1000*[1]PaperSectorMinusCoreVPAExp!AQ$264</f>
        <v>7.6908400000000002E-2</v>
      </c>
      <c r="AT10" s="33">
        <f>1/1000*[1]PaperSectorMinusCoreVPAExp!AR$264</f>
        <v>7.209759999999997E-2</v>
      </c>
      <c r="AU10" s="33">
        <f>1/1000*[1]PaperSectorMinusCoreVPAExp!AS$264</f>
        <v>6.2124500000000013E-2</v>
      </c>
      <c r="AV10" s="33">
        <f>1/1000*[1]PaperSectorMinusCoreVPAExp!AT$264</f>
        <v>0.1242188</v>
      </c>
      <c r="AW10" s="33">
        <f>1/1000*[1]PaperSectorMinusCoreVPAExp!AU$264</f>
        <v>0.1276593</v>
      </c>
      <c r="AX10" s="33">
        <f>1/1000*[1]PaperSectorMinusCoreVPAExp!AV$264</f>
        <v>0.1189283</v>
      </c>
      <c r="AY10" s="33">
        <f>1/1000*[1]PaperSectorMinusCoreVPAExp!AW$264</f>
        <v>0</v>
      </c>
      <c r="AZ10" s="33">
        <f>1/1000*[1]PaperSectorMinusCoreVPAExp!AX$264</f>
        <v>0</v>
      </c>
      <c r="BA10" s="33">
        <f>1/1000*[1]PaperSectorMinusCoreVPAExp!AY$264</f>
        <v>0</v>
      </c>
      <c r="BB10" s="33">
        <f>1/1000*[1]PaperSectorMinusCoreVPAExp!AZ$264</f>
        <v>0</v>
      </c>
      <c r="BC10" s="58">
        <f>1/1000*[1]PaperSectorMinusCoreVPAExp!BA$264</f>
        <v>0</v>
      </c>
      <c r="BD10" s="307"/>
    </row>
    <row r="11" spans="1:56">
      <c r="B11" s="5" t="s">
        <v>21</v>
      </c>
      <c r="C11" s="49">
        <f>1/$A$1*[1]PaperSectorMinusCoreVPAExp!$B$91</f>
        <v>2.9380119999999996E-4</v>
      </c>
      <c r="D11" s="12">
        <f>1/$A$1*[1]PaperSectorMinusCoreVPAExp!$C$91</f>
        <v>1.019305E-4</v>
      </c>
      <c r="E11" s="12">
        <f>1/$A$1*[1]PaperSectorMinusCoreVPAExp!$D$91</f>
        <v>2.610965E-4</v>
      </c>
      <c r="F11" s="12">
        <f>1/$A$1*[1]PaperSectorMinusCoreVPAExp!$E$91</f>
        <v>7.2636900000000004E-4</v>
      </c>
      <c r="G11" s="12">
        <f>1/$A$1*[1]PaperSectorMinusCoreVPAExp!$F$91</f>
        <v>4.9111871200000004E-3</v>
      </c>
      <c r="H11" s="12">
        <f>1/$A$1*[1]PaperSectorMinusCoreVPAExp!$G$91</f>
        <v>3.17712941E-3</v>
      </c>
      <c r="I11" s="12">
        <f>1/$A$1*[1]PaperSectorMinusCoreVPAExp!$H$91</f>
        <v>4.6723832399999995E-3</v>
      </c>
      <c r="J11" s="39">
        <f>1/$A$1*[1]PaperSectorMinusCoreVPAExp!$I$91</f>
        <v>3.9152465799999992E-3</v>
      </c>
      <c r="K11" s="39">
        <f>1/$A$1*[1]PaperSectorMinusCoreVPAExp!$J$91</f>
        <v>5.9096722999999992E-3</v>
      </c>
      <c r="L11" s="39">
        <f>1/$A$1*[1]PaperSectorMinusCoreVPAExp!K$91</f>
        <v>1.2768371209999999E-2</v>
      </c>
      <c r="M11" s="12">
        <f>1/$A$1*[1]PaperSectorMinusCoreVPAExp!L$91</f>
        <v>4.7110337679999996E-2</v>
      </c>
      <c r="N11" s="12">
        <f>1/$A$1*[1]PaperSectorMinusCoreVPAExp!M$91</f>
        <v>8.2833306849999996E-2</v>
      </c>
      <c r="O11" s="12">
        <f>1/$A$1*[1]PaperSectorMinusCoreVPAExp!N$91</f>
        <v>8.8939207769999987E-2</v>
      </c>
      <c r="P11" s="12">
        <f>1/$A$1*[1]PaperSectorMinusCoreVPAExp!O$91</f>
        <v>0.10928626625000001</v>
      </c>
      <c r="Q11" s="12">
        <f>1/$A$1*[1]PaperSectorMinusCoreVPAExp!P$91</f>
        <v>9.3903896589999994E-2</v>
      </c>
      <c r="R11" s="12">
        <f>1/$A$1*[1]PaperSectorMinusCoreVPAExp!Q$91</f>
        <v>7.8108331279999998E-2</v>
      </c>
      <c r="S11" s="14">
        <f>1/$A$1*[1]PaperSectorMinusCoreVPAExp!R$91</f>
        <v>5.9317119679999988E-2</v>
      </c>
      <c r="T11" s="12">
        <f>1/$A$1*[1]PaperSectorMinusCoreVPAExp!S$91</f>
        <v>6.280407083999999E-2</v>
      </c>
      <c r="U11" s="12">
        <f>1/$A$1*[1]PaperSectorMinusCoreVPAExp!T$91</f>
        <v>7.0497747249999992E-2</v>
      </c>
      <c r="V11" s="12">
        <f>1/$A$1*[1]PaperSectorMinusCoreVPAExp!U$91</f>
        <v>9.5659840499999982E-2</v>
      </c>
      <c r="W11" s="12">
        <f>1/$A$1*[1]PaperSectorMinusCoreVPAExp!V$91</f>
        <v>0.10745418439</v>
      </c>
      <c r="X11" s="12">
        <f>1/$A$1*[1]PaperSectorMinusCoreVPAExp!W$91</f>
        <v>0</v>
      </c>
      <c r="Y11" s="12">
        <f>1/$A$1*[1]PaperSectorMinusCoreVPAExp!X$91</f>
        <v>0</v>
      </c>
      <c r="Z11" s="12">
        <f>1/$A$1*[1]PaperSectorMinusCoreVPAExp!Y$91</f>
        <v>0</v>
      </c>
      <c r="AA11" s="12">
        <f>1/$A$1*[1]PaperSectorMinusCoreVPAExp!Z$91</f>
        <v>0</v>
      </c>
      <c r="AB11" s="11">
        <f>1/$A$1*[1]PaperSectorMinusCoreVPAExp!AA$91</f>
        <v>0</v>
      </c>
      <c r="AC11" s="301"/>
      <c r="AD11" s="73">
        <f>1/1000*[1]PaperSectorMinusCoreVPAExp!AB$91</f>
        <v>4.6499999999999999E-5</v>
      </c>
      <c r="AE11" s="12">
        <f>1/1000*[1]PaperSectorMinusCoreVPAExp!AC$91</f>
        <v>2.9799999999999999E-5</v>
      </c>
      <c r="AF11" s="12">
        <f>1/1000*[1]PaperSectorMinusCoreVPAExp!AD$91</f>
        <v>9.8499999999999995E-5</v>
      </c>
      <c r="AG11" s="12">
        <f>1/1000*[1]PaperSectorMinusCoreVPAExp!AE$91</f>
        <v>7.5500000000000006E-5</v>
      </c>
      <c r="AH11" s="12">
        <f>1/1000*[1]PaperSectorMinusCoreVPAExp!AF$91</f>
        <v>3.991E-4</v>
      </c>
      <c r="AI11" s="12">
        <f>1/1000*[1]PaperSectorMinusCoreVPAExp!AG$91</f>
        <v>3.0579999999999995E-4</v>
      </c>
      <c r="AJ11" s="12">
        <f>1/1000*[1]PaperSectorMinusCoreVPAExp!AH$91</f>
        <v>2.5769999999999998E-4</v>
      </c>
      <c r="AK11" s="12">
        <f>1/1000*[1]PaperSectorMinusCoreVPAExp!AI$91</f>
        <v>3.3940000000000001E-4</v>
      </c>
      <c r="AL11" s="12">
        <f>1/1000*[1]PaperSectorMinusCoreVPAExp!AJ$91</f>
        <v>5.3149999999999996E-4</v>
      </c>
      <c r="AM11" s="12">
        <f>1/1000*[1]PaperSectorMinusCoreVPAExp!AK$91</f>
        <v>1.3255999999999999E-3</v>
      </c>
      <c r="AN11" s="12">
        <f>1/1000*[1]PaperSectorMinusCoreVPAExp!AL$91</f>
        <v>4.0044000000000008E-3</v>
      </c>
      <c r="AO11" s="12">
        <f>1/1000*[1]PaperSectorMinusCoreVPAExp!AM$91</f>
        <v>7.3751999999999993E-3</v>
      </c>
      <c r="AP11" s="12">
        <f>1/1000*[1]PaperSectorMinusCoreVPAExp!AN$91</f>
        <v>5.4305999999999998E-3</v>
      </c>
      <c r="AQ11" s="12">
        <f>1/1000*[1]PaperSectorMinusCoreVPAExp!AO$91</f>
        <v>7.9285999999999992E-3</v>
      </c>
      <c r="AR11" s="12">
        <f>1/1000*[1]PaperSectorMinusCoreVPAExp!AP$91</f>
        <v>7.1452E-3</v>
      </c>
      <c r="AS11" s="12">
        <f>1/1000*[1]PaperSectorMinusCoreVPAExp!AQ$91</f>
        <v>4.2189999999999997E-3</v>
      </c>
      <c r="AT11" s="432">
        <f>1/1000*[1]PaperSectorMinusCoreVPAExp!AR$91</f>
        <v>3.4789E-3</v>
      </c>
      <c r="AU11" s="12">
        <f>1/1000*[1]PaperSectorMinusCoreVPAExp!AS$91</f>
        <v>3.8913000000000003E-3</v>
      </c>
      <c r="AV11" s="12">
        <f>1/1000*[1]PaperSectorMinusCoreVPAExp!AT$91</f>
        <v>5.6813999999999996E-3</v>
      </c>
      <c r="AW11" s="12">
        <f>1/1000*[1]PaperSectorMinusCoreVPAExp!AU$91</f>
        <v>6.0130000000000001E-3</v>
      </c>
      <c r="AX11" s="12">
        <f>1/1000*[1]PaperSectorMinusCoreVPAExp!AV$91</f>
        <v>6.4319999999999993E-3</v>
      </c>
      <c r="AY11" s="12">
        <f>1/1000*[1]PaperSectorMinusCoreVPAExp!AW$91</f>
        <v>0</v>
      </c>
      <c r="AZ11" s="12">
        <f>1/1000*[1]PaperSectorMinusCoreVPAExp!AX$91</f>
        <v>0</v>
      </c>
      <c r="BA11" s="12">
        <f>1/1000*[1]PaperSectorMinusCoreVPAExp!AY$91</f>
        <v>0</v>
      </c>
      <c r="BB11" s="12">
        <f>1/1000*[1]PaperSectorMinusCoreVPAExp!AZ$91</f>
        <v>0</v>
      </c>
      <c r="BC11" s="11">
        <f>1/1000*[1]PaperSectorMinusCoreVPAExp!BA$91</f>
        <v>0</v>
      </c>
      <c r="BD11" s="259"/>
    </row>
    <row r="12" spans="1:56">
      <c r="B12" s="5" t="s">
        <v>45</v>
      </c>
      <c r="C12" s="49">
        <f>1/$A$1*[1]PaperSectorMinusCoreVPAExp!$B$126</f>
        <v>4.6692134999999999E-3</v>
      </c>
      <c r="D12" s="12">
        <f>1/$A$1*[1]PaperSectorMinusCoreVPAExp!$C$126</f>
        <v>4.0181295000000002E-3</v>
      </c>
      <c r="E12" s="12">
        <f>1/$A$1*[1]PaperSectorMinusCoreVPAExp!$D$126</f>
        <v>4.5998923599999998E-3</v>
      </c>
      <c r="F12" s="12">
        <f>1/$A$1*[1]PaperSectorMinusCoreVPAExp!$E$126</f>
        <v>8.4605219999999998E-3</v>
      </c>
      <c r="G12" s="12">
        <f>1/$A$1*[1]PaperSectorMinusCoreVPAExp!$F$126</f>
        <v>1.5331959159999999E-2</v>
      </c>
      <c r="H12" s="12">
        <f>1/$A$1*[1]PaperSectorMinusCoreVPAExp!$G$126</f>
        <v>2.8334996899999999E-2</v>
      </c>
      <c r="I12" s="12">
        <f>1/$A$1*[1]PaperSectorMinusCoreVPAExp!$H$126</f>
        <v>2.7865317479999999E-2</v>
      </c>
      <c r="J12" s="39">
        <f>1/$A$1*[1]PaperSectorMinusCoreVPAExp!$I$126</f>
        <v>1.859087223E-2</v>
      </c>
      <c r="K12" s="39">
        <f>1/$A$1*[1]PaperSectorMinusCoreVPAExp!$J$126</f>
        <v>2.8206987619999995E-2</v>
      </c>
      <c r="L12" s="39">
        <f>1/$A$1*[1]PaperSectorMinusCoreVPAExp!K$126</f>
        <v>6.5232389879999991E-2</v>
      </c>
      <c r="M12" s="12">
        <f>1/$A$1*[1]PaperSectorMinusCoreVPAExp!L$126</f>
        <v>7.6926109610000001E-2</v>
      </c>
      <c r="N12" s="12">
        <f>1/$A$1*[1]PaperSectorMinusCoreVPAExp!M$126</f>
        <v>5.6379060289999991E-2</v>
      </c>
      <c r="O12" s="12">
        <f>1/$A$1*[1]PaperSectorMinusCoreVPAExp!N$126</f>
        <v>0.14161445122999999</v>
      </c>
      <c r="P12" s="12">
        <f>1/$A$1*[1]PaperSectorMinusCoreVPAExp!O$126</f>
        <v>0.12432631336999998</v>
      </c>
      <c r="Q12" s="12">
        <f>1/$A$1*[1]PaperSectorMinusCoreVPAExp!P$126</f>
        <v>0.17269149099999997</v>
      </c>
      <c r="R12" s="12">
        <f>1/$A$1*[1]PaperSectorMinusCoreVPAExp!Q$126</f>
        <v>0.40928601272999993</v>
      </c>
      <c r="S12" s="14">
        <f>1/$A$1*[1]PaperSectorMinusCoreVPAExp!R$126</f>
        <v>0.27440967917999998</v>
      </c>
      <c r="T12" s="12">
        <f>1/$A$1*[1]PaperSectorMinusCoreVPAExp!S$126</f>
        <v>0.19287372425999999</v>
      </c>
      <c r="U12" s="12">
        <f>1/$A$1*[1]PaperSectorMinusCoreVPAExp!T$126</f>
        <v>0.51847888280999987</v>
      </c>
      <c r="V12" s="12">
        <f>1/$A$1*[1]PaperSectorMinusCoreVPAExp!U$126</f>
        <v>0.83971081669999992</v>
      </c>
      <c r="W12" s="12">
        <f>1/$A$1*[1]PaperSectorMinusCoreVPAExp!V$126</f>
        <v>1.1332152789999999</v>
      </c>
      <c r="X12" s="12">
        <f>1/$A$1*[1]PaperSectorMinusCoreVPAExp!W$126</f>
        <v>0</v>
      </c>
      <c r="Y12" s="12">
        <f>1/$A$1*[1]PaperSectorMinusCoreVPAExp!X$126</f>
        <v>0</v>
      </c>
      <c r="Z12" s="12">
        <f>1/$A$1*[1]PaperSectorMinusCoreVPAExp!Y$126</f>
        <v>0</v>
      </c>
      <c r="AA12" s="12">
        <f>1/$A$1*[1]PaperSectorMinusCoreVPAExp!Z$126</f>
        <v>0</v>
      </c>
      <c r="AB12" s="11">
        <f>1/$A$1*[1]PaperSectorMinusCoreVPAExp!AA$126</f>
        <v>0</v>
      </c>
      <c r="AC12" s="4"/>
      <c r="AD12" s="73">
        <f>1/1000*[1]PaperSectorMinusCoreVPAExp!AB$126</f>
        <v>5.9679999999999998E-4</v>
      </c>
      <c r="AE12" s="12">
        <f>1/1000*[1]PaperSectorMinusCoreVPAExp!AC$126</f>
        <v>4.9100000000000001E-4</v>
      </c>
      <c r="AF12" s="12">
        <f>1/1000*[1]PaperSectorMinusCoreVPAExp!AD$126</f>
        <v>5.2159999999999999E-4</v>
      </c>
      <c r="AG12" s="12">
        <f>1/1000*[1]PaperSectorMinusCoreVPAExp!AE$126</f>
        <v>1.3109E-3</v>
      </c>
      <c r="AH12" s="12">
        <f>1/1000*[1]PaperSectorMinusCoreVPAExp!AF$126</f>
        <v>1.1303999999999999E-3</v>
      </c>
      <c r="AI12" s="12">
        <f>1/1000*[1]PaperSectorMinusCoreVPAExp!AG$126</f>
        <v>1.8260999999999998E-3</v>
      </c>
      <c r="AJ12" s="12">
        <f>1/1000*[1]PaperSectorMinusCoreVPAExp!AH$126</f>
        <v>2.4460999999999997E-3</v>
      </c>
      <c r="AK12" s="12">
        <f>1/1000*[1]PaperSectorMinusCoreVPAExp!AI$126</f>
        <v>2.5363E-3</v>
      </c>
      <c r="AL12" s="12">
        <f>1/1000*[1]PaperSectorMinusCoreVPAExp!AJ$126</f>
        <v>2.4085000000000001E-3</v>
      </c>
      <c r="AM12" s="12">
        <f>1/1000*[1]PaperSectorMinusCoreVPAExp!AK$126</f>
        <v>5.6327E-3</v>
      </c>
      <c r="AN12" s="12">
        <f>1/1000*[1]PaperSectorMinusCoreVPAExp!AL$126</f>
        <v>6.3577999999999994E-3</v>
      </c>
      <c r="AO12" s="12">
        <f>1/1000*[1]PaperSectorMinusCoreVPAExp!AM$126</f>
        <v>4.1363000000000007E-3</v>
      </c>
      <c r="AP12" s="12">
        <f>1/1000*[1]PaperSectorMinusCoreVPAExp!AN$126</f>
        <v>6.0399000000000008E-3</v>
      </c>
      <c r="AQ12" s="12">
        <f>1/1000*[1]PaperSectorMinusCoreVPAExp!AO$126</f>
        <v>4.7644999999999996E-3</v>
      </c>
      <c r="AR12" s="12">
        <f>1/1000*[1]PaperSectorMinusCoreVPAExp!AP$126</f>
        <v>8.0505000000000004E-3</v>
      </c>
      <c r="AS12" s="12">
        <f>1/1000*[1]PaperSectorMinusCoreVPAExp!AQ$126</f>
        <v>1.0520099999999999E-2</v>
      </c>
      <c r="AT12" s="432">
        <f>1/1000*[1]PaperSectorMinusCoreVPAExp!AR$126</f>
        <v>7.0451999999999997E-3</v>
      </c>
      <c r="AU12" s="12">
        <f>1/1000*[1]PaperSectorMinusCoreVPAExp!AS$126</f>
        <v>3.4961999999999997E-3</v>
      </c>
      <c r="AV12" s="12">
        <f>1/1000*[1]PaperSectorMinusCoreVPAExp!AT$126</f>
        <v>1.04057E-2</v>
      </c>
      <c r="AW12" s="12">
        <f>1/1000*[1]PaperSectorMinusCoreVPAExp!AU$126</f>
        <v>1.2698900000000001E-2</v>
      </c>
      <c r="AX12" s="12">
        <f>1/1000*[1]PaperSectorMinusCoreVPAExp!AV$126</f>
        <v>1.6764899999999999E-2</v>
      </c>
      <c r="AY12" s="12">
        <f>1/1000*[1]PaperSectorMinusCoreVPAExp!AW$126</f>
        <v>0</v>
      </c>
      <c r="AZ12" s="12">
        <f>1/1000*[1]PaperSectorMinusCoreVPAExp!AX$126</f>
        <v>0</v>
      </c>
      <c r="BA12" s="12">
        <f>1/1000*[1]PaperSectorMinusCoreVPAExp!AY$126</f>
        <v>0</v>
      </c>
      <c r="BB12" s="12">
        <f>1/1000*[1]PaperSectorMinusCoreVPAExp!AZ$126</f>
        <v>0</v>
      </c>
      <c r="BC12" s="11">
        <f>1/1000*[1]PaperSectorMinusCoreVPAExp!BA$126</f>
        <v>0</v>
      </c>
      <c r="BD12" s="259"/>
    </row>
    <row r="13" spans="1:56">
      <c r="B13" s="450" t="s">
        <v>57</v>
      </c>
      <c r="C13" s="49">
        <f>1/$A$1*[1]PaperSectorMinusCoreVPAExp!$B$132</f>
        <v>9.8048194999999991E-3</v>
      </c>
      <c r="D13" s="12">
        <f>1/$A$1*[1]PaperSectorMinusCoreVPAExp!$C$132</f>
        <v>1.0465119E-2</v>
      </c>
      <c r="E13" s="12">
        <f>1/$A$1*[1]PaperSectorMinusCoreVPAExp!$D$132</f>
        <v>1.1783834999999999E-2</v>
      </c>
      <c r="F13" s="12">
        <f>1/$A$1*[1]PaperSectorMinusCoreVPAExp!$E$132</f>
        <v>1.8322182900000001E-2</v>
      </c>
      <c r="G13" s="12">
        <f>1/$A$1*[1]PaperSectorMinusCoreVPAExp!$F$132</f>
        <v>2.5453668799999999E-2</v>
      </c>
      <c r="H13" s="12">
        <f>1/$A$1*[1]PaperSectorMinusCoreVPAExp!$G$132</f>
        <v>5.8265163879999998E-2</v>
      </c>
      <c r="I13" s="12">
        <f>1/$A$1*[1]PaperSectorMinusCoreVPAExp!$H$132</f>
        <v>9.9213955399999984E-2</v>
      </c>
      <c r="J13" s="39">
        <f>1/$A$1*[1]PaperSectorMinusCoreVPAExp!$I$132</f>
        <v>0.17526818918000001</v>
      </c>
      <c r="K13" s="39">
        <f>1/$A$1*[1]PaperSectorMinusCoreVPAExp!$J$132</f>
        <v>0.25515716148999995</v>
      </c>
      <c r="L13" s="39">
        <f>1/$A$1*[1]PaperSectorMinusCoreVPAExp!K$132</f>
        <v>0.16642738223999998</v>
      </c>
      <c r="M13" s="12">
        <f>1/$A$1*[1]PaperSectorMinusCoreVPAExp!L$132</f>
        <v>0.22370023136999997</v>
      </c>
      <c r="N13" s="12">
        <f>1/$A$1*[1]PaperSectorMinusCoreVPAExp!M$132</f>
        <v>0.34992298739999994</v>
      </c>
      <c r="O13" s="12">
        <f>1/$A$1*[1]PaperSectorMinusCoreVPAExp!N$132</f>
        <v>0.23602368832000001</v>
      </c>
      <c r="P13" s="12">
        <f>1/$A$1*[1]PaperSectorMinusCoreVPAExp!O$132</f>
        <v>0.17190294477999998</v>
      </c>
      <c r="Q13" s="12">
        <f>1/$A$1*[1]PaperSectorMinusCoreVPAExp!P$132</f>
        <v>0.34959543254999997</v>
      </c>
      <c r="R13" s="12">
        <f>1/$A$1*[1]PaperSectorMinusCoreVPAExp!Q$132</f>
        <v>0.37895554612999999</v>
      </c>
      <c r="S13" s="96">
        <f>1/$A$1*[1]PaperSectorMinusCoreVPAExp!R$132</f>
        <v>0.65955121770999992</v>
      </c>
      <c r="T13" s="155">
        <f>1/$A$1*[1]PaperSectorMinusCoreVPAExp!S$132</f>
        <v>0.94248776061999984</v>
      </c>
      <c r="U13" s="155">
        <f>1/$A$1*[1]PaperSectorMinusCoreVPAExp!T$132</f>
        <v>1.1431937752899999</v>
      </c>
      <c r="V13" s="155">
        <f>1/$A$1*[1]PaperSectorMinusCoreVPAExp!U$132</f>
        <v>1.4249943819999997</v>
      </c>
      <c r="W13" s="155">
        <f>1/$A$1*[1]PaperSectorMinusCoreVPAExp!V$132</f>
        <v>1.1391122049999998</v>
      </c>
      <c r="X13" s="155">
        <f>1/$A$1*[1]PaperSectorMinusCoreVPAExp!W$132</f>
        <v>0</v>
      </c>
      <c r="Y13" s="155">
        <f>1/$A$1*[1]PaperSectorMinusCoreVPAExp!X$132</f>
        <v>0</v>
      </c>
      <c r="Z13" s="155">
        <f>1/$A$1*[1]PaperSectorMinusCoreVPAExp!Y$132</f>
        <v>0</v>
      </c>
      <c r="AA13" s="155">
        <f>1/$A$1*[1]PaperSectorMinusCoreVPAExp!Z$132</f>
        <v>0</v>
      </c>
      <c r="AB13" s="157">
        <f>1/$A$1*[1]PaperSectorMinusCoreVPAExp!AA$132</f>
        <v>0</v>
      </c>
      <c r="AC13" s="294"/>
      <c r="AD13" s="73">
        <f>1/1000*[1]PaperSectorMinusCoreVPAExp!AB$132</f>
        <v>1.1906E-3</v>
      </c>
      <c r="AE13" s="12">
        <f>1/1000*[1]PaperSectorMinusCoreVPAExp!AC$132</f>
        <v>1.4813999999999999E-3</v>
      </c>
      <c r="AF13" s="12">
        <f>1/1000*[1]PaperSectorMinusCoreVPAExp!AD$132</f>
        <v>1.2657E-3</v>
      </c>
      <c r="AG13" s="12">
        <f>1/1000*[1]PaperSectorMinusCoreVPAExp!AE$132</f>
        <v>2.1683999999999996E-3</v>
      </c>
      <c r="AH13" s="12">
        <f>1/1000*[1]PaperSectorMinusCoreVPAExp!AF$132</f>
        <v>2.8671999999999999E-3</v>
      </c>
      <c r="AI13" s="12">
        <f>1/1000*[1]PaperSectorMinusCoreVPAExp!AG$132</f>
        <v>3.9624999999999999E-3</v>
      </c>
      <c r="AJ13" s="12">
        <f>1/1000*[1]PaperSectorMinusCoreVPAExp!AH$132</f>
        <v>4.8992000000000003E-3</v>
      </c>
      <c r="AK13" s="12">
        <f>1/1000*[1]PaperSectorMinusCoreVPAExp!AI$132</f>
        <v>1.0060699999999999E-2</v>
      </c>
      <c r="AL13" s="12">
        <f>1/1000*[1]PaperSectorMinusCoreVPAExp!AJ$132</f>
        <v>1.6234399999999996E-2</v>
      </c>
      <c r="AM13" s="12">
        <f>1/1000*[1]PaperSectorMinusCoreVPAExp!AK$132</f>
        <v>1.0573900000000001E-2</v>
      </c>
      <c r="AN13" s="12">
        <f>1/1000*[1]PaperSectorMinusCoreVPAExp!AL$132</f>
        <v>1.0005399999999999E-2</v>
      </c>
      <c r="AO13" s="12">
        <f>1/1000*[1]PaperSectorMinusCoreVPAExp!AM$132</f>
        <v>1.5182799999999998E-2</v>
      </c>
      <c r="AP13" s="12">
        <f>1/1000*[1]PaperSectorMinusCoreVPAExp!AN$132</f>
        <v>1.1115099999999999E-2</v>
      </c>
      <c r="AQ13" s="12">
        <f>1/1000*[1]PaperSectorMinusCoreVPAExp!AO$132</f>
        <v>1.13051E-2</v>
      </c>
      <c r="AR13" s="12">
        <f>1/1000*[1]PaperSectorMinusCoreVPAExp!AP$132</f>
        <v>1.67852E-2</v>
      </c>
      <c r="AS13" s="12">
        <f>1/1000*[1]PaperSectorMinusCoreVPAExp!AQ$132</f>
        <v>1.3280100000000001E-2</v>
      </c>
      <c r="AT13" s="432">
        <f>1/1000*[1]PaperSectorMinusCoreVPAExp!AR$132</f>
        <v>1.6299299999999999E-2</v>
      </c>
      <c r="AU13" s="12">
        <f>1/1000*[1]PaperSectorMinusCoreVPAExp!AS$132</f>
        <v>1.6915899999999998E-2</v>
      </c>
      <c r="AV13" s="12">
        <f>1/1000*[1]PaperSectorMinusCoreVPAExp!AT$132</f>
        <v>2.8325599999999999E-2</v>
      </c>
      <c r="AW13" s="12">
        <f>1/1000*[1]PaperSectorMinusCoreVPAExp!AU$132</f>
        <v>2.8884799999999999E-2</v>
      </c>
      <c r="AX13" s="12">
        <f>1/1000*[1]PaperSectorMinusCoreVPAExp!AV$132</f>
        <v>2.4715600000000004E-2</v>
      </c>
      <c r="AY13" s="12">
        <f>1/1000*[1]PaperSectorMinusCoreVPAExp!AW$132</f>
        <v>0</v>
      </c>
      <c r="AZ13" s="12">
        <f>1/1000*[1]PaperSectorMinusCoreVPAExp!AX$132</f>
        <v>0</v>
      </c>
      <c r="BA13" s="12">
        <f>1/1000*[1]PaperSectorMinusCoreVPAExp!AY$132</f>
        <v>0</v>
      </c>
      <c r="BB13" s="12">
        <f>1/1000*[1]PaperSectorMinusCoreVPAExp!AZ$132</f>
        <v>0</v>
      </c>
      <c r="BC13" s="11">
        <f>1/1000*[1]PaperSectorMinusCoreVPAExp!BA$132</f>
        <v>0</v>
      </c>
      <c r="BD13" s="259"/>
    </row>
    <row r="14" spans="1:56">
      <c r="B14" s="5" t="s">
        <v>25</v>
      </c>
      <c r="C14" s="49">
        <f>1/$A$1*[1]PaperSectorMinusCoreVPAExp!$B$188</f>
        <v>7.861199499999999E-3</v>
      </c>
      <c r="D14" s="12">
        <f>1/$A$1*[1]PaperSectorMinusCoreVPAExp!$C$188</f>
        <v>5.6208895399999992E-3</v>
      </c>
      <c r="E14" s="12">
        <f>1/$A$1*[1]PaperSectorMinusCoreVPAExp!$D$188</f>
        <v>9.8766745E-3</v>
      </c>
      <c r="F14" s="12">
        <f>1/$A$1*[1]PaperSectorMinusCoreVPAExp!$E$188</f>
        <v>1.6928105999999998E-2</v>
      </c>
      <c r="G14" s="12">
        <f>1/$A$1*[1]PaperSectorMinusCoreVPAExp!$F$188</f>
        <v>1.9165788499999999E-2</v>
      </c>
      <c r="H14" s="12">
        <f>1/$A$1*[1]PaperSectorMinusCoreVPAExp!$G$188</f>
        <v>4.1104603899999995E-2</v>
      </c>
      <c r="I14" s="12">
        <f>1/$A$1*[1]PaperSectorMinusCoreVPAExp!$H$188</f>
        <v>2.8553814779999999E-2</v>
      </c>
      <c r="J14" s="39">
        <f>1/$A$1*[1]PaperSectorMinusCoreVPAExp!$I$188</f>
        <v>5.5153179900000002E-2</v>
      </c>
      <c r="K14" s="39">
        <f>1/$A$1*[1]PaperSectorMinusCoreVPAExp!$J$188</f>
        <v>6.6657653159999997E-2</v>
      </c>
      <c r="L14" s="39">
        <f>1/$A$1*[1]PaperSectorMinusCoreVPAExp!K$188</f>
        <v>8.9651876790000001E-2</v>
      </c>
      <c r="M14" s="12">
        <f>1/$A$1*[1]PaperSectorMinusCoreVPAExp!L$188</f>
        <v>0.13849066020999998</v>
      </c>
      <c r="N14" s="12">
        <f>1/$A$1*[1]PaperSectorMinusCoreVPAExp!M$188</f>
        <v>0.29467232472999999</v>
      </c>
      <c r="O14" s="155">
        <f>1/$A$1*[1]PaperSectorMinusCoreVPAExp!N$188</f>
        <v>0.77288143036999979</v>
      </c>
      <c r="P14" s="155">
        <f>1/$A$1*[1]PaperSectorMinusCoreVPAExp!O$188</f>
        <v>0.9336652071599999</v>
      </c>
      <c r="Q14" s="155">
        <f>1/$A$1*[1]PaperSectorMinusCoreVPAExp!P$188</f>
        <v>1.4022645698599996</v>
      </c>
      <c r="R14" s="155">
        <f>1/$A$1*[1]PaperSectorMinusCoreVPAExp!Q$188</f>
        <v>1.5561363965699999</v>
      </c>
      <c r="S14" s="96">
        <f>1/$A$1*[1]PaperSectorMinusCoreVPAExp!R$188</f>
        <v>1.9058007484599999</v>
      </c>
      <c r="T14" s="155">
        <f>1/$A$1*[1]PaperSectorMinusCoreVPAExp!S$188</f>
        <v>1.4566576296999998</v>
      </c>
      <c r="U14" s="155">
        <f>1/$A$1*[1]PaperSectorMinusCoreVPAExp!T$188</f>
        <v>2.0376088438999997</v>
      </c>
      <c r="V14" s="155">
        <f>1/$A$1*[1]PaperSectorMinusCoreVPAExp!U$188</f>
        <v>2.8186830629999995</v>
      </c>
      <c r="W14" s="155">
        <f>1/$A$1*[1]PaperSectorMinusCoreVPAExp!V$188</f>
        <v>2.6973468687</v>
      </c>
      <c r="X14" s="155">
        <f>1/$A$1*[1]PaperSectorMinusCoreVPAExp!W$188</f>
        <v>0</v>
      </c>
      <c r="Y14" s="155">
        <f>1/$A$1*[1]PaperSectorMinusCoreVPAExp!X$188</f>
        <v>0</v>
      </c>
      <c r="Z14" s="155">
        <f>1/$A$1*[1]PaperSectorMinusCoreVPAExp!Y$188</f>
        <v>0</v>
      </c>
      <c r="AA14" s="155">
        <f>1/$A$1*[1]PaperSectorMinusCoreVPAExp!Z$188</f>
        <v>0</v>
      </c>
      <c r="AB14" s="157">
        <f>1/$A$1*[1]PaperSectorMinusCoreVPAExp!AA$188</f>
        <v>0</v>
      </c>
      <c r="AC14" s="294"/>
      <c r="AD14" s="73">
        <f>1/1000*[1]PaperSectorMinusCoreVPAExp!AB$188</f>
        <v>8.1260000000000002E-4</v>
      </c>
      <c r="AE14" s="12">
        <f>1/1000*[1]PaperSectorMinusCoreVPAExp!AC$188</f>
        <v>4.8329999999999998E-4</v>
      </c>
      <c r="AF14" s="12">
        <f>1/1000*[1]PaperSectorMinusCoreVPAExp!AD$188</f>
        <v>7.7379999999999994E-4</v>
      </c>
      <c r="AG14" s="12">
        <f>1/1000*[1]PaperSectorMinusCoreVPAExp!AE$188</f>
        <v>1.2321000000000001E-3</v>
      </c>
      <c r="AH14" s="12">
        <f>1/1000*[1]PaperSectorMinusCoreVPAExp!AF$188</f>
        <v>1.5521000000000001E-3</v>
      </c>
      <c r="AI14" s="12">
        <f>1/1000*[1]PaperSectorMinusCoreVPAExp!AG$188</f>
        <v>2.0873999999999997E-3</v>
      </c>
      <c r="AJ14" s="12">
        <f>1/1000*[1]PaperSectorMinusCoreVPAExp!AH$188</f>
        <v>2.2502999999999998E-3</v>
      </c>
      <c r="AK14" s="12">
        <f>1/1000*[1]PaperSectorMinusCoreVPAExp!AI$188</f>
        <v>5.3147000000000003E-3</v>
      </c>
      <c r="AL14" s="12">
        <f>1/1000*[1]PaperSectorMinusCoreVPAExp!AJ$188</f>
        <v>7.5821000000000005E-3</v>
      </c>
      <c r="AM14" s="12">
        <f>1/1000*[1]PaperSectorMinusCoreVPAExp!AK$188</f>
        <v>5.2040999999999997E-3</v>
      </c>
      <c r="AN14" s="12">
        <f>1/1000*[1]PaperSectorMinusCoreVPAExp!AL$188</f>
        <v>6.4456000000000001E-3</v>
      </c>
      <c r="AO14" s="12">
        <f>1/1000*[1]PaperSectorMinusCoreVPAExp!AM$188</f>
        <v>1.36574E-2</v>
      </c>
      <c r="AP14" s="12">
        <f>1/1000*[1]PaperSectorMinusCoreVPAExp!AN$188</f>
        <v>2.3513700000000002E-2</v>
      </c>
      <c r="AQ14" s="12">
        <f>1/1000*[1]PaperSectorMinusCoreVPAExp!AO$188</f>
        <v>3.34775E-2</v>
      </c>
      <c r="AR14" s="12">
        <f>1/1000*[1]PaperSectorMinusCoreVPAExp!AP$188</f>
        <v>4.5970900000000002E-2</v>
      </c>
      <c r="AS14" s="12">
        <f>1/1000*[1]PaperSectorMinusCoreVPAExp!AQ$188</f>
        <v>3.5539599999999998E-2</v>
      </c>
      <c r="AT14" s="432">
        <f>1/1000*[1]PaperSectorMinusCoreVPAExp!AR$188</f>
        <v>3.7569999999999992E-2</v>
      </c>
      <c r="AU14" s="12">
        <f>1/1000*[1]PaperSectorMinusCoreVPAExp!AS$188</f>
        <v>3.1803699999999997E-2</v>
      </c>
      <c r="AV14" s="12">
        <f>1/1000*[1]PaperSectorMinusCoreVPAExp!AT$188</f>
        <v>5.7201899999999993E-2</v>
      </c>
      <c r="AW14" s="12">
        <f>1/1000*[1]PaperSectorMinusCoreVPAExp!AU$188</f>
        <v>6.0063800000000001E-2</v>
      </c>
      <c r="AX14" s="12">
        <f>1/1000*[1]PaperSectorMinusCoreVPAExp!AV$188</f>
        <v>5.4754099999999993E-2</v>
      </c>
      <c r="AY14" s="12">
        <f>1/1000*[1]PaperSectorMinusCoreVPAExp!AW$188</f>
        <v>0</v>
      </c>
      <c r="AZ14" s="12">
        <f>1/1000*[1]PaperSectorMinusCoreVPAExp!AX$188</f>
        <v>0</v>
      </c>
      <c r="BA14" s="12">
        <f>1/1000*[1]PaperSectorMinusCoreVPAExp!AY$188</f>
        <v>0</v>
      </c>
      <c r="BB14" s="12">
        <f>1/1000*[1]PaperSectorMinusCoreVPAExp!AZ$188</f>
        <v>0</v>
      </c>
      <c r="BC14" s="11">
        <f>1/1000*[1]PaperSectorMinusCoreVPAExp!BA$188</f>
        <v>0</v>
      </c>
      <c r="BD14" s="259"/>
    </row>
    <row r="15" spans="1:56">
      <c r="B15" s="5" t="s">
        <v>17</v>
      </c>
      <c r="C15" s="53">
        <f t="shared" ref="C15:AB15" si="2">SUM(C10:C10)-SUM(C11:C14)</f>
        <v>8.9467938000000018E-3</v>
      </c>
      <c r="D15" s="9">
        <f t="shared" si="2"/>
        <v>1.779105999999999E-3</v>
      </c>
      <c r="E15" s="9">
        <f t="shared" si="2"/>
        <v>1.2394584999999986E-3</v>
      </c>
      <c r="F15" s="9">
        <f t="shared" si="2"/>
        <v>2.7003375000000038E-3</v>
      </c>
      <c r="G15" s="9">
        <f t="shared" si="2"/>
        <v>6.8319189399999869E-3</v>
      </c>
      <c r="H15" s="9">
        <f t="shared" si="2"/>
        <v>1.5608746859999995E-2</v>
      </c>
      <c r="I15" s="9">
        <f t="shared" si="2"/>
        <v>4.1713172130000031E-2</v>
      </c>
      <c r="J15" s="46">
        <f t="shared" si="2"/>
        <v>4.5536167319999987E-2</v>
      </c>
      <c r="K15" s="46">
        <f t="shared" si="2"/>
        <v>4.8780168569999949E-2</v>
      </c>
      <c r="L15" s="46">
        <f t="shared" si="2"/>
        <v>4.7119612190000049E-2</v>
      </c>
      <c r="M15" s="9">
        <f t="shared" si="2"/>
        <v>4.8898206910000019E-2</v>
      </c>
      <c r="N15" s="9">
        <f t="shared" si="2"/>
        <v>6.7679845519999837E-2</v>
      </c>
      <c r="O15" s="9">
        <f t="shared" si="2"/>
        <v>0.12006614143999994</v>
      </c>
      <c r="P15" s="9">
        <f t="shared" si="2"/>
        <v>0.15234096912999995</v>
      </c>
      <c r="Q15" s="9">
        <f t="shared" si="2"/>
        <v>0.19422646634999952</v>
      </c>
      <c r="R15" s="9">
        <f t="shared" si="2"/>
        <v>0.21695750306999972</v>
      </c>
      <c r="S15" s="18">
        <f t="shared" si="2"/>
        <v>7.9797806620000244E-2</v>
      </c>
      <c r="T15" s="9">
        <f t="shared" si="2"/>
        <v>6.1824604519999493E-2</v>
      </c>
      <c r="U15" s="155">
        <f t="shared" si="2"/>
        <v>0.72844232096999972</v>
      </c>
      <c r="V15" s="155">
        <f t="shared" si="2"/>
        <v>0.78388876716999878</v>
      </c>
      <c r="W15" s="155">
        <f t="shared" si="2"/>
        <v>0.60559679966000068</v>
      </c>
      <c r="X15" s="155">
        <f t="shared" si="2"/>
        <v>0</v>
      </c>
      <c r="Y15" s="155">
        <f t="shared" si="2"/>
        <v>0</v>
      </c>
      <c r="Z15" s="155">
        <f t="shared" si="2"/>
        <v>0</v>
      </c>
      <c r="AA15" s="155">
        <f t="shared" si="2"/>
        <v>0</v>
      </c>
      <c r="AB15" s="157">
        <f t="shared" si="2"/>
        <v>0</v>
      </c>
      <c r="AC15" s="294"/>
      <c r="AD15" s="73">
        <f t="shared" ref="AD15:BC15" si="3">SUM(AD10:AD10)-SUM(AD11:AD14)</f>
        <v>1.2616000000000003E-3</v>
      </c>
      <c r="AE15" s="12">
        <f t="shared" si="3"/>
        <v>2.8289999999999999E-4</v>
      </c>
      <c r="AF15" s="12">
        <f t="shared" si="3"/>
        <v>1.971000000000004E-4</v>
      </c>
      <c r="AG15" s="12">
        <f t="shared" si="3"/>
        <v>4.9910000000000058E-4</v>
      </c>
      <c r="AH15" s="12">
        <f t="shared" si="3"/>
        <v>9.7539999999999953E-4</v>
      </c>
      <c r="AI15" s="12">
        <f t="shared" si="3"/>
        <v>1.5668999999999978E-3</v>
      </c>
      <c r="AJ15" s="12">
        <f t="shared" si="3"/>
        <v>2.8906000000000001E-3</v>
      </c>
      <c r="AK15" s="12">
        <f t="shared" si="3"/>
        <v>6.895899999999993E-3</v>
      </c>
      <c r="AL15" s="12">
        <f t="shared" si="3"/>
        <v>7.9540999999999987E-3</v>
      </c>
      <c r="AM15" s="12">
        <f t="shared" si="3"/>
        <v>4.8302999999999992E-3</v>
      </c>
      <c r="AN15" s="12">
        <f t="shared" si="3"/>
        <v>5.1181000000000039E-3</v>
      </c>
      <c r="AO15" s="12">
        <f t="shared" si="3"/>
        <v>8.2945000000000033E-3</v>
      </c>
      <c r="AP15" s="12">
        <f t="shared" si="3"/>
        <v>1.0885000000000006E-2</v>
      </c>
      <c r="AQ15" s="12">
        <f t="shared" si="3"/>
        <v>1.4394300000000006E-2</v>
      </c>
      <c r="AR15" s="12">
        <f t="shared" si="3"/>
        <v>1.6603799999999988E-2</v>
      </c>
      <c r="AS15" s="12">
        <f t="shared" si="3"/>
        <v>1.3349600000000003E-2</v>
      </c>
      <c r="AT15" s="432">
        <f t="shared" si="3"/>
        <v>7.7041999999999805E-3</v>
      </c>
      <c r="AU15" s="12">
        <f t="shared" si="3"/>
        <v>6.01740000000002E-3</v>
      </c>
      <c r="AV15" s="12">
        <f t="shared" si="3"/>
        <v>2.2604200000000005E-2</v>
      </c>
      <c r="AW15" s="12">
        <f t="shared" si="3"/>
        <v>1.9998800000000011E-2</v>
      </c>
      <c r="AX15" s="12">
        <f t="shared" si="3"/>
        <v>1.6261700000000004E-2</v>
      </c>
      <c r="AY15" s="12">
        <f t="shared" si="3"/>
        <v>0</v>
      </c>
      <c r="AZ15" s="12">
        <f t="shared" si="3"/>
        <v>0</v>
      </c>
      <c r="BA15" s="12">
        <f t="shared" si="3"/>
        <v>0</v>
      </c>
      <c r="BB15" s="12">
        <f t="shared" si="3"/>
        <v>0</v>
      </c>
      <c r="BC15" s="11">
        <f t="shared" si="3"/>
        <v>0</v>
      </c>
      <c r="BD15" s="259"/>
    </row>
    <row r="16" spans="1:56" ht="17.149999999999999" customHeight="1">
      <c r="B16" s="164" t="s">
        <v>97</v>
      </c>
      <c r="C16" s="170">
        <f>1/$A$1*[1]PaperSectorMinusCoreVPAExp!$B$265</f>
        <v>6.6499999999999999E-7</v>
      </c>
      <c r="D16" s="166">
        <f>1/$A$1*[1]PaperSectorMinusCoreVPAExp!$C$265</f>
        <v>3.255E-7</v>
      </c>
      <c r="E16" s="166">
        <f>1/$A$1*[1]PaperSectorMinusCoreVPAExp!$D$265</f>
        <v>1.1689999999999999E-6</v>
      </c>
      <c r="F16" s="166">
        <f>1/$A$1*[1]PaperSectorMinusCoreVPAExp!$E$265</f>
        <v>3.822E-6</v>
      </c>
      <c r="G16" s="166">
        <f>1/$A$1*[1]PaperSectorMinusCoreVPAExp!$F$265</f>
        <v>2.0229999999999999E-6</v>
      </c>
      <c r="H16" s="166">
        <f>1/$A$1*[1]PaperSectorMinusCoreVPAExp!$G$265</f>
        <v>1.115485E-4</v>
      </c>
      <c r="I16" s="166">
        <f>1/$A$1*[1]PaperSectorMinusCoreVPAExp!$H$265</f>
        <v>7.6754999999999979E-6</v>
      </c>
      <c r="J16" s="167">
        <f>1/$A$1*[1]PaperSectorMinusCoreVPAExp!$I$265</f>
        <v>1.7398850000000001E-4</v>
      </c>
      <c r="K16" s="167">
        <f>1/$A$1*[1]PaperSectorMinusCoreVPAExp!$J$265</f>
        <v>4.91365E-5</v>
      </c>
      <c r="L16" s="167">
        <f>1/$A$1*[1]PaperSectorMinusCoreVPAExp!K$265</f>
        <v>1.8731194999999999E-3</v>
      </c>
      <c r="M16" s="166">
        <f>1/$A$1*[1]PaperSectorMinusCoreVPAExp!L$265</f>
        <v>1.8175674999999999E-3</v>
      </c>
      <c r="N16" s="166">
        <f>1/$A$1*[1]PaperSectorMinusCoreVPAExp!M$265</f>
        <v>8.6063950000000002E-4</v>
      </c>
      <c r="O16" s="166">
        <f>1/$A$1*[1]PaperSectorMinusCoreVPAExp!N$265</f>
        <v>6.4826334999999995E-3</v>
      </c>
      <c r="P16" s="166">
        <f>1/$A$1*[1]PaperSectorMinusCoreVPAExp!O$265</f>
        <v>5.084786E-3</v>
      </c>
      <c r="Q16" s="166">
        <f>1/$A$1*[1]PaperSectorMinusCoreVPAExp!P$265</f>
        <v>3.035837E-3</v>
      </c>
      <c r="R16" s="166">
        <f>1/$A$1*[1]PaperSectorMinusCoreVPAExp!Q$265</f>
        <v>2.5949350000000003E-4</v>
      </c>
      <c r="S16" s="166">
        <f>1/$A$1*[1]PaperSectorMinusCoreVPAExp!R$265</f>
        <v>7.6716499999999996E-5</v>
      </c>
      <c r="T16" s="166">
        <f>1/$A$1*[1]PaperSectorMinusCoreVPAExp!S$265</f>
        <v>2.7301225000000004E-3</v>
      </c>
      <c r="U16" s="166">
        <f>1/$A$1*[1]PaperSectorMinusCoreVPAExp!T$265</f>
        <v>8.1044785499999987E-3</v>
      </c>
      <c r="V16" s="166">
        <f>1/$A$1*[1]PaperSectorMinusCoreVPAExp!U$265</f>
        <v>2.4419360000000005E-2</v>
      </c>
      <c r="W16" s="166">
        <f>1/$A$1*[1]PaperSectorMinusCoreVPAExp!V$265</f>
        <v>6.8618940000000003E-3</v>
      </c>
      <c r="X16" s="166">
        <f>1/$A$1*[1]PaperSectorMinusCoreVPAExp!W$265</f>
        <v>0</v>
      </c>
      <c r="Y16" s="166">
        <f>1/$A$1*[1]PaperSectorMinusCoreVPAExp!X$265</f>
        <v>0</v>
      </c>
      <c r="Z16" s="166">
        <f>1/$A$1*[1]PaperSectorMinusCoreVPAExp!Y$265</f>
        <v>0</v>
      </c>
      <c r="AA16" s="166">
        <f>1/$A$1*[1]PaperSectorMinusCoreVPAExp!Z$265</f>
        <v>0</v>
      </c>
      <c r="AB16" s="168">
        <f>1/$A$1*[1]PaperSectorMinusCoreVPAExp!AA$265</f>
        <v>0</v>
      </c>
      <c r="AC16" s="372"/>
      <c r="AD16" s="165">
        <f>1/1000*[1]PaperSectorMinusCoreVPAExp!AB$265</f>
        <v>7.0999999999999998E-6</v>
      </c>
      <c r="AE16" s="166">
        <f>1/1000*[1]PaperSectorMinusCoreVPAExp!AC$265</f>
        <v>9.9999999999999995E-7</v>
      </c>
      <c r="AF16" s="166">
        <f>1/1000*[1]PaperSectorMinusCoreVPAExp!AD$265</f>
        <v>2.3E-6</v>
      </c>
      <c r="AG16" s="166">
        <f>1/1000*[1]PaperSectorMinusCoreVPAExp!AE$265</f>
        <v>3.2000000000000003E-6</v>
      </c>
      <c r="AH16" s="166">
        <f>1/1000*[1]PaperSectorMinusCoreVPAExp!AF$265</f>
        <v>3.5999999999999998E-6</v>
      </c>
      <c r="AI16" s="166">
        <f>1/1000*[1]PaperSectorMinusCoreVPAExp!AG$265</f>
        <v>3.57E-5</v>
      </c>
      <c r="AJ16" s="166">
        <f>1/1000*[1]PaperSectorMinusCoreVPAExp!AH$265</f>
        <v>4.699999999999999E-6</v>
      </c>
      <c r="AK16" s="166">
        <f>1/1000*[1]PaperSectorMinusCoreVPAExp!AI$265</f>
        <v>4.9099999999999994E-5</v>
      </c>
      <c r="AL16" s="166">
        <f>1/1000*[1]PaperSectorMinusCoreVPAExp!AJ$265</f>
        <v>3.2400000000000001E-5</v>
      </c>
      <c r="AM16" s="166">
        <f>1/1000*[1]PaperSectorMinusCoreVPAExp!AK$265</f>
        <v>1.818E-4</v>
      </c>
      <c r="AN16" s="166">
        <f>1/1000*[1]PaperSectorMinusCoreVPAExp!AL$265</f>
        <v>2.2159999999999999E-4</v>
      </c>
      <c r="AO16" s="166">
        <f>1/1000*[1]PaperSectorMinusCoreVPAExp!AM$265</f>
        <v>1.44E-4</v>
      </c>
      <c r="AP16" s="166">
        <f>1/1000*[1]PaperSectorMinusCoreVPAExp!AN$265</f>
        <v>1.1056999999999998E-3</v>
      </c>
      <c r="AQ16" s="166">
        <f>1/1000*[1]PaperSectorMinusCoreVPAExp!AO$265</f>
        <v>7.8929999999999994E-4</v>
      </c>
      <c r="AR16" s="166">
        <f>1/1000*[1]PaperSectorMinusCoreVPAExp!AP$265</f>
        <v>4.771E-4</v>
      </c>
      <c r="AS16" s="166">
        <f>1/1000*[1]PaperSectorMinusCoreVPAExp!AQ$265</f>
        <v>5.0099999999999998E-5</v>
      </c>
      <c r="AT16" s="166">
        <f>1/1000*[1]PaperSectorMinusCoreVPAExp!AR$265</f>
        <v>1.7999999999999997E-5</v>
      </c>
      <c r="AU16" s="166">
        <f>1/1000*[1]PaperSectorMinusCoreVPAExp!AS$265</f>
        <v>3.4880000000000002E-4</v>
      </c>
      <c r="AV16" s="166">
        <f>1/1000*[1]PaperSectorMinusCoreVPAExp!AT$265</f>
        <v>1.2141000000000001E-3</v>
      </c>
      <c r="AW16" s="166">
        <f>1/1000*[1]PaperSectorMinusCoreVPAExp!AU$265</f>
        <v>3.0209000000000004E-3</v>
      </c>
      <c r="AX16" s="166">
        <f>1/1000*[1]PaperSectorMinusCoreVPAExp!AV$265</f>
        <v>7.5799999999999988E-4</v>
      </c>
      <c r="AY16" s="166">
        <f>1/1000*[1]PaperSectorMinusCoreVPAExp!AW$265</f>
        <v>0</v>
      </c>
      <c r="AZ16" s="166">
        <f>1/1000*[1]PaperSectorMinusCoreVPAExp!AX$265</f>
        <v>0</v>
      </c>
      <c r="BA16" s="166">
        <f>1/1000*[1]PaperSectorMinusCoreVPAExp!AY$265</f>
        <v>0</v>
      </c>
      <c r="BB16" s="166">
        <f>1/1000*[1]PaperSectorMinusCoreVPAExp!AZ$265</f>
        <v>0</v>
      </c>
      <c r="BC16" s="168">
        <f>1/1000*[1]PaperSectorMinusCoreVPAExp!BA$265</f>
        <v>0</v>
      </c>
      <c r="BD16" s="293"/>
    </row>
    <row r="17" spans="2:56" ht="17.149999999999999" customHeight="1">
      <c r="B17" s="10" t="s">
        <v>76</v>
      </c>
      <c r="C17" s="54">
        <f>1/$A$1*[1]PaperSectorMinusCoreVPAExp!$B$271</f>
        <v>4.5384539000000002E-2</v>
      </c>
      <c r="D17" s="27">
        <f>1/$A$1*[1]PaperSectorMinusCoreVPAExp!$C$271</f>
        <v>4.3475438999999998E-2</v>
      </c>
      <c r="E17" s="27">
        <f>1/$A$1*[1]PaperSectorMinusCoreVPAExp!$D$271</f>
        <v>6.1301341500000002E-2</v>
      </c>
      <c r="F17" s="27">
        <f>1/$A$1*[1]PaperSectorMinusCoreVPAExp!$E$271</f>
        <v>5.6799788500000004E-2</v>
      </c>
      <c r="G17" s="27">
        <f>1/$A$1*[1]PaperSectorMinusCoreVPAExp!$F$271</f>
        <v>9.0171213999999986E-2</v>
      </c>
      <c r="H17" s="27">
        <f>1/$A$1*[1]PaperSectorMinusCoreVPAExp!$G$271</f>
        <v>0.12169820599999999</v>
      </c>
      <c r="I17" s="27">
        <f>1/$A$1*[1]PaperSectorMinusCoreVPAExp!$H$271</f>
        <v>7.343110600000001E-2</v>
      </c>
      <c r="J17" s="48">
        <f>1/$A$1*[1]PaperSectorMinusCoreVPAExp!$I$271</f>
        <v>9.5988976999999989E-2</v>
      </c>
      <c r="K17" s="48">
        <f>1/$A$1*[1]PaperSectorMinusCoreVPAExp!$J$271</f>
        <v>7.5047098000000007E-2</v>
      </c>
      <c r="L17" s="48">
        <f>1/$A$1*[1]PaperSectorMinusCoreVPAExp!K$271</f>
        <v>4.7295066499999996E-2</v>
      </c>
      <c r="M17" s="27">
        <f>1/$A$1*[1]PaperSectorMinusCoreVPAExp!L$271</f>
        <v>0.11356832199999999</v>
      </c>
      <c r="N17" s="27">
        <f>1/$A$1*[1]PaperSectorMinusCoreVPAExp!M$271</f>
        <v>8.8765792570000002E-2</v>
      </c>
      <c r="O17" s="27">
        <f>1/$A$1*[1]PaperSectorMinusCoreVPAExp!N$271</f>
        <v>0.15189301050000001</v>
      </c>
      <c r="P17" s="27">
        <f>1/$A$1*[1]PaperSectorMinusCoreVPAExp!O$271</f>
        <v>0.12109453215999999</v>
      </c>
      <c r="Q17" s="27">
        <f>1/$A$1*[1]PaperSectorMinusCoreVPAExp!P$271</f>
        <v>0.11127782189999999</v>
      </c>
      <c r="R17" s="27">
        <f>1/$A$1*[1]PaperSectorMinusCoreVPAExp!Q$271</f>
        <v>9.0592676999999996E-2</v>
      </c>
      <c r="S17" s="27">
        <f>1/$A$1*[1]PaperSectorMinusCoreVPAExp!R$271</f>
        <v>7.5457933599999999E-2</v>
      </c>
      <c r="T17" s="27">
        <f>1/$A$1*[1]PaperSectorMinusCoreVPAExp!S$271</f>
        <v>8.5822518599999995E-2</v>
      </c>
      <c r="U17" s="27">
        <f>1/$A$1*[1]PaperSectorMinusCoreVPAExp!T$271</f>
        <v>0.10697189579999999</v>
      </c>
      <c r="V17" s="27">
        <f>1/$A$1*[1]PaperSectorMinusCoreVPAExp!U$271</f>
        <v>0.10236632900000001</v>
      </c>
      <c r="W17" s="27">
        <f>1/$A$1*[1]PaperSectorMinusCoreVPAExp!V$271</f>
        <v>0.20323905698999997</v>
      </c>
      <c r="X17" s="27">
        <f>1/$A$1*[1]PaperSectorMinusCoreVPAExp!W$271</f>
        <v>0</v>
      </c>
      <c r="Y17" s="27">
        <f>1/$A$1*[1]PaperSectorMinusCoreVPAExp!X$271</f>
        <v>0</v>
      </c>
      <c r="Z17" s="27">
        <f>1/$A$1*[1]PaperSectorMinusCoreVPAExp!Y$271</f>
        <v>0</v>
      </c>
      <c r="AA17" s="27">
        <f>1/$A$1*[1]PaperSectorMinusCoreVPAExp!Z$271</f>
        <v>0</v>
      </c>
      <c r="AB17" s="28">
        <f>1/$A$1*[1]PaperSectorMinusCoreVPAExp!AA$271</f>
        <v>0</v>
      </c>
      <c r="AC17" s="458"/>
      <c r="AD17" s="68">
        <f>1/1000*[1]PaperSectorMinusCoreVPAExp!AB$271</f>
        <v>1.19915E-2</v>
      </c>
      <c r="AE17" s="27">
        <f>1/1000*[1]PaperSectorMinusCoreVPAExp!AC$271</f>
        <v>1.2280599999999999E-2</v>
      </c>
      <c r="AF17" s="27">
        <f>1/1000*[1]PaperSectorMinusCoreVPAExp!AD$271</f>
        <v>1.4435999999999999E-2</v>
      </c>
      <c r="AG17" s="27">
        <f>1/1000*[1]PaperSectorMinusCoreVPAExp!AE$271</f>
        <v>1.4918499999999999E-2</v>
      </c>
      <c r="AH17" s="27">
        <f>1/1000*[1]PaperSectorMinusCoreVPAExp!AF$271</f>
        <v>2.0175499999999996E-2</v>
      </c>
      <c r="AI17" s="27">
        <f>1/1000*[1]PaperSectorMinusCoreVPAExp!AG$271</f>
        <v>2.5095099999999999E-2</v>
      </c>
      <c r="AJ17" s="27">
        <f>1/1000*[1]PaperSectorMinusCoreVPAExp!AH$271</f>
        <v>2.20869E-2</v>
      </c>
      <c r="AK17" s="27">
        <f>1/1000*[1]PaperSectorMinusCoreVPAExp!AI$271</f>
        <v>2.51205E-2</v>
      </c>
      <c r="AL17" s="27">
        <f>1/1000*[1]PaperSectorMinusCoreVPAExp!AJ$271</f>
        <v>2.28428E-2</v>
      </c>
      <c r="AM17" s="27">
        <f>1/1000*[1]PaperSectorMinusCoreVPAExp!AK$271</f>
        <v>1.1972999999999999E-2</v>
      </c>
      <c r="AN17" s="27">
        <f>1/1000*[1]PaperSectorMinusCoreVPAExp!AL$271</f>
        <v>1.96876E-2</v>
      </c>
      <c r="AO17" s="27">
        <f>1/1000*[1]PaperSectorMinusCoreVPAExp!AM$271</f>
        <v>1.94713E-2</v>
      </c>
      <c r="AP17" s="27">
        <f>1/1000*[1]PaperSectorMinusCoreVPAExp!AN$271</f>
        <v>2.6181900000000001E-2</v>
      </c>
      <c r="AQ17" s="27">
        <f>1/1000*[1]PaperSectorMinusCoreVPAExp!AO$271</f>
        <v>2.1793900000000001E-2</v>
      </c>
      <c r="AR17" s="27">
        <f>1/1000*[1]PaperSectorMinusCoreVPAExp!AP$271</f>
        <v>1.7727300000000001E-2</v>
      </c>
      <c r="AS17" s="27">
        <f>1/1000*[1]PaperSectorMinusCoreVPAExp!AQ$271</f>
        <v>1.2487E-2</v>
      </c>
      <c r="AT17" s="27">
        <f>1/1000*[1]PaperSectorMinusCoreVPAExp!AR$271</f>
        <v>1.0065200000000002E-2</v>
      </c>
      <c r="AU17" s="27">
        <f>1/1000*[1]PaperSectorMinusCoreVPAExp!AS$271</f>
        <v>1.30723E-2</v>
      </c>
      <c r="AV17" s="27">
        <f>1/1000*[1]PaperSectorMinusCoreVPAExp!AT$271</f>
        <v>1.9327400000000002E-2</v>
      </c>
      <c r="AW17" s="27">
        <f>1/1000*[1]PaperSectorMinusCoreVPAExp!AU$271</f>
        <v>1.77701E-2</v>
      </c>
      <c r="AX17" s="27">
        <f>1/1000*[1]PaperSectorMinusCoreVPAExp!AV$271</f>
        <v>2.7027899999999997E-2</v>
      </c>
      <c r="AY17" s="27">
        <f>1/1000*[1]PaperSectorMinusCoreVPAExp!AW$271</f>
        <v>0</v>
      </c>
      <c r="AZ17" s="27">
        <f>1/1000*[1]PaperSectorMinusCoreVPAExp!AX$271</f>
        <v>0</v>
      </c>
      <c r="BA17" s="27">
        <f>1/1000*[1]PaperSectorMinusCoreVPAExp!AY$271</f>
        <v>0</v>
      </c>
      <c r="BB17" s="27">
        <f>1/1000*[1]PaperSectorMinusCoreVPAExp!AZ$271</f>
        <v>0</v>
      </c>
      <c r="BC17" s="28">
        <f>1/1000*[1]PaperSectorMinusCoreVPAExp!BA$271</f>
        <v>0</v>
      </c>
      <c r="BD17" s="307"/>
    </row>
    <row r="18" spans="2:56">
      <c r="B18" s="450" t="s">
        <v>123</v>
      </c>
      <c r="C18" s="49">
        <f>1/$A$1*[1]PaperSectorMinusCoreVPAExp!$B$244</f>
        <v>4.1877402500000001E-2</v>
      </c>
      <c r="D18" s="12">
        <f>1/$A$1*[1]PaperSectorMinusCoreVPAExp!$C$244</f>
        <v>4.0479190499999998E-2</v>
      </c>
      <c r="E18" s="12">
        <f>1/$A$1*[1]PaperSectorMinusCoreVPAExp!$D$244</f>
        <v>5.7091860000000001E-2</v>
      </c>
      <c r="F18" s="12">
        <f>1/$A$1*[1]PaperSectorMinusCoreVPAExp!$E$244</f>
        <v>5.3979838500000002E-2</v>
      </c>
      <c r="G18" s="12">
        <f>1/$A$1*[1]PaperSectorMinusCoreVPAExp!$F$244</f>
        <v>8.6006462499999992E-2</v>
      </c>
      <c r="H18" s="12">
        <f>1/$A$1*[1]PaperSectorMinusCoreVPAExp!$G$244</f>
        <v>0.11622207799999999</v>
      </c>
      <c r="I18" s="12">
        <f>1/$A$1*[1]PaperSectorMinusCoreVPAExp!$H$244</f>
        <v>6.9411363000000004E-2</v>
      </c>
      <c r="J18" s="39">
        <f>1/$A$1*[1]PaperSectorMinusCoreVPAExp!$I$244</f>
        <v>9.1479625999999994E-2</v>
      </c>
      <c r="K18" s="39">
        <f>1/$A$1*[1]PaperSectorMinusCoreVPAExp!$J$244</f>
        <v>6.9573696500000004E-2</v>
      </c>
      <c r="L18" s="39">
        <f>1/$A$1*[1]PaperSectorMinusCoreVPAExp!K$244</f>
        <v>4.1456667499999995E-2</v>
      </c>
      <c r="M18" s="12">
        <f>1/$A$1*[1]PaperSectorMinusCoreVPAExp!L$244</f>
        <v>0.10583709499999999</v>
      </c>
      <c r="N18" s="12">
        <f>1/$A$1*[1]PaperSectorMinusCoreVPAExp!M$244</f>
        <v>6.8815890569999996E-2</v>
      </c>
      <c r="O18" s="12">
        <f>1/$A$1*[1]PaperSectorMinusCoreVPAExp!N$244</f>
        <v>0.1273054965</v>
      </c>
      <c r="P18" s="12">
        <f>1/$A$1*[1]PaperSectorMinusCoreVPAExp!O$244</f>
        <v>0.10167132849999999</v>
      </c>
      <c r="Q18" s="12">
        <f>1/$A$1*[1]PaperSectorMinusCoreVPAExp!P$244</f>
        <v>8.4176214499999999E-2</v>
      </c>
      <c r="R18" s="12">
        <f>1/$A$1*[1]PaperSectorMinusCoreVPAExp!Q$244</f>
        <v>7.2126757499999999E-2</v>
      </c>
      <c r="S18" s="14">
        <f>1/$A$1*[1]PaperSectorMinusCoreVPAExp!R$244</f>
        <v>5.7999028500000001E-2</v>
      </c>
      <c r="T18" s="12">
        <f>1/$A$1*[1]PaperSectorMinusCoreVPAExp!S$244</f>
        <v>7.3986373999999994E-2</v>
      </c>
      <c r="U18" s="12">
        <f>1/$A$1*[1]PaperSectorMinusCoreVPAExp!T$244</f>
        <v>9.3113485499999996E-2</v>
      </c>
      <c r="V18" s="12">
        <f>1/$A$1*[1]PaperSectorMinusCoreVPAExp!U$244</f>
        <v>8.9376462000000004E-2</v>
      </c>
      <c r="W18" s="12">
        <f>1/$A$1*[1]PaperSectorMinusCoreVPAExp!V$244</f>
        <v>0.14648600338999998</v>
      </c>
      <c r="X18" s="12">
        <f>1/$A$1*[1]PaperSectorMinusCoreVPAExp!W$244</f>
        <v>0</v>
      </c>
      <c r="Y18" s="12">
        <f>1/$A$1*[1]PaperSectorMinusCoreVPAExp!X$244</f>
        <v>0</v>
      </c>
      <c r="Z18" s="12">
        <f>1/$A$1*[1]PaperSectorMinusCoreVPAExp!Y$244</f>
        <v>0</v>
      </c>
      <c r="AA18" s="12">
        <f>1/$A$1*[1]PaperSectorMinusCoreVPAExp!Z$244</f>
        <v>0</v>
      </c>
      <c r="AB18" s="11">
        <f>1/$A$1*[1]PaperSectorMinusCoreVPAExp!AA$244</f>
        <v>0</v>
      </c>
      <c r="AC18" s="301"/>
      <c r="AD18" s="73">
        <f>1/1000*[1]PaperSectorMinusCoreVPAExp!AB$244</f>
        <v>1.1023700000000001E-2</v>
      </c>
      <c r="AE18" s="12">
        <f>1/1000*[1]PaperSectorMinusCoreVPAExp!AC$244</f>
        <v>1.1257099999999999E-2</v>
      </c>
      <c r="AF18" s="12">
        <f>1/1000*[1]PaperSectorMinusCoreVPAExp!AD$244</f>
        <v>1.3200299999999998E-2</v>
      </c>
      <c r="AG18" s="12">
        <f>1/1000*[1]PaperSectorMinusCoreVPAExp!AE$244</f>
        <v>1.38797E-2</v>
      </c>
      <c r="AH18" s="12">
        <f>1/1000*[1]PaperSectorMinusCoreVPAExp!AF$244</f>
        <v>1.8880599999999997E-2</v>
      </c>
      <c r="AI18" s="12">
        <f>1/1000*[1]PaperSectorMinusCoreVPAExp!AG$244</f>
        <v>2.3621099999999999E-2</v>
      </c>
      <c r="AJ18" s="12">
        <f>1/1000*[1]PaperSectorMinusCoreVPAExp!AH$244</f>
        <v>2.0495100000000002E-2</v>
      </c>
      <c r="AK18" s="12">
        <f>1/1000*[1]PaperSectorMinusCoreVPAExp!AI$244</f>
        <v>2.3126899999999999E-2</v>
      </c>
      <c r="AL18" s="12">
        <f>1/1000*[1]PaperSectorMinusCoreVPAExp!AJ$244</f>
        <v>2.02606E-2</v>
      </c>
      <c r="AM18" s="12">
        <f>1/1000*[1]PaperSectorMinusCoreVPAExp!AK$244</f>
        <v>1.0274799999999999E-2</v>
      </c>
      <c r="AN18" s="12">
        <f>1/1000*[1]PaperSectorMinusCoreVPAExp!AL$244</f>
        <v>1.76924E-2</v>
      </c>
      <c r="AO18" s="12">
        <f>1/1000*[1]PaperSectorMinusCoreVPAExp!AM$244</f>
        <v>1.5203400000000001E-2</v>
      </c>
      <c r="AP18" s="12">
        <f>1/1000*[1]PaperSectorMinusCoreVPAExp!AN$244</f>
        <v>2.1430599999999998E-2</v>
      </c>
      <c r="AQ18" s="12">
        <f>1/1000*[1]PaperSectorMinusCoreVPAExp!AO$244</f>
        <v>1.82347E-2</v>
      </c>
      <c r="AR18" s="12">
        <f>1/1000*[1]PaperSectorMinusCoreVPAExp!AP$244</f>
        <v>1.2600099999999999E-2</v>
      </c>
      <c r="AS18" s="12">
        <f>1/1000*[1]PaperSectorMinusCoreVPAExp!AQ$244</f>
        <v>9.7105000000000004E-3</v>
      </c>
      <c r="AT18" s="432">
        <f>1/1000*[1]PaperSectorMinusCoreVPAExp!AR$244</f>
        <v>7.7371000000000002E-3</v>
      </c>
      <c r="AU18" s="12">
        <f>1/1000*[1]PaperSectorMinusCoreVPAExp!AS$244</f>
        <v>1.10679E-2</v>
      </c>
      <c r="AV18" s="12">
        <f>1/1000*[1]PaperSectorMinusCoreVPAExp!AT$244</f>
        <v>1.6444500000000001E-2</v>
      </c>
      <c r="AW18" s="12">
        <f>1/1000*[1]PaperSectorMinusCoreVPAExp!AU$244</f>
        <v>1.5260899999999999E-2</v>
      </c>
      <c r="AX18" s="12">
        <f>1/1000*[1]PaperSectorMinusCoreVPAExp!AV$244</f>
        <v>1.98803E-2</v>
      </c>
      <c r="AY18" s="12">
        <f>1/1000*[1]PaperSectorMinusCoreVPAExp!AW$244</f>
        <v>0</v>
      </c>
      <c r="AZ18" s="12">
        <f>1/1000*[1]PaperSectorMinusCoreVPAExp!AX$244</f>
        <v>0</v>
      </c>
      <c r="BA18" s="12">
        <f>1/1000*[1]PaperSectorMinusCoreVPAExp!AY$244</f>
        <v>0</v>
      </c>
      <c r="BB18" s="12">
        <f>1/1000*[1]PaperSectorMinusCoreVPAExp!AZ$244</f>
        <v>0</v>
      </c>
      <c r="BC18" s="11">
        <f>1/1000*[1]PaperSectorMinusCoreVPAExp!BA$244</f>
        <v>0</v>
      </c>
      <c r="BD18" s="307"/>
    </row>
    <row r="19" spans="2:56">
      <c r="B19" s="5" t="s">
        <v>17</v>
      </c>
      <c r="C19" s="49">
        <f t="shared" ref="C19:AB19" si="4">SUM(C17:C17)-SUM(C18:C18)</f>
        <v>3.5071365000000007E-3</v>
      </c>
      <c r="D19" s="12">
        <f t="shared" si="4"/>
        <v>2.9962484999999997E-3</v>
      </c>
      <c r="E19" s="12">
        <f t="shared" si="4"/>
        <v>4.2094815000000008E-3</v>
      </c>
      <c r="F19" s="12">
        <f t="shared" si="4"/>
        <v>2.8199500000000016E-3</v>
      </c>
      <c r="G19" s="12">
        <f t="shared" si="4"/>
        <v>4.1647514999999941E-3</v>
      </c>
      <c r="H19" s="12">
        <f t="shared" si="4"/>
        <v>5.4761279999999968E-3</v>
      </c>
      <c r="I19" s="12">
        <f t="shared" si="4"/>
        <v>4.0197430000000062E-3</v>
      </c>
      <c r="J19" s="39">
        <f t="shared" si="4"/>
        <v>4.5093509999999948E-3</v>
      </c>
      <c r="K19" s="39">
        <f t="shared" si="4"/>
        <v>5.4734015000000025E-3</v>
      </c>
      <c r="L19" s="39">
        <f t="shared" si="4"/>
        <v>5.8383990000000011E-3</v>
      </c>
      <c r="M19" s="12">
        <f t="shared" si="4"/>
        <v>7.7312269999999933E-3</v>
      </c>
      <c r="N19" s="12">
        <f t="shared" si="4"/>
        <v>1.9949902000000005E-2</v>
      </c>
      <c r="O19" s="12">
        <f t="shared" si="4"/>
        <v>2.4587514000000005E-2</v>
      </c>
      <c r="P19" s="12">
        <f t="shared" si="4"/>
        <v>1.9423203659999999E-2</v>
      </c>
      <c r="Q19" s="12">
        <f t="shared" si="4"/>
        <v>2.7101607399999991E-2</v>
      </c>
      <c r="R19" s="12">
        <f t="shared" si="4"/>
        <v>1.8465919499999997E-2</v>
      </c>
      <c r="S19" s="14">
        <f t="shared" si="4"/>
        <v>1.7458905099999998E-2</v>
      </c>
      <c r="T19" s="12">
        <f t="shared" si="4"/>
        <v>1.1836144600000001E-2</v>
      </c>
      <c r="U19" s="12">
        <f t="shared" si="4"/>
        <v>1.3858410299999999E-2</v>
      </c>
      <c r="V19" s="12">
        <f t="shared" si="4"/>
        <v>1.2989867000000002E-2</v>
      </c>
      <c r="W19" s="12">
        <f t="shared" si="4"/>
        <v>5.6753053599999992E-2</v>
      </c>
      <c r="X19" s="12">
        <f t="shared" si="4"/>
        <v>0</v>
      </c>
      <c r="Y19" s="12">
        <f t="shared" si="4"/>
        <v>0</v>
      </c>
      <c r="Z19" s="12">
        <f t="shared" si="4"/>
        <v>0</v>
      </c>
      <c r="AA19" s="12">
        <f t="shared" si="4"/>
        <v>0</v>
      </c>
      <c r="AB19" s="11">
        <f t="shared" si="4"/>
        <v>0</v>
      </c>
      <c r="AC19" s="301"/>
      <c r="AD19" s="73">
        <f t="shared" ref="AD19:BC19" si="5">SUM(AD17:AD17)-SUM(AD18:AD18)</f>
        <v>9.6779999999999956E-4</v>
      </c>
      <c r="AE19" s="12">
        <f t="shared" si="5"/>
        <v>1.0235000000000001E-3</v>
      </c>
      <c r="AF19" s="12">
        <f t="shared" si="5"/>
        <v>1.235700000000001E-3</v>
      </c>
      <c r="AG19" s="12">
        <f t="shared" si="5"/>
        <v>1.0387999999999994E-3</v>
      </c>
      <c r="AH19" s="12">
        <f t="shared" si="5"/>
        <v>1.2948999999999981E-3</v>
      </c>
      <c r="AI19" s="12">
        <f t="shared" si="5"/>
        <v>1.4739999999999996E-3</v>
      </c>
      <c r="AJ19" s="12">
        <f t="shared" si="5"/>
        <v>1.5917999999999974E-3</v>
      </c>
      <c r="AK19" s="12">
        <f t="shared" si="5"/>
        <v>1.9936000000000016E-3</v>
      </c>
      <c r="AL19" s="12">
        <f t="shared" si="5"/>
        <v>2.5821999999999998E-3</v>
      </c>
      <c r="AM19" s="12">
        <f t="shared" si="5"/>
        <v>1.6982000000000004E-3</v>
      </c>
      <c r="AN19" s="12">
        <f t="shared" si="5"/>
        <v>1.9951999999999991E-3</v>
      </c>
      <c r="AO19" s="12">
        <f t="shared" si="5"/>
        <v>4.2678999999999998E-3</v>
      </c>
      <c r="AP19" s="12">
        <f t="shared" si="5"/>
        <v>4.7513000000000034E-3</v>
      </c>
      <c r="AQ19" s="12">
        <f t="shared" si="5"/>
        <v>3.5592000000000019E-3</v>
      </c>
      <c r="AR19" s="12">
        <f t="shared" si="5"/>
        <v>5.1272000000000019E-3</v>
      </c>
      <c r="AS19" s="12">
        <f t="shared" si="5"/>
        <v>2.7764999999999995E-3</v>
      </c>
      <c r="AT19" s="432">
        <f t="shared" si="5"/>
        <v>2.3281000000000013E-3</v>
      </c>
      <c r="AU19" s="12">
        <f t="shared" si="5"/>
        <v>2.0043999999999999E-3</v>
      </c>
      <c r="AV19" s="12">
        <f t="shared" si="5"/>
        <v>2.8829000000000007E-3</v>
      </c>
      <c r="AW19" s="12">
        <f t="shared" si="5"/>
        <v>2.5092000000000014E-3</v>
      </c>
      <c r="AX19" s="12">
        <f t="shared" si="5"/>
        <v>7.147599999999997E-3</v>
      </c>
      <c r="AY19" s="12">
        <f t="shared" si="5"/>
        <v>0</v>
      </c>
      <c r="AZ19" s="12">
        <f t="shared" si="5"/>
        <v>0</v>
      </c>
      <c r="BA19" s="12">
        <f t="shared" si="5"/>
        <v>0</v>
      </c>
      <c r="BB19" s="12">
        <f t="shared" si="5"/>
        <v>0</v>
      </c>
      <c r="BC19" s="11">
        <f t="shared" si="5"/>
        <v>0</v>
      </c>
      <c r="BD19" s="307"/>
    </row>
    <row r="20" spans="2:56" ht="17.149999999999999" customHeight="1">
      <c r="B20" s="10" t="s">
        <v>77</v>
      </c>
      <c r="C20" s="68">
        <f t="shared" ref="C20:AB20" si="6">C5-SUM(C6,C7,C8,C9,C10,C16,C17)</f>
        <v>0.44365341950000003</v>
      </c>
      <c r="D20" s="27">
        <f t="shared" si="6"/>
        <v>0.50437729132000009</v>
      </c>
      <c r="E20" s="27">
        <f t="shared" si="6"/>
        <v>0.47495050900000002</v>
      </c>
      <c r="F20" s="27">
        <f t="shared" si="6"/>
        <v>0.48566002079000015</v>
      </c>
      <c r="G20" s="27">
        <f t="shared" si="6"/>
        <v>0.49455645837000012</v>
      </c>
      <c r="H20" s="27">
        <f t="shared" si="6"/>
        <v>0.48621370966000005</v>
      </c>
      <c r="I20" s="27">
        <f t="shared" si="6"/>
        <v>0.52748767750000003</v>
      </c>
      <c r="J20" s="48">
        <f t="shared" si="6"/>
        <v>0.56080867036000015</v>
      </c>
      <c r="K20" s="48">
        <f t="shared" si="6"/>
        <v>0.58935073058999987</v>
      </c>
      <c r="L20" s="48">
        <f t="shared" si="6"/>
        <v>0.44237971057000014</v>
      </c>
      <c r="M20" s="27">
        <f t="shared" si="6"/>
        <v>0.42928566624999986</v>
      </c>
      <c r="N20" s="27">
        <f t="shared" si="6"/>
        <v>0.4768981231699998</v>
      </c>
      <c r="O20" s="27">
        <f t="shared" si="6"/>
        <v>0.51613472057000065</v>
      </c>
      <c r="P20" s="27">
        <f t="shared" si="6"/>
        <v>0.43630869834999997</v>
      </c>
      <c r="Q20" s="27">
        <f t="shared" si="6"/>
        <v>0.43987804538999953</v>
      </c>
      <c r="R20" s="27">
        <f t="shared" si="6"/>
        <v>0.36492414846999921</v>
      </c>
      <c r="S20" s="27">
        <f t="shared" si="6"/>
        <v>0.32638420514000011</v>
      </c>
      <c r="T20" s="27">
        <f t="shared" si="6"/>
        <v>0.36882181441000039</v>
      </c>
      <c r="U20" s="27">
        <f t="shared" si="6"/>
        <v>0.55223864122000066</v>
      </c>
      <c r="V20" s="27">
        <f t="shared" si="6"/>
        <v>0.55827675049000192</v>
      </c>
      <c r="W20" s="27">
        <f t="shared" si="6"/>
        <v>0.74384513881000025</v>
      </c>
      <c r="X20" s="27">
        <f t="shared" si="6"/>
        <v>0</v>
      </c>
      <c r="Y20" s="27">
        <f t="shared" si="6"/>
        <v>0</v>
      </c>
      <c r="Z20" s="27">
        <f t="shared" si="6"/>
        <v>0</v>
      </c>
      <c r="AA20" s="27">
        <f t="shared" si="6"/>
        <v>0</v>
      </c>
      <c r="AB20" s="28">
        <f t="shared" si="6"/>
        <v>0</v>
      </c>
      <c r="AC20" s="301"/>
      <c r="AD20" s="68">
        <f t="shared" ref="AD20:BC20" si="7">AD5-SUM(AD6,AD7,AD8,AD9,AD10,AD16,AD17)</f>
        <v>0.10622300000000004</v>
      </c>
      <c r="AE20" s="27">
        <f t="shared" si="7"/>
        <v>0.10353250000000001</v>
      </c>
      <c r="AF20" s="27">
        <f t="shared" si="7"/>
        <v>9.4748599999999988E-2</v>
      </c>
      <c r="AG20" s="27">
        <f t="shared" si="7"/>
        <v>9.6835899999999989E-2</v>
      </c>
      <c r="AH20" s="27">
        <f t="shared" si="7"/>
        <v>0.11386939999999998</v>
      </c>
      <c r="AI20" s="27">
        <f t="shared" si="7"/>
        <v>0.107306</v>
      </c>
      <c r="AJ20" s="27">
        <f t="shared" si="7"/>
        <v>0.12014519999999997</v>
      </c>
      <c r="AK20" s="27">
        <f t="shared" si="7"/>
        <v>0.14839200000000005</v>
      </c>
      <c r="AL20" s="27">
        <f t="shared" si="7"/>
        <v>0.16830820000000002</v>
      </c>
      <c r="AM20" s="27">
        <f t="shared" si="7"/>
        <v>0.11902110000000003</v>
      </c>
      <c r="AN20" s="27">
        <f t="shared" si="7"/>
        <v>0.11626139999999997</v>
      </c>
      <c r="AO20" s="27">
        <f t="shared" si="7"/>
        <v>0.19617369999999995</v>
      </c>
      <c r="AP20" s="27">
        <f t="shared" si="7"/>
        <v>0.15731579999999998</v>
      </c>
      <c r="AQ20" s="27">
        <f t="shared" si="7"/>
        <v>0.1375653</v>
      </c>
      <c r="AR20" s="27">
        <f t="shared" si="7"/>
        <v>0.13268179999999999</v>
      </c>
      <c r="AS20" s="27">
        <f t="shared" si="7"/>
        <v>9.1417100000000015E-2</v>
      </c>
      <c r="AT20" s="27">
        <f t="shared" si="7"/>
        <v>9.8688499999999957E-2</v>
      </c>
      <c r="AU20" s="27">
        <f t="shared" si="7"/>
        <v>0.11433340000000002</v>
      </c>
      <c r="AV20" s="27">
        <f t="shared" si="7"/>
        <v>0.14800739999999987</v>
      </c>
      <c r="AW20" s="27">
        <f t="shared" si="7"/>
        <v>0.16527780000000011</v>
      </c>
      <c r="AX20" s="27">
        <f t="shared" si="7"/>
        <v>0.16964640000000003</v>
      </c>
      <c r="AY20" s="27">
        <f t="shared" si="7"/>
        <v>0</v>
      </c>
      <c r="AZ20" s="27">
        <f t="shared" si="7"/>
        <v>0</v>
      </c>
      <c r="BA20" s="27">
        <f t="shared" si="7"/>
        <v>0</v>
      </c>
      <c r="BB20" s="27">
        <f t="shared" si="7"/>
        <v>0</v>
      </c>
      <c r="BC20" s="28">
        <f t="shared" si="7"/>
        <v>0</v>
      </c>
      <c r="BD20" s="307"/>
    </row>
    <row r="21" spans="2:56">
      <c r="B21" s="5" t="s">
        <v>71</v>
      </c>
      <c r="C21" s="49">
        <f>1/$A$1*[1]PaperSectorMinusCoreVPAExp!$B$118</f>
        <v>9.3355849999999998E-4</v>
      </c>
      <c r="D21" s="12">
        <f>1/$A$1*[1]PaperSectorMinusCoreVPAExp!$C$118</f>
        <v>2.3608305000000001E-3</v>
      </c>
      <c r="E21" s="12">
        <f>1/$A$1*[1]PaperSectorMinusCoreVPAExp!$D$118</f>
        <v>1.1596269999999999E-3</v>
      </c>
      <c r="F21" s="12">
        <f>1/$A$1*[1]PaperSectorMinusCoreVPAExp!$E$118</f>
        <v>6.3676899999999996E-3</v>
      </c>
      <c r="G21" s="12">
        <f>1/$A$1*[1]PaperSectorMinusCoreVPAExp!$F$118</f>
        <v>7.3662679999999996E-3</v>
      </c>
      <c r="H21" s="12">
        <f>1/$A$1*[1]PaperSectorMinusCoreVPAExp!$G$118</f>
        <v>7.7210839999999996E-3</v>
      </c>
      <c r="I21" s="12">
        <f>1/$A$1*[1]PaperSectorMinusCoreVPAExp!$H$118</f>
        <v>1.1206509999999999E-2</v>
      </c>
      <c r="J21" s="39">
        <f>1/$A$1*[1]PaperSectorMinusCoreVPAExp!$I$118</f>
        <v>9.433004E-3</v>
      </c>
      <c r="K21" s="39">
        <f>1/$A$1*[1]PaperSectorMinusCoreVPAExp!$J$118</f>
        <v>6.5380594999999994E-3</v>
      </c>
      <c r="L21" s="39">
        <f>1/$A$1*[1]PaperSectorMinusCoreVPAExp!K$118</f>
        <v>6.3846160000000001E-3</v>
      </c>
      <c r="M21" s="12">
        <f>1/$A$1*[1]PaperSectorMinusCoreVPAExp!L$118</f>
        <v>8.7848879999999994E-3</v>
      </c>
      <c r="N21" s="12">
        <f>1/$A$1*[1]PaperSectorMinusCoreVPAExp!M$118</f>
        <v>6.5386369999999999E-3</v>
      </c>
      <c r="O21" s="12">
        <f>1/$A$1*[1]PaperSectorMinusCoreVPAExp!N$118</f>
        <v>8.4085085E-3</v>
      </c>
      <c r="P21" s="12">
        <f>1/$A$1*[1]PaperSectorMinusCoreVPAExp!O$118</f>
        <v>8.0848915E-3</v>
      </c>
      <c r="Q21" s="12">
        <f>1/$A$1*[1]PaperSectorMinusCoreVPAExp!P$118</f>
        <v>6.1777904999999996E-3</v>
      </c>
      <c r="R21" s="12">
        <f>1/$A$1*[1]PaperSectorMinusCoreVPAExp!Q$118</f>
        <v>4.6719882999999999E-3</v>
      </c>
      <c r="S21" s="14">
        <f>1/$A$1*[1]PaperSectorMinusCoreVPAExp!R$118</f>
        <v>5.0880234999999994E-3</v>
      </c>
      <c r="T21" s="12">
        <f>1/$A$1*[1]PaperSectorMinusCoreVPAExp!S$118</f>
        <v>9.6248382999999989E-3</v>
      </c>
      <c r="U21" s="12">
        <f>1/$A$1*[1]PaperSectorMinusCoreVPAExp!T$118</f>
        <v>2.15367635E-2</v>
      </c>
      <c r="V21" s="12">
        <f>1/$A$1*[1]PaperSectorMinusCoreVPAExp!U$118</f>
        <v>1.6969834E-2</v>
      </c>
      <c r="W21" s="12">
        <f>1/$A$1*[1]PaperSectorMinusCoreVPAExp!V$118</f>
        <v>7.6692734999999996E-3</v>
      </c>
      <c r="X21" s="12">
        <f>1/$A$1*[1]PaperSectorMinusCoreVPAExp!W$118</f>
        <v>0</v>
      </c>
      <c r="Y21" s="12">
        <f>1/$A$1*[1]PaperSectorMinusCoreVPAExp!X$118</f>
        <v>0</v>
      </c>
      <c r="Z21" s="12">
        <f>1/$A$1*[1]PaperSectorMinusCoreVPAExp!Y$118</f>
        <v>0</v>
      </c>
      <c r="AA21" s="12">
        <f>1/$A$1*[1]PaperSectorMinusCoreVPAExp!Z$118</f>
        <v>0</v>
      </c>
      <c r="AB21" s="11">
        <f>1/$A$1*[1]PaperSectorMinusCoreVPAExp!AA$118</f>
        <v>0</v>
      </c>
      <c r="AC21" s="301"/>
      <c r="AD21" s="73">
        <f>1/1000*[1]PaperSectorMinusCoreVPAExp!AB$118</f>
        <v>7.3099999999999999E-4</v>
      </c>
      <c r="AE21" s="12">
        <f>1/1000*[1]PaperSectorMinusCoreVPAExp!AC$118</f>
        <v>1.1446E-3</v>
      </c>
      <c r="AF21" s="12">
        <f>1/1000*[1]PaperSectorMinusCoreVPAExp!AD$118</f>
        <v>1.0879999999999998E-3</v>
      </c>
      <c r="AG21" s="12">
        <f>1/1000*[1]PaperSectorMinusCoreVPAExp!AE$118</f>
        <v>3.6039000000000002E-3</v>
      </c>
      <c r="AH21" s="12">
        <f>1/1000*[1]PaperSectorMinusCoreVPAExp!AF$118</f>
        <v>3.7731000000000002E-3</v>
      </c>
      <c r="AI21" s="12">
        <f>1/1000*[1]PaperSectorMinusCoreVPAExp!AG$118</f>
        <v>5.3690999999999999E-3</v>
      </c>
      <c r="AJ21" s="12">
        <f>1/1000*[1]PaperSectorMinusCoreVPAExp!AH$118</f>
        <v>7.5328000000000001E-3</v>
      </c>
      <c r="AK21" s="12">
        <f>1/1000*[1]PaperSectorMinusCoreVPAExp!AI$118</f>
        <v>6.9803999999999995E-3</v>
      </c>
      <c r="AL21" s="12">
        <f>1/1000*[1]PaperSectorMinusCoreVPAExp!AJ$118</f>
        <v>5.1216999999999999E-3</v>
      </c>
      <c r="AM21" s="12">
        <f>1/1000*[1]PaperSectorMinusCoreVPAExp!AK$118</f>
        <v>4.6985000000000004E-3</v>
      </c>
      <c r="AN21" s="12">
        <f>1/1000*[1]PaperSectorMinusCoreVPAExp!AL$118</f>
        <v>6.3204999999999997E-3</v>
      </c>
      <c r="AO21" s="12">
        <f>1/1000*[1]PaperSectorMinusCoreVPAExp!AM$118</f>
        <v>4.7307E-3</v>
      </c>
      <c r="AP21" s="12">
        <f>1/1000*[1]PaperSectorMinusCoreVPAExp!AN$118</f>
        <v>4.7688000000000001E-3</v>
      </c>
      <c r="AQ21" s="12">
        <f>1/1000*[1]PaperSectorMinusCoreVPAExp!AO$118</f>
        <v>4.6636999999999998E-3</v>
      </c>
      <c r="AR21" s="12">
        <f>1/1000*[1]PaperSectorMinusCoreVPAExp!AP$118</f>
        <v>3.9239000000000001E-3</v>
      </c>
      <c r="AS21" s="12">
        <f>1/1000*[1]PaperSectorMinusCoreVPAExp!AQ$118</f>
        <v>2.6159999999999998E-3</v>
      </c>
      <c r="AT21" s="432">
        <f>1/1000*[1]PaperSectorMinusCoreVPAExp!AR$118</f>
        <v>3.2990999999999997E-3</v>
      </c>
      <c r="AU21" s="12">
        <f>1/1000*[1]PaperSectorMinusCoreVPAExp!AS$118</f>
        <v>7.6565999999999995E-3</v>
      </c>
      <c r="AV21" s="12">
        <f>1/1000*[1]PaperSectorMinusCoreVPAExp!AT$118</f>
        <v>1.8154699999999999E-2</v>
      </c>
      <c r="AW21" s="12">
        <f>1/1000*[1]PaperSectorMinusCoreVPAExp!AU$118</f>
        <v>1.32471E-2</v>
      </c>
      <c r="AX21" s="12">
        <f>1/1000*[1]PaperSectorMinusCoreVPAExp!AV$118</f>
        <v>4.638999999999999E-3</v>
      </c>
      <c r="AY21" s="12">
        <f>1/1000*[1]PaperSectorMinusCoreVPAExp!AW$118</f>
        <v>0</v>
      </c>
      <c r="AZ21" s="12">
        <f>1/1000*[1]PaperSectorMinusCoreVPAExp!AX$118</f>
        <v>0</v>
      </c>
      <c r="BA21" s="12">
        <f>1/1000*[1]PaperSectorMinusCoreVPAExp!AY$118</f>
        <v>0</v>
      </c>
      <c r="BB21" s="12">
        <f>1/1000*[1]PaperSectorMinusCoreVPAExp!AZ$118</f>
        <v>0</v>
      </c>
      <c r="BC21" s="11">
        <f>1/1000*[1]PaperSectorMinusCoreVPAExp!BA$118</f>
        <v>0</v>
      </c>
      <c r="BD21" s="307"/>
    </row>
    <row r="22" spans="2:56">
      <c r="B22" s="5" t="s">
        <v>122</v>
      </c>
      <c r="C22" s="49">
        <f>1/$A$1*[1]PaperSectorMinusCoreVPAExp!$B$194</f>
        <v>0.43674259949999999</v>
      </c>
      <c r="D22" s="12">
        <f>1/$A$1*[1]PaperSectorMinusCoreVPAExp!$C$194</f>
        <v>0.49687142581999999</v>
      </c>
      <c r="E22" s="12">
        <f>1/$A$1*[1]PaperSectorMinusCoreVPAExp!$D$194</f>
        <v>0.47255360750000003</v>
      </c>
      <c r="F22" s="12">
        <f>1/$A$1*[1]PaperSectorMinusCoreVPAExp!$E$194</f>
        <v>0.47744890528999995</v>
      </c>
      <c r="G22" s="12">
        <f>1/$A$1*[1]PaperSectorMinusCoreVPAExp!$F$194</f>
        <v>0.47997613135</v>
      </c>
      <c r="H22" s="12">
        <f>1/$A$1*[1]PaperSectorMinusCoreVPAExp!$G$194</f>
        <v>0.46897016936000002</v>
      </c>
      <c r="I22" s="12">
        <f>1/$A$1*[1]PaperSectorMinusCoreVPAExp!$H$194</f>
        <v>0.50741091799999993</v>
      </c>
      <c r="J22" s="39">
        <f>1/$A$1*[1]PaperSectorMinusCoreVPAExp!$I$194</f>
        <v>0.54048038224000006</v>
      </c>
      <c r="K22" s="39">
        <f>1/$A$1*[1]PaperSectorMinusCoreVPAExp!$J$194</f>
        <v>0.57120019608999995</v>
      </c>
      <c r="L22" s="39">
        <f>1/$A$1*[1]PaperSectorMinusCoreVPAExp!K$194</f>
        <v>0.42434098706999995</v>
      </c>
      <c r="M22" s="12">
        <f>1/$A$1*[1]PaperSectorMinusCoreVPAExp!L$194</f>
        <v>0.40814722654999996</v>
      </c>
      <c r="N22" s="12">
        <f>1/$A$1*[1]PaperSectorMinusCoreVPAExp!M$194</f>
        <v>0.46004306116999999</v>
      </c>
      <c r="O22" s="12">
        <f>1/$A$1*[1]PaperSectorMinusCoreVPAExp!N$194</f>
        <v>0.49007834372000003</v>
      </c>
      <c r="P22" s="12">
        <f>1/$A$1*[1]PaperSectorMinusCoreVPAExp!O$194</f>
        <v>0.41401708635000001</v>
      </c>
      <c r="Q22" s="12">
        <f>1/$A$1*[1]PaperSectorMinusCoreVPAExp!P$194</f>
        <v>0.41966928478999999</v>
      </c>
      <c r="R22" s="12">
        <f>1/$A$1*[1]PaperSectorMinusCoreVPAExp!Q$194</f>
        <v>0.34399403716999999</v>
      </c>
      <c r="S22" s="14">
        <f>1/$A$1*[1]PaperSectorMinusCoreVPAExp!R$194</f>
        <v>0.28137327987999999</v>
      </c>
      <c r="T22" s="12">
        <f>1/$A$1*[1]PaperSectorMinusCoreVPAExp!S$194</f>
        <v>0.29981737940000003</v>
      </c>
      <c r="U22" s="12">
        <f>1/$A$1*[1]PaperSectorMinusCoreVPAExp!T$194</f>
        <v>0.37834318311999998</v>
      </c>
      <c r="V22" s="12">
        <f>1/$A$1*[1]PaperSectorMinusCoreVPAExp!U$194</f>
        <v>0.46903025734999998</v>
      </c>
      <c r="W22" s="12">
        <f>1/$A$1*[1]PaperSectorMinusCoreVPAExp!V$194</f>
        <v>0.63394942960999989</v>
      </c>
      <c r="X22" s="12">
        <f>1/$A$1*[1]PaperSectorMinusCoreVPAExp!W$194</f>
        <v>0</v>
      </c>
      <c r="Y22" s="12">
        <f>1/$A$1*[1]PaperSectorMinusCoreVPAExp!X$194</f>
        <v>0</v>
      </c>
      <c r="Z22" s="12">
        <f>1/$A$1*[1]PaperSectorMinusCoreVPAExp!Y$194</f>
        <v>0</v>
      </c>
      <c r="AA22" s="12">
        <f>1/$A$1*[1]PaperSectorMinusCoreVPAExp!Z$194</f>
        <v>0</v>
      </c>
      <c r="AB22" s="11">
        <f>1/$A$1*[1]PaperSectorMinusCoreVPAExp!AA$194</f>
        <v>0</v>
      </c>
      <c r="AC22" s="301"/>
      <c r="AD22" s="73">
        <f>1/1000*[1]PaperSectorMinusCoreVPAExp!AB$194</f>
        <v>0.1029519</v>
      </c>
      <c r="AE22" s="12">
        <f>1/1000*[1]PaperSectorMinusCoreVPAExp!AC$194</f>
        <v>0.10093009999999999</v>
      </c>
      <c r="AF22" s="12">
        <f>1/1000*[1]PaperSectorMinusCoreVPAExp!AD$194</f>
        <v>9.3332399999999996E-2</v>
      </c>
      <c r="AG22" s="12">
        <f>1/1000*[1]PaperSectorMinusCoreVPAExp!AE$194</f>
        <v>9.2731199999999986E-2</v>
      </c>
      <c r="AH22" s="12">
        <f>1/1000*[1]PaperSectorMinusCoreVPAExp!AF$194</f>
        <v>0.10804169999999999</v>
      </c>
      <c r="AI22" s="12">
        <f>1/1000*[1]PaperSectorMinusCoreVPAExp!AG$194</f>
        <v>9.9098699999999998E-2</v>
      </c>
      <c r="AJ22" s="12">
        <f>1/1000*[1]PaperSectorMinusCoreVPAExp!AH$194</f>
        <v>0.11027099999999999</v>
      </c>
      <c r="AK22" s="12">
        <f>1/1000*[1]PaperSectorMinusCoreVPAExp!AI$194</f>
        <v>0.13883659999999998</v>
      </c>
      <c r="AL22" s="12">
        <f>1/1000*[1]PaperSectorMinusCoreVPAExp!AJ$194</f>
        <v>0.15944179999999999</v>
      </c>
      <c r="AM22" s="12">
        <f>1/1000*[1]PaperSectorMinusCoreVPAExp!AK$194</f>
        <v>0.1108773</v>
      </c>
      <c r="AN22" s="12">
        <f>1/1000*[1]PaperSectorMinusCoreVPAExp!AL$194</f>
        <v>0.10557489999999999</v>
      </c>
      <c r="AO22" s="12">
        <f>1/1000*[1]PaperSectorMinusCoreVPAExp!AM$194</f>
        <v>0.1864778</v>
      </c>
      <c r="AP22" s="12">
        <f>1/1000*[1]PaperSectorMinusCoreVPAExp!AN$194</f>
        <v>0.14657780000000001</v>
      </c>
      <c r="AQ22" s="12">
        <f>1/1000*[1]PaperSectorMinusCoreVPAExp!AO$194</f>
        <v>0.12718580000000002</v>
      </c>
      <c r="AR22" s="12">
        <f>1/1000*[1]PaperSectorMinusCoreVPAExp!AP$194</f>
        <v>0.1227669</v>
      </c>
      <c r="AS22" s="12">
        <f>1/1000*[1]PaperSectorMinusCoreVPAExp!AQ$194</f>
        <v>8.4003700000000001E-2</v>
      </c>
      <c r="AT22" s="432">
        <f>1/1000*[1]PaperSectorMinusCoreVPAExp!AR$194</f>
        <v>8.7260000000000004E-2</v>
      </c>
      <c r="AU22" s="12">
        <f>1/1000*[1]PaperSectorMinusCoreVPAExp!AS$194</f>
        <v>9.6592399999999981E-2</v>
      </c>
      <c r="AV22" s="12">
        <f>1/1000*[1]PaperSectorMinusCoreVPAExp!AT$194</f>
        <v>0.1112749</v>
      </c>
      <c r="AW22" s="12">
        <f>1/1000*[1]PaperSectorMinusCoreVPAExp!AU$194</f>
        <v>0.13527459999999999</v>
      </c>
      <c r="AX22" s="12">
        <f>1/1000*[1]PaperSectorMinusCoreVPAExp!AV$194</f>
        <v>0.14818629999999999</v>
      </c>
      <c r="AY22" s="12">
        <f>1/1000*[1]PaperSectorMinusCoreVPAExp!AW$194</f>
        <v>0</v>
      </c>
      <c r="AZ22" s="12">
        <f>1/1000*[1]PaperSectorMinusCoreVPAExp!AX$194</f>
        <v>0</v>
      </c>
      <c r="BA22" s="12">
        <f>1/1000*[1]PaperSectorMinusCoreVPAExp!AY$194</f>
        <v>0</v>
      </c>
      <c r="BB22" s="12">
        <f>1/1000*[1]PaperSectorMinusCoreVPAExp!AZ$194</f>
        <v>0</v>
      </c>
      <c r="BC22" s="11">
        <f>1/1000*[1]PaperSectorMinusCoreVPAExp!BA$194</f>
        <v>0</v>
      </c>
      <c r="BD22" s="307"/>
    </row>
    <row r="23" spans="2:56">
      <c r="B23" s="5" t="s">
        <v>59</v>
      </c>
      <c r="C23" s="49">
        <f>1/$A$1*[1]PaperSectorMinusCoreVPAExp!$B$238</f>
        <v>0</v>
      </c>
      <c r="D23" s="12">
        <f>1/$A$1*[1]PaperSectorMinusCoreVPAExp!$C$238</f>
        <v>3.4999999999999996E-8</v>
      </c>
      <c r="E23" s="12">
        <f>1/$A$1*[1]PaperSectorMinusCoreVPAExp!$D$238</f>
        <v>0</v>
      </c>
      <c r="F23" s="12">
        <f>1/$A$1*[1]PaperSectorMinusCoreVPAExp!$E$238</f>
        <v>1.7971799999999999E-4</v>
      </c>
      <c r="G23" s="12">
        <f>1/$A$1*[1]PaperSectorMinusCoreVPAExp!$F$238</f>
        <v>0</v>
      </c>
      <c r="H23" s="12">
        <f>1/$A$1*[1]PaperSectorMinusCoreVPAExp!$G$238</f>
        <v>3.2474049999999996E-4</v>
      </c>
      <c r="I23" s="12">
        <f>1/$A$1*[1]PaperSectorMinusCoreVPAExp!$H$238</f>
        <v>6.6904949999999996E-4</v>
      </c>
      <c r="J23" s="39">
        <f>1/$A$1*[1]PaperSectorMinusCoreVPAExp!$I$238</f>
        <v>0</v>
      </c>
      <c r="K23" s="39">
        <f>1/$A$1*[1]PaperSectorMinusCoreVPAExp!$J$238</f>
        <v>0</v>
      </c>
      <c r="L23" s="39">
        <f>1/$A$1*[1]PaperSectorMinusCoreVPAExp!K$238</f>
        <v>0</v>
      </c>
      <c r="M23" s="12">
        <f>1/$A$1*[1]PaperSectorMinusCoreVPAExp!L$238</f>
        <v>0</v>
      </c>
      <c r="N23" s="12">
        <f>1/$A$1*[1]PaperSectorMinusCoreVPAExp!M$238</f>
        <v>0</v>
      </c>
      <c r="O23" s="12">
        <f>1/$A$1*[1]PaperSectorMinusCoreVPAExp!N$238</f>
        <v>0</v>
      </c>
      <c r="P23" s="12">
        <f>1/$A$1*[1]PaperSectorMinusCoreVPAExp!O$238</f>
        <v>1.0971765E-3</v>
      </c>
      <c r="Q23" s="12">
        <f>1/$A$1*[1]PaperSectorMinusCoreVPAExp!P$238</f>
        <v>4.2442749999999996E-3</v>
      </c>
      <c r="R23" s="12">
        <f>1/$A$1*[1]PaperSectorMinusCoreVPAExp!Q$238</f>
        <v>3.1064215E-3</v>
      </c>
      <c r="S23" s="14">
        <f>1/$A$1*[1]PaperSectorMinusCoreVPAExp!R$238</f>
        <v>6.3449049999999996E-3</v>
      </c>
      <c r="T23" s="12">
        <f>1/$A$1*[1]PaperSectorMinusCoreVPAExp!S$238</f>
        <v>2.6151989709999997E-2</v>
      </c>
      <c r="U23" s="12">
        <f>1/$A$1*[1]PaperSectorMinusCoreVPAExp!T$238</f>
        <v>9.6436257399999989E-2</v>
      </c>
      <c r="V23" s="12">
        <f>1/$A$1*[1]PaperSectorMinusCoreVPAExp!U$238</f>
        <v>1.7548139000000001E-2</v>
      </c>
      <c r="W23" s="12">
        <f>1/$A$1*[1]PaperSectorMinusCoreVPAExp!V$238</f>
        <v>6.1222240999999997E-2</v>
      </c>
      <c r="X23" s="12">
        <f>1/$A$1*[1]PaperSectorMinusCoreVPAExp!W$238</f>
        <v>0</v>
      </c>
      <c r="Y23" s="12">
        <f>1/$A$1*[1]PaperSectorMinusCoreVPAExp!X$238</f>
        <v>0</v>
      </c>
      <c r="Z23" s="12">
        <f>1/$A$1*[1]PaperSectorMinusCoreVPAExp!Y$238</f>
        <v>0</v>
      </c>
      <c r="AA23" s="12">
        <f>1/$A$1*[1]PaperSectorMinusCoreVPAExp!Z$238</f>
        <v>0</v>
      </c>
      <c r="AB23" s="11">
        <f>1/$A$1*[1]PaperSectorMinusCoreVPAExp!AA$238</f>
        <v>0</v>
      </c>
      <c r="AC23" s="301"/>
      <c r="AD23" s="73">
        <f>1/1000*[1]PaperSectorMinusCoreVPAExp!AB$238</f>
        <v>0</v>
      </c>
      <c r="AE23" s="12">
        <f>1/1000*[1]PaperSectorMinusCoreVPAExp!AC$238</f>
        <v>9.9999999999999995E-8</v>
      </c>
      <c r="AF23" s="12">
        <f>1/1000*[1]PaperSectorMinusCoreVPAExp!AD$238</f>
        <v>0</v>
      </c>
      <c r="AG23" s="12">
        <f>1/1000*[1]PaperSectorMinusCoreVPAExp!AE$238</f>
        <v>1.77E-5</v>
      </c>
      <c r="AH23" s="12">
        <f>1/1000*[1]PaperSectorMinusCoreVPAExp!AF$238</f>
        <v>0</v>
      </c>
      <c r="AI23" s="12">
        <f>1/1000*[1]PaperSectorMinusCoreVPAExp!AG$238</f>
        <v>7.0899999999999989E-5</v>
      </c>
      <c r="AJ23" s="12">
        <f>1/1000*[1]PaperSectorMinusCoreVPAExp!AH$238</f>
        <v>9.1199999999999994E-5</v>
      </c>
      <c r="AK23" s="12">
        <f>1/1000*[1]PaperSectorMinusCoreVPAExp!AI$238</f>
        <v>0</v>
      </c>
      <c r="AL23" s="12">
        <f>1/1000*[1]PaperSectorMinusCoreVPAExp!AJ$238</f>
        <v>0</v>
      </c>
      <c r="AM23" s="12">
        <f>1/1000*[1]PaperSectorMinusCoreVPAExp!AK$238</f>
        <v>0</v>
      </c>
      <c r="AN23" s="12">
        <f>1/1000*[1]PaperSectorMinusCoreVPAExp!AL$238</f>
        <v>0</v>
      </c>
      <c r="AO23" s="12">
        <f>1/1000*[1]PaperSectorMinusCoreVPAExp!AM$238</f>
        <v>0</v>
      </c>
      <c r="AP23" s="12">
        <f>1/1000*[1]PaperSectorMinusCoreVPAExp!AN$238</f>
        <v>0</v>
      </c>
      <c r="AQ23" s="12">
        <f>1/1000*[1]PaperSectorMinusCoreVPAExp!AO$238</f>
        <v>1.563E-4</v>
      </c>
      <c r="AR23" s="12">
        <f>1/1000*[1]PaperSectorMinusCoreVPAExp!AP$238</f>
        <v>6.3999999999999994E-4</v>
      </c>
      <c r="AS23" s="12">
        <f>1/1000*[1]PaperSectorMinusCoreVPAExp!AQ$238</f>
        <v>3.5990000000000002E-4</v>
      </c>
      <c r="AT23" s="432">
        <f>1/1000*[1]PaperSectorMinusCoreVPAExp!AR$238</f>
        <v>9.7400000000000004E-4</v>
      </c>
      <c r="AU23" s="12">
        <f>1/1000*[1]PaperSectorMinusCoreVPAExp!AS$238</f>
        <v>1.438E-3</v>
      </c>
      <c r="AV23" s="12">
        <f>1/1000*[1]PaperSectorMinusCoreVPAExp!AT$238</f>
        <v>4.4435999999999998E-3</v>
      </c>
      <c r="AW23" s="12">
        <f>1/1000*[1]PaperSectorMinusCoreVPAExp!AU$238</f>
        <v>2.4705999999999999E-3</v>
      </c>
      <c r="AX23" s="12">
        <f>1/1000*[1]PaperSectorMinusCoreVPAExp!AV$238</f>
        <v>6.2252000000000002E-3</v>
      </c>
      <c r="AY23" s="12">
        <f>1/1000*[1]PaperSectorMinusCoreVPAExp!AW$238</f>
        <v>0</v>
      </c>
      <c r="AZ23" s="12">
        <f>1/1000*[1]PaperSectorMinusCoreVPAExp!AX$238</f>
        <v>0</v>
      </c>
      <c r="BA23" s="12">
        <f>1/1000*[1]PaperSectorMinusCoreVPAExp!AY$238</f>
        <v>0</v>
      </c>
      <c r="BB23" s="12">
        <f>1/1000*[1]PaperSectorMinusCoreVPAExp!AZ$238</f>
        <v>0</v>
      </c>
      <c r="BC23" s="11">
        <f>1/1000*[1]PaperSectorMinusCoreVPAExp!BA$238</f>
        <v>0</v>
      </c>
      <c r="BD23" s="259"/>
    </row>
    <row r="24" spans="2:56" ht="13" thickBot="1">
      <c r="B24" s="6" t="s">
        <v>78</v>
      </c>
      <c r="C24" s="125">
        <f t="shared" ref="C24:AB24" si="8">SUM(C20:C20)-SUM(C21:C23)</f>
        <v>5.9772615000000529E-3</v>
      </c>
      <c r="D24" s="126">
        <f t="shared" si="8"/>
        <v>5.1450000000000662E-3</v>
      </c>
      <c r="E24" s="126">
        <f t="shared" si="8"/>
        <v>1.2372744999999963E-3</v>
      </c>
      <c r="F24" s="126">
        <f t="shared" si="8"/>
        <v>1.6637075000002222E-3</v>
      </c>
      <c r="G24" s="126">
        <f t="shared" si="8"/>
        <v>7.2140590200001076E-3</v>
      </c>
      <c r="H24" s="126">
        <f t="shared" si="8"/>
        <v>9.1977158000000614E-3</v>
      </c>
      <c r="I24" s="126">
        <f t="shared" si="8"/>
        <v>8.2012000000001306E-3</v>
      </c>
      <c r="J24" s="127">
        <f t="shared" si="8"/>
        <v>1.0895284120000071E-2</v>
      </c>
      <c r="K24" s="127">
        <f t="shared" si="8"/>
        <v>1.1612474999999955E-2</v>
      </c>
      <c r="L24" s="127">
        <f t="shared" si="8"/>
        <v>1.1654107500000177E-2</v>
      </c>
      <c r="M24" s="126">
        <f t="shared" si="8"/>
        <v>1.235355169999991E-2</v>
      </c>
      <c r="N24" s="126">
        <f t="shared" si="8"/>
        <v>1.0316424999999796E-2</v>
      </c>
      <c r="O24" s="126">
        <f t="shared" si="8"/>
        <v>1.7647868350000595E-2</v>
      </c>
      <c r="P24" s="126">
        <f t="shared" si="8"/>
        <v>1.3109543999999917E-2</v>
      </c>
      <c r="Q24" s="126">
        <f t="shared" si="8"/>
        <v>9.7866950999995206E-3</v>
      </c>
      <c r="R24" s="126">
        <f t="shared" si="8"/>
        <v>1.3151701499999224E-2</v>
      </c>
      <c r="S24" s="358">
        <f t="shared" si="8"/>
        <v>3.3577996760000117E-2</v>
      </c>
      <c r="T24" s="126">
        <f t="shared" si="8"/>
        <v>3.3227607000000381E-2</v>
      </c>
      <c r="U24" s="126">
        <f t="shared" si="8"/>
        <v>5.5922437200000674E-2</v>
      </c>
      <c r="V24" s="126">
        <f t="shared" si="8"/>
        <v>5.4728520140001957E-2</v>
      </c>
      <c r="W24" s="126">
        <f t="shared" si="8"/>
        <v>4.1004194700000385E-2</v>
      </c>
      <c r="X24" s="126">
        <f t="shared" si="8"/>
        <v>0</v>
      </c>
      <c r="Y24" s="126">
        <f t="shared" si="8"/>
        <v>0</v>
      </c>
      <c r="Z24" s="126">
        <f t="shared" si="8"/>
        <v>0</v>
      </c>
      <c r="AA24" s="126">
        <f t="shared" si="8"/>
        <v>0</v>
      </c>
      <c r="AB24" s="128">
        <f t="shared" si="8"/>
        <v>0</v>
      </c>
      <c r="AC24" s="38"/>
      <c r="AD24" s="265">
        <f t="shared" ref="AD24:BC24" si="9">SUM(AD20:AD20)-SUM(AD21:AD23)</f>
        <v>2.5401000000000451E-3</v>
      </c>
      <c r="AE24" s="129">
        <f t="shared" si="9"/>
        <v>1.4577000000000201E-3</v>
      </c>
      <c r="AF24" s="129">
        <f t="shared" si="9"/>
        <v>3.2819999999998684E-4</v>
      </c>
      <c r="AG24" s="129">
        <f t="shared" si="9"/>
        <v>4.8310000000001407E-4</v>
      </c>
      <c r="AH24" s="129">
        <f t="shared" si="9"/>
        <v>2.0545999999999898E-3</v>
      </c>
      <c r="AI24" s="129">
        <f t="shared" si="9"/>
        <v>2.7673000000000003E-3</v>
      </c>
      <c r="AJ24" s="129">
        <f t="shared" si="9"/>
        <v>2.2501999999999661E-3</v>
      </c>
      <c r="AK24" s="129">
        <f t="shared" si="9"/>
        <v>2.5750000000000772E-3</v>
      </c>
      <c r="AL24" s="129">
        <f t="shared" si="9"/>
        <v>3.7447000000000175E-3</v>
      </c>
      <c r="AM24" s="129">
        <f t="shared" si="9"/>
        <v>3.44530000000004E-3</v>
      </c>
      <c r="AN24" s="129">
        <f t="shared" si="9"/>
        <v>4.3659999999999949E-3</v>
      </c>
      <c r="AO24" s="129">
        <f t="shared" si="9"/>
        <v>4.9651999999999474E-3</v>
      </c>
      <c r="AP24" s="129">
        <f t="shared" si="9"/>
        <v>5.9691999999999801E-3</v>
      </c>
      <c r="AQ24" s="129">
        <f t="shared" si="9"/>
        <v>5.559499999999995E-3</v>
      </c>
      <c r="AR24" s="129">
        <f t="shared" si="9"/>
        <v>5.3509999999999946E-3</v>
      </c>
      <c r="AS24" s="129">
        <f t="shared" si="9"/>
        <v>4.4375000000000248E-3</v>
      </c>
      <c r="AT24" s="437">
        <f t="shared" si="9"/>
        <v>7.1553999999999507E-3</v>
      </c>
      <c r="AU24" s="129">
        <f t="shared" si="9"/>
        <v>8.6464000000000402E-3</v>
      </c>
      <c r="AV24" s="129">
        <f t="shared" si="9"/>
        <v>1.4134199999999875E-2</v>
      </c>
      <c r="AW24" s="129">
        <f t="shared" si="9"/>
        <v>1.4285500000000118E-2</v>
      </c>
      <c r="AX24" s="129">
        <f t="shared" si="9"/>
        <v>1.0595900000000047E-2</v>
      </c>
      <c r="AY24" s="129">
        <f t="shared" si="9"/>
        <v>0</v>
      </c>
      <c r="AZ24" s="129">
        <f t="shared" si="9"/>
        <v>0</v>
      </c>
      <c r="BA24" s="129">
        <f t="shared" si="9"/>
        <v>0</v>
      </c>
      <c r="BB24" s="129">
        <f t="shared" si="9"/>
        <v>0</v>
      </c>
      <c r="BC24" s="248">
        <f t="shared" si="9"/>
        <v>0</v>
      </c>
      <c r="BD24" s="259"/>
    </row>
    <row r="25" spans="2:56" ht="13" thickTop="1">
      <c r="C25" s="47"/>
      <c r="D25" s="47"/>
      <c r="E25" s="47"/>
      <c r="F25" s="47"/>
      <c r="G25" s="47"/>
      <c r="H25" s="47"/>
      <c r="I25" s="47"/>
      <c r="J25" s="47"/>
      <c r="K25" s="47"/>
      <c r="L25" s="47"/>
      <c r="M25" s="47"/>
      <c r="N25" s="47"/>
      <c r="O25" s="47"/>
      <c r="P25" s="47"/>
      <c r="Q25" s="47"/>
      <c r="R25" s="47"/>
      <c r="S25" s="423"/>
      <c r="T25" s="47"/>
      <c r="U25" s="47"/>
      <c r="V25" s="47"/>
      <c r="W25" s="47"/>
      <c r="X25" s="47"/>
      <c r="Y25" s="47"/>
      <c r="Z25" s="47"/>
      <c r="AA25" s="47"/>
      <c r="AB25" s="47"/>
      <c r="AD25" s="47"/>
      <c r="AE25" s="47"/>
      <c r="AF25" s="47"/>
      <c r="AG25" s="47"/>
      <c r="AH25" s="47"/>
      <c r="AI25" s="47"/>
      <c r="AJ25" s="47"/>
      <c r="AK25" s="47"/>
      <c r="AL25" s="47"/>
      <c r="AM25" s="47"/>
      <c r="AN25" s="47"/>
      <c r="AO25" s="47"/>
      <c r="AP25" s="47"/>
      <c r="AQ25" s="47"/>
      <c r="AR25" s="47"/>
      <c r="AS25" s="47"/>
      <c r="AT25" s="438"/>
      <c r="AU25" s="47"/>
      <c r="AV25" s="47"/>
      <c r="AW25" s="47"/>
      <c r="AX25" s="47"/>
      <c r="AY25" s="47"/>
      <c r="AZ25" s="47"/>
      <c r="BA25" s="47"/>
      <c r="BB25" s="47"/>
      <c r="BC25" s="47"/>
    </row>
    <row r="26" spans="2:56">
      <c r="AD26" s="34"/>
      <c r="AE26" s="34"/>
      <c r="AF26" s="34"/>
      <c r="AG26" s="34"/>
      <c r="AH26" s="34"/>
      <c r="AI26" s="34"/>
      <c r="AJ26" s="34"/>
      <c r="AK26" s="34"/>
      <c r="AL26" s="34"/>
      <c r="AM26" s="34"/>
      <c r="AN26" s="34"/>
      <c r="AO26" s="34"/>
      <c r="AP26" s="34"/>
      <c r="AQ26" s="34"/>
      <c r="AR26" s="34"/>
      <c r="AS26" s="34"/>
      <c r="AT26" s="430"/>
      <c r="AU26" s="34"/>
      <c r="AV26" s="34"/>
      <c r="AW26" s="34"/>
      <c r="AX26" s="34"/>
      <c r="AY26" s="34"/>
      <c r="AZ26" s="34"/>
      <c r="BA26" s="34"/>
      <c r="BB26" s="34"/>
      <c r="BC26" s="34"/>
    </row>
    <row r="27" spans="2:56">
      <c r="AD27" s="34"/>
      <c r="AE27" s="34"/>
      <c r="AF27" s="34"/>
      <c r="AG27" s="34"/>
      <c r="AH27" s="34"/>
      <c r="AI27" s="34"/>
      <c r="AJ27" s="34"/>
      <c r="AK27" s="34"/>
      <c r="AL27" s="34"/>
      <c r="AM27" s="34"/>
      <c r="AN27" s="34"/>
      <c r="AO27" s="34"/>
      <c r="AP27" s="34"/>
      <c r="AQ27" s="34"/>
      <c r="AR27" s="34"/>
      <c r="AS27" s="34"/>
      <c r="AT27" s="430"/>
      <c r="AU27" s="34"/>
      <c r="AV27" s="34"/>
      <c r="AW27" s="34"/>
      <c r="AX27" s="34"/>
      <c r="AY27" s="34"/>
      <c r="AZ27" s="34"/>
      <c r="BA27" s="34"/>
      <c r="BB27" s="34"/>
      <c r="BC27" s="34"/>
    </row>
    <row r="28" spans="2:56">
      <c r="AD28" s="34"/>
      <c r="AE28" s="34"/>
      <c r="AF28" s="34"/>
      <c r="AG28" s="34"/>
      <c r="AH28" s="34"/>
      <c r="AI28" s="34"/>
      <c r="AJ28" s="34"/>
      <c r="AK28" s="34"/>
      <c r="AL28" s="34"/>
      <c r="AM28" s="34"/>
      <c r="AN28" s="34"/>
      <c r="AO28" s="34"/>
      <c r="AP28" s="34"/>
      <c r="AQ28" s="34"/>
      <c r="AR28" s="34"/>
      <c r="AS28" s="34"/>
      <c r="AT28" s="430"/>
      <c r="AU28" s="34"/>
      <c r="AV28" s="34"/>
      <c r="AW28" s="34"/>
      <c r="AX28" s="34"/>
      <c r="AY28" s="34"/>
      <c r="AZ28" s="34"/>
      <c r="BA28" s="34"/>
      <c r="BB28" s="34"/>
      <c r="BC28" s="34"/>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BD76"/>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31" customWidth="1"/>
    <col min="47" max="50" width="5.6328125" style="35" customWidth="1"/>
    <col min="51" max="55" width="5.6328125" style="35" hidden="1" customWidth="1"/>
  </cols>
  <sheetData>
    <row r="1" spans="1:56" ht="9" customHeight="1" thickBot="1">
      <c r="A1" s="130">
        <f>[2]RWE!$A$3</f>
        <v>1</v>
      </c>
      <c r="B1" s="32"/>
      <c r="AD1"/>
      <c r="AE1"/>
      <c r="AF1"/>
      <c r="AG1"/>
      <c r="AH1"/>
      <c r="AI1"/>
      <c r="AJ1"/>
      <c r="AK1"/>
      <c r="AL1"/>
      <c r="AM1"/>
      <c r="AN1"/>
      <c r="AO1"/>
      <c r="AP1"/>
      <c r="AQ1"/>
      <c r="AR1"/>
      <c r="AS1"/>
      <c r="AT1" s="274"/>
      <c r="AU1"/>
      <c r="AV1"/>
      <c r="AW1"/>
      <c r="AX1"/>
      <c r="AY1"/>
      <c r="AZ1"/>
      <c r="BA1"/>
      <c r="BB1"/>
      <c r="BC1"/>
    </row>
    <row r="2" spans="1:56" ht="16" thickTop="1">
      <c r="B2" s="565" t="s">
        <v>105</v>
      </c>
      <c r="C2" s="574" t="s">
        <v>18</v>
      </c>
      <c r="D2" s="575"/>
      <c r="E2" s="575"/>
      <c r="F2" s="575"/>
      <c r="G2" s="575"/>
      <c r="H2" s="575"/>
      <c r="I2" s="575"/>
      <c r="J2" s="575"/>
      <c r="K2" s="575"/>
      <c r="L2" s="575"/>
      <c r="M2" s="575"/>
      <c r="N2" s="575"/>
      <c r="O2" s="575"/>
      <c r="P2" s="575"/>
      <c r="Q2" s="575"/>
      <c r="R2" s="575"/>
      <c r="S2" s="575"/>
      <c r="T2" s="575"/>
      <c r="U2" s="575"/>
      <c r="V2" s="575"/>
      <c r="W2" s="575"/>
      <c r="X2" s="575"/>
      <c r="Y2" s="575"/>
      <c r="Z2" s="575"/>
      <c r="AA2" s="575"/>
      <c r="AB2" s="576"/>
      <c r="AC2" s="3"/>
      <c r="AD2" s="551" t="s">
        <v>80</v>
      </c>
      <c r="AE2" s="552"/>
      <c r="AF2" s="552"/>
      <c r="AG2" s="552"/>
      <c r="AH2" s="552"/>
      <c r="AI2" s="552"/>
      <c r="AJ2" s="552"/>
      <c r="AK2" s="552"/>
      <c r="AL2" s="552"/>
      <c r="AM2" s="552"/>
      <c r="AN2" s="552"/>
      <c r="AO2" s="552"/>
      <c r="AP2" s="552"/>
      <c r="AQ2" s="552"/>
      <c r="AR2" s="552"/>
      <c r="AS2" s="552"/>
      <c r="AT2" s="552"/>
      <c r="AU2" s="552"/>
      <c r="AV2" s="552"/>
      <c r="AW2" s="552"/>
      <c r="AX2" s="552"/>
      <c r="AY2" s="552"/>
      <c r="AZ2" s="552"/>
      <c r="BA2" s="552"/>
      <c r="BB2" s="552"/>
      <c r="BC2" s="553"/>
      <c r="BD2" s="259"/>
    </row>
    <row r="3" spans="1:56" ht="13" thickBot="1">
      <c r="B3" s="566"/>
      <c r="C3" s="571" t="s">
        <v>3</v>
      </c>
      <c r="D3" s="572"/>
      <c r="E3" s="572"/>
      <c r="F3" s="572"/>
      <c r="G3" s="572"/>
      <c r="H3" s="572"/>
      <c r="I3" s="572"/>
      <c r="J3" s="572"/>
      <c r="K3" s="572"/>
      <c r="L3" s="572"/>
      <c r="M3" s="572"/>
      <c r="N3" s="572"/>
      <c r="O3" s="572"/>
      <c r="P3" s="572"/>
      <c r="Q3" s="572"/>
      <c r="R3" s="572"/>
      <c r="S3" s="572"/>
      <c r="T3" s="572"/>
      <c r="U3" s="572"/>
      <c r="V3" s="572"/>
      <c r="W3" s="572"/>
      <c r="X3" s="572"/>
      <c r="Y3" s="572"/>
      <c r="Z3" s="572"/>
      <c r="AA3" s="572"/>
      <c r="AB3" s="573"/>
      <c r="AC3" s="4"/>
      <c r="AD3" s="545" t="s">
        <v>100</v>
      </c>
      <c r="AE3" s="546"/>
      <c r="AF3" s="546"/>
      <c r="AG3" s="546"/>
      <c r="AH3" s="546"/>
      <c r="AI3" s="546"/>
      <c r="AJ3" s="546"/>
      <c r="AK3" s="546"/>
      <c r="AL3" s="546"/>
      <c r="AM3" s="546"/>
      <c r="AN3" s="546"/>
      <c r="AO3" s="546"/>
      <c r="AP3" s="546"/>
      <c r="AQ3" s="546"/>
      <c r="AR3" s="546"/>
      <c r="AS3" s="546"/>
      <c r="AT3" s="546"/>
      <c r="AU3" s="546"/>
      <c r="AV3" s="546"/>
      <c r="AW3" s="546"/>
      <c r="AX3" s="546"/>
      <c r="AY3" s="546"/>
      <c r="AZ3" s="546"/>
      <c r="BA3" s="546"/>
      <c r="BB3" s="546"/>
      <c r="BC3" s="547"/>
      <c r="BD3" s="259"/>
    </row>
    <row r="4" spans="1:56" ht="20" customHeight="1" thickTop="1" thickBot="1">
      <c r="B4" s="567"/>
      <c r="C4" s="62">
        <v>2000</v>
      </c>
      <c r="D4" s="63">
        <v>2001</v>
      </c>
      <c r="E4" s="63">
        <v>2002</v>
      </c>
      <c r="F4" s="63">
        <v>2003</v>
      </c>
      <c r="G4" s="63">
        <v>2004</v>
      </c>
      <c r="H4" s="63">
        <v>2005</v>
      </c>
      <c r="I4" s="63">
        <v>2006</v>
      </c>
      <c r="J4" s="64">
        <v>2007</v>
      </c>
      <c r="K4" s="134">
        <f>1+J4</f>
        <v>2008</v>
      </c>
      <c r="L4" s="134">
        <f>1+K4</f>
        <v>2009</v>
      </c>
      <c r="M4" s="134">
        <f>1+L4</f>
        <v>2010</v>
      </c>
      <c r="N4" s="245">
        <f>1+M4</f>
        <v>2011</v>
      </c>
      <c r="O4" s="245">
        <f t="shared" ref="O4:AA4" si="0">1+N4</f>
        <v>2012</v>
      </c>
      <c r="P4" s="245">
        <f t="shared" si="0"/>
        <v>2013</v>
      </c>
      <c r="Q4" s="245">
        <f t="shared" si="0"/>
        <v>2014</v>
      </c>
      <c r="R4" s="245">
        <f t="shared" si="0"/>
        <v>2015</v>
      </c>
      <c r="S4" s="245">
        <f t="shared" si="0"/>
        <v>2016</v>
      </c>
      <c r="T4" s="245">
        <f t="shared" si="0"/>
        <v>2017</v>
      </c>
      <c r="U4" s="245">
        <f t="shared" si="0"/>
        <v>2018</v>
      </c>
      <c r="V4" s="245">
        <f t="shared" si="0"/>
        <v>2019</v>
      </c>
      <c r="W4" s="245">
        <f t="shared" si="0"/>
        <v>2020</v>
      </c>
      <c r="X4" s="245">
        <f t="shared" si="0"/>
        <v>2021</v>
      </c>
      <c r="Y4" s="245">
        <f t="shared" si="0"/>
        <v>2022</v>
      </c>
      <c r="Z4" s="245">
        <f t="shared" si="0"/>
        <v>2023</v>
      </c>
      <c r="AA4" s="245">
        <f t="shared" si="0"/>
        <v>2024</v>
      </c>
      <c r="AB4" s="66">
        <f>1+AA4</f>
        <v>2025</v>
      </c>
      <c r="AC4" s="65"/>
      <c r="AD4" s="133">
        <v>2000</v>
      </c>
      <c r="AE4" s="63">
        <f>1+AD4</f>
        <v>2001</v>
      </c>
      <c r="AF4" s="63">
        <f t="shared" ref="AF4:BC4" si="1">1+AE4</f>
        <v>2002</v>
      </c>
      <c r="AG4" s="63">
        <f t="shared" si="1"/>
        <v>2003</v>
      </c>
      <c r="AH4" s="63">
        <f t="shared" si="1"/>
        <v>2004</v>
      </c>
      <c r="AI4" s="63">
        <f t="shared" si="1"/>
        <v>2005</v>
      </c>
      <c r="AJ4" s="63">
        <f t="shared" si="1"/>
        <v>2006</v>
      </c>
      <c r="AK4" s="63">
        <f t="shared" si="1"/>
        <v>2007</v>
      </c>
      <c r="AL4" s="63">
        <f t="shared" si="1"/>
        <v>2008</v>
      </c>
      <c r="AM4" s="63">
        <f t="shared" si="1"/>
        <v>2009</v>
      </c>
      <c r="AN4" s="63">
        <f t="shared" si="1"/>
        <v>2010</v>
      </c>
      <c r="AO4" s="63">
        <f t="shared" si="1"/>
        <v>2011</v>
      </c>
      <c r="AP4" s="63">
        <f t="shared" si="1"/>
        <v>2012</v>
      </c>
      <c r="AQ4" s="63">
        <f t="shared" si="1"/>
        <v>2013</v>
      </c>
      <c r="AR4" s="63">
        <f t="shared" si="1"/>
        <v>2014</v>
      </c>
      <c r="AS4" s="63">
        <f t="shared" si="1"/>
        <v>2015</v>
      </c>
      <c r="AT4" s="63">
        <f t="shared" si="1"/>
        <v>2016</v>
      </c>
      <c r="AU4" s="63">
        <f t="shared" si="1"/>
        <v>2017</v>
      </c>
      <c r="AV4" s="63">
        <f t="shared" si="1"/>
        <v>2018</v>
      </c>
      <c r="AW4" s="63">
        <f t="shared" si="1"/>
        <v>2019</v>
      </c>
      <c r="AX4" s="63">
        <f t="shared" si="1"/>
        <v>2020</v>
      </c>
      <c r="AY4" s="63">
        <f t="shared" si="1"/>
        <v>2021</v>
      </c>
      <c r="AZ4" s="63">
        <f t="shared" si="1"/>
        <v>2022</v>
      </c>
      <c r="BA4" s="63">
        <f t="shared" si="1"/>
        <v>2023</v>
      </c>
      <c r="BB4" s="63">
        <f t="shared" si="1"/>
        <v>2024</v>
      </c>
      <c r="BC4" s="263">
        <f t="shared" si="1"/>
        <v>2025</v>
      </c>
      <c r="BD4" s="259"/>
    </row>
    <row r="5" spans="1:56" ht="20" customHeight="1" thickTop="1" thickBot="1">
      <c r="B5" s="30" t="s">
        <v>14</v>
      </c>
      <c r="C5" s="197">
        <f>1/$A$1*'[1]4403Exp'!$B$263</f>
        <v>0.92299600000000004</v>
      </c>
      <c r="D5" s="56">
        <f>1/$A$1*'[1]4403Exp'!$C$263</f>
        <v>1.0930870000000001</v>
      </c>
      <c r="E5" s="56">
        <f>1/$A$1*'[1]4403Exp'!$D$263</f>
        <v>1.3156389999999998</v>
      </c>
      <c r="F5" s="56">
        <f>1/$A$1*'[1]4403Exp'!$E$263</f>
        <v>1.0676686666666666</v>
      </c>
      <c r="G5" s="56">
        <f>1/$A$1*'[1]4403Exp'!$F$263</f>
        <v>1.7681270000000002</v>
      </c>
      <c r="H5" s="56">
        <f>1/$A$1*'[1]4403Exp'!$G$263</f>
        <v>2.0481840000000009</v>
      </c>
      <c r="I5" s="56">
        <f>1/$A$1*'[1]4403Exp'!$H$263</f>
        <v>1.9009609999999999</v>
      </c>
      <c r="J5" s="198">
        <f>1/$A$1*'[1]4403Exp'!$I$263</f>
        <v>1.9351619999999996</v>
      </c>
      <c r="K5" s="198">
        <f>1/$A$1*'[1]4403Exp'!$J$263</f>
        <v>1.9511629999999998</v>
      </c>
      <c r="L5" s="198">
        <f>1/$A$1*'[1]4403Exp'!K$263</f>
        <v>1.4750709999999998</v>
      </c>
      <c r="M5" s="56">
        <f>1/$A$1*'[1]4403Exp'!L$263</f>
        <v>2.2172959999999997</v>
      </c>
      <c r="N5" s="56">
        <f>1/$A$1*'[1]4403Exp'!M$263</f>
        <v>2.5091459999999999</v>
      </c>
      <c r="O5" s="56">
        <f>1/$A$1*'[1]4403Exp'!N$263</f>
        <v>2.4760209999999994</v>
      </c>
      <c r="P5" s="56">
        <f>1/$A$1*'[1]4403Exp'!O$263</f>
        <v>2.6614680000000002</v>
      </c>
      <c r="Q5" s="56">
        <f>1/$A$1*'[1]4403Exp'!P$263</f>
        <v>2.608085</v>
      </c>
      <c r="R5" s="56">
        <f>1/$A$1*'[1]4403Exp'!Q$263</f>
        <v>2.9422379999999997</v>
      </c>
      <c r="S5" s="56">
        <f>1/$A$1*'[1]4403Exp'!R$263</f>
        <v>2.9307959999999995</v>
      </c>
      <c r="T5" s="56">
        <f>1/$A$1*'[1]4403Exp'!S$263</f>
        <v>1.975681</v>
      </c>
      <c r="U5" s="56">
        <f>1/$A$1*'[1]4403Exp'!T$263</f>
        <v>5.2090000000000001E-3</v>
      </c>
      <c r="V5" s="56">
        <f>1/$A$1*'[1]4403Exp'!U$263</f>
        <v>0.26792899999999997</v>
      </c>
      <c r="W5" s="56">
        <f>1/$A$1*'[1]4403Exp'!V$263</f>
        <v>0.59615499999999988</v>
      </c>
      <c r="X5" s="56">
        <f>1/$A$1*'[1]4403Exp'!W$263</f>
        <v>0</v>
      </c>
      <c r="Y5" s="56">
        <f>1/$A$1*'[1]4403Exp'!X$263</f>
        <v>0</v>
      </c>
      <c r="Z5" s="56">
        <f>1/$A$1*'[1]4403Exp'!Y$263</f>
        <v>0</v>
      </c>
      <c r="AA5" s="56">
        <f>1/$A$1*'[1]4403Exp'!Z$263</f>
        <v>0</v>
      </c>
      <c r="AB5" s="199">
        <f>1/$A$1*'[1]4403Exp'!AA$263</f>
        <v>0</v>
      </c>
      <c r="AC5" s="153"/>
      <c r="AD5" s="200">
        <f>'[1]4403Exp'!AB$263</f>
        <v>21.205899999999996</v>
      </c>
      <c r="AE5" s="182">
        <f>'[1]4403Exp'!AC$263</f>
        <v>22.670400000000001</v>
      </c>
      <c r="AF5" s="182">
        <f>'[1]4403Exp'!AD$263</f>
        <v>26.608699999999999</v>
      </c>
      <c r="AG5" s="182">
        <f>'[1]4403Exp'!AE$263</f>
        <v>35.170499999999997</v>
      </c>
      <c r="AH5" s="182">
        <f>'[1]4403Exp'!AF$263</f>
        <v>48.852600000000002</v>
      </c>
      <c r="AI5" s="182">
        <f>'[1]4403Exp'!AG$263</f>
        <v>61.656399999999991</v>
      </c>
      <c r="AJ5" s="182">
        <f>'[1]4403Exp'!AH$263</f>
        <v>58.643199999999993</v>
      </c>
      <c r="AK5" s="182">
        <f>'[1]4403Exp'!AI$263</f>
        <v>124.59880000000001</v>
      </c>
      <c r="AL5" s="182">
        <f>'[1]4403Exp'!AJ$263</f>
        <v>100.86380000000001</v>
      </c>
      <c r="AM5" s="182">
        <f>'[1]4403Exp'!AK$263</f>
        <v>45.840200000000003</v>
      </c>
      <c r="AN5" s="182">
        <f>'[1]4403Exp'!AL$263</f>
        <v>101.10340000000001</v>
      </c>
      <c r="AO5" s="182">
        <f>'[1]4403Exp'!AM$263</f>
        <v>128.56819999999999</v>
      </c>
      <c r="AP5" s="182">
        <f>'[1]4403Exp'!AN$263</f>
        <v>82.623499999999993</v>
      </c>
      <c r="AQ5" s="182">
        <f>'[1]4403Exp'!AO$263</f>
        <v>107.6978</v>
      </c>
      <c r="AR5" s="182">
        <f>'[1]4403Exp'!AP$263</f>
        <v>116.4126</v>
      </c>
      <c r="AS5" s="182">
        <f>'[1]4403Exp'!AQ$263</f>
        <v>93.722700000000003</v>
      </c>
      <c r="AT5" s="182">
        <f>'[1]4403Exp'!AR$263</f>
        <v>87.289400000000015</v>
      </c>
      <c r="AU5" s="182">
        <f>'[1]4403Exp'!AS$263</f>
        <v>76.274699999999996</v>
      </c>
      <c r="AV5" s="182">
        <f>'[1]4403Exp'!AT$263</f>
        <v>0.1852</v>
      </c>
      <c r="AW5" s="182">
        <f>'[1]4403Exp'!AU$263</f>
        <v>6.3578000000000001</v>
      </c>
      <c r="AX5" s="182">
        <f>'[1]4403Exp'!AV$263</f>
        <v>13.545500000000001</v>
      </c>
      <c r="AY5" s="182">
        <f>'[1]4403Exp'!AW$263</f>
        <v>0</v>
      </c>
      <c r="AZ5" s="182">
        <f>'[1]4403Exp'!AX$263</f>
        <v>0</v>
      </c>
      <c r="BA5" s="182">
        <f>'[1]4403Exp'!AY$263</f>
        <v>0</v>
      </c>
      <c r="BB5" s="182">
        <f>'[1]4403Exp'!AZ$263</f>
        <v>0</v>
      </c>
      <c r="BC5" s="184">
        <f>'[1]4403Exp'!BA$263</f>
        <v>0</v>
      </c>
      <c r="BD5" s="368"/>
    </row>
    <row r="6" spans="1:56" ht="17.149999999999999" customHeight="1" thickTop="1">
      <c r="B6" s="143" t="s">
        <v>92</v>
      </c>
      <c r="C6" s="144">
        <f>1/$A$1*'[1]4403Exp'!$B$266</f>
        <v>0</v>
      </c>
      <c r="D6" s="145">
        <f>1/$A$1*'[1]4403Exp'!$C$266</f>
        <v>0</v>
      </c>
      <c r="E6" s="145">
        <f>1/$A$1*'[1]4403Exp'!$D$266</f>
        <v>0</v>
      </c>
      <c r="F6" s="145">
        <f>1/$A$1*'[1]4403Exp'!$E$266</f>
        <v>0</v>
      </c>
      <c r="G6" s="145">
        <f>1/$A$1*'[1]4403Exp'!$F$266</f>
        <v>0</v>
      </c>
      <c r="H6" s="145">
        <f>1/$A$1*'[1]4403Exp'!$G$266</f>
        <v>2.9999999999999997E-5</v>
      </c>
      <c r="I6" s="145">
        <f>1/$A$1*'[1]4403Exp'!$H$266</f>
        <v>6.5999999999999992E-5</v>
      </c>
      <c r="J6" s="146">
        <f>1/$A$1*'[1]4403Exp'!$I$266</f>
        <v>0</v>
      </c>
      <c r="K6" s="146">
        <f>1/$A$1*'[1]4403Exp'!$J$266</f>
        <v>0</v>
      </c>
      <c r="L6" s="146">
        <f>1/$A$1*'[1]4403Exp'!K$266</f>
        <v>0</v>
      </c>
      <c r="M6" s="145">
        <f>1/$A$1*'[1]4403Exp'!L$266</f>
        <v>0</v>
      </c>
      <c r="N6" s="145">
        <f>1/$A$1*'[1]4403Exp'!M$266</f>
        <v>0</v>
      </c>
      <c r="O6" s="145">
        <f>1/$A$1*'[1]4403Exp'!N$266</f>
        <v>0</v>
      </c>
      <c r="P6" s="145">
        <f>1/$A$1*'[1]4403Exp'!O$266</f>
        <v>0</v>
      </c>
      <c r="Q6" s="145">
        <f>1/$A$1*'[1]4403Exp'!P$266</f>
        <v>0</v>
      </c>
      <c r="R6" s="145">
        <f>1/$A$1*'[1]4403Exp'!Q$266</f>
        <v>0</v>
      </c>
      <c r="S6" s="145">
        <f>1/$A$1*'[1]4403Exp'!R$266</f>
        <v>0</v>
      </c>
      <c r="T6" s="145">
        <f>1/$A$1*'[1]4403Exp'!S$266</f>
        <v>0</v>
      </c>
      <c r="U6" s="145">
        <f>1/$A$1*'[1]4403Exp'!T$266</f>
        <v>0</v>
      </c>
      <c r="V6" s="145">
        <f>1/$A$1*'[1]4403Exp'!U$266</f>
        <v>0</v>
      </c>
      <c r="W6" s="145">
        <f>1/$A$1*'[1]4403Exp'!V$266</f>
        <v>0</v>
      </c>
      <c r="X6" s="145">
        <f>1/$A$1*'[1]4403Exp'!W$266</f>
        <v>0</v>
      </c>
      <c r="Y6" s="145">
        <f>1/$A$1*'[1]4403Exp'!X$266</f>
        <v>0</v>
      </c>
      <c r="Z6" s="145">
        <f>1/$A$1*'[1]4403Exp'!Y$266</f>
        <v>0</v>
      </c>
      <c r="AA6" s="145">
        <f>1/$A$1*'[1]4403Exp'!Z$266</f>
        <v>0</v>
      </c>
      <c r="AB6" s="147">
        <f>1/$A$1*'[1]4403Exp'!AA$266</f>
        <v>0</v>
      </c>
      <c r="AC6" s="37"/>
      <c r="AD6" s="202">
        <f>'[1]4403Exp'!AB$266</f>
        <v>0</v>
      </c>
      <c r="AE6" s="203">
        <f>'[1]4403Exp'!AC$266</f>
        <v>0</v>
      </c>
      <c r="AF6" s="203">
        <f>'[1]4403Exp'!AD$266</f>
        <v>0</v>
      </c>
      <c r="AG6" s="203">
        <f>'[1]4403Exp'!AE$266</f>
        <v>0</v>
      </c>
      <c r="AH6" s="203">
        <f>'[1]4403Exp'!AF$266</f>
        <v>0</v>
      </c>
      <c r="AI6" s="203">
        <f>'[1]4403Exp'!AG$266</f>
        <v>1.6999999999999999E-3</v>
      </c>
      <c r="AJ6" s="203">
        <f>'[1]4403Exp'!AH$266</f>
        <v>4.0000000000000001E-3</v>
      </c>
      <c r="AK6" s="203">
        <f>'[1]4403Exp'!AI$266</f>
        <v>0</v>
      </c>
      <c r="AL6" s="203">
        <f>'[1]4403Exp'!AJ$266</f>
        <v>0</v>
      </c>
      <c r="AM6" s="203">
        <f>'[1]4403Exp'!AK$266</f>
        <v>0</v>
      </c>
      <c r="AN6" s="203">
        <f>'[1]4403Exp'!AL$266</f>
        <v>0</v>
      </c>
      <c r="AO6" s="203">
        <f>'[1]4403Exp'!AM$266</f>
        <v>0</v>
      </c>
      <c r="AP6" s="203">
        <f>'[1]4403Exp'!AN$266</f>
        <v>0</v>
      </c>
      <c r="AQ6" s="203">
        <f>'[1]4403Exp'!AO$266</f>
        <v>0</v>
      </c>
      <c r="AR6" s="203">
        <f>'[1]4403Exp'!AP$266</f>
        <v>0</v>
      </c>
      <c r="AS6" s="203">
        <f>'[1]4403Exp'!AQ$266</f>
        <v>0</v>
      </c>
      <c r="AT6" s="203">
        <f>'[1]4403Exp'!AR$266</f>
        <v>0</v>
      </c>
      <c r="AU6" s="203">
        <f>'[1]4403Exp'!AS$266</f>
        <v>0</v>
      </c>
      <c r="AV6" s="203">
        <f>'[1]4403Exp'!AT$266</f>
        <v>0</v>
      </c>
      <c r="AW6" s="203">
        <f>'[1]4403Exp'!AU$266</f>
        <v>0</v>
      </c>
      <c r="AX6" s="203">
        <f>'[1]4403Exp'!AV$266</f>
        <v>0</v>
      </c>
      <c r="AY6" s="203">
        <f>'[1]4403Exp'!AW$266</f>
        <v>0</v>
      </c>
      <c r="AZ6" s="203">
        <f>'[1]4403Exp'!AX$266</f>
        <v>0</v>
      </c>
      <c r="BA6" s="203">
        <f>'[1]4403Exp'!AY$266</f>
        <v>0</v>
      </c>
      <c r="BB6" s="203">
        <f>'[1]4403Exp'!AZ$266</f>
        <v>0</v>
      </c>
      <c r="BC6" s="249">
        <f>'[1]4403Exp'!BA$266</f>
        <v>0</v>
      </c>
      <c r="BD6" s="368"/>
    </row>
    <row r="7" spans="1:56" ht="17.149999999999999" customHeight="1">
      <c r="B7" s="21" t="s">
        <v>95</v>
      </c>
      <c r="C7" s="74">
        <f>1/$A$1*'[1]4403Exp'!$B$268</f>
        <v>0</v>
      </c>
      <c r="D7" s="75">
        <f>1/$A$1*'[1]4403Exp'!$C$268</f>
        <v>0</v>
      </c>
      <c r="E7" s="75">
        <f>1/$A$1*'[1]4403Exp'!$D$268</f>
        <v>0</v>
      </c>
      <c r="F7" s="75">
        <f>1/$A$1*'[1]4403Exp'!$E$268</f>
        <v>0</v>
      </c>
      <c r="G7" s="75">
        <f>1/$A$1*'[1]4403Exp'!$F$268</f>
        <v>0</v>
      </c>
      <c r="H7" s="75">
        <f>1/$A$1*'[1]4403Exp'!$G$268</f>
        <v>0</v>
      </c>
      <c r="I7" s="75">
        <f>1/$A$1*'[1]4403Exp'!$H$268</f>
        <v>0</v>
      </c>
      <c r="J7" s="76">
        <f>1/$A$1*'[1]4403Exp'!$I$268</f>
        <v>0</v>
      </c>
      <c r="K7" s="76">
        <f>1/$A$1*'[1]4403Exp'!$J$268</f>
        <v>0</v>
      </c>
      <c r="L7" s="76">
        <f>1/$A$1*'[1]4403Exp'!K$268</f>
        <v>0</v>
      </c>
      <c r="M7" s="75">
        <f>1/$A$1*'[1]4403Exp'!L$268</f>
        <v>0</v>
      </c>
      <c r="N7" s="75">
        <f>1/$A$1*'[1]4403Exp'!M$268</f>
        <v>0</v>
      </c>
      <c r="O7" s="75">
        <f>1/$A$1*'[1]4403Exp'!N$268</f>
        <v>0</v>
      </c>
      <c r="P7" s="75">
        <f>1/$A$1*'[1]4403Exp'!O$268</f>
        <v>0</v>
      </c>
      <c r="Q7" s="75">
        <f>1/$A$1*'[1]4403Exp'!P$268</f>
        <v>0</v>
      </c>
      <c r="R7" s="75">
        <f>1/$A$1*'[1]4403Exp'!Q$268</f>
        <v>0</v>
      </c>
      <c r="S7" s="75">
        <f>1/$A$1*'[1]4403Exp'!R$268</f>
        <v>0</v>
      </c>
      <c r="T7" s="75">
        <f>1/$A$1*'[1]4403Exp'!S$268</f>
        <v>0</v>
      </c>
      <c r="U7" s="75">
        <f>1/$A$1*'[1]4403Exp'!T$268</f>
        <v>0</v>
      </c>
      <c r="V7" s="75">
        <f>1/$A$1*'[1]4403Exp'!U$268</f>
        <v>0</v>
      </c>
      <c r="W7" s="75">
        <f>1/$A$1*'[1]4403Exp'!V$268</f>
        <v>0</v>
      </c>
      <c r="X7" s="75">
        <f>1/$A$1*'[1]4403Exp'!W$268</f>
        <v>0</v>
      </c>
      <c r="Y7" s="75">
        <f>1/$A$1*'[1]4403Exp'!X$268</f>
        <v>0</v>
      </c>
      <c r="Z7" s="75">
        <f>1/$A$1*'[1]4403Exp'!Y$268</f>
        <v>0</v>
      </c>
      <c r="AA7" s="75">
        <f>1/$A$1*'[1]4403Exp'!Z$268</f>
        <v>0</v>
      </c>
      <c r="AB7" s="77">
        <f>1/$A$1*'[1]4403Exp'!AA$268</f>
        <v>0</v>
      </c>
      <c r="AC7" s="37"/>
      <c r="AD7" s="269">
        <f>'[1]4403Exp'!AB$268</f>
        <v>0</v>
      </c>
      <c r="AE7" s="207">
        <f>'[1]4403Exp'!AC$268</f>
        <v>0</v>
      </c>
      <c r="AF7" s="207">
        <f>'[1]4403Exp'!AD$268</f>
        <v>0</v>
      </c>
      <c r="AG7" s="207">
        <f>'[1]4403Exp'!AE$268</f>
        <v>0</v>
      </c>
      <c r="AH7" s="207">
        <f>'[1]4403Exp'!AF$268</f>
        <v>0</v>
      </c>
      <c r="AI7" s="207">
        <f>'[1]4403Exp'!AG$268</f>
        <v>0</v>
      </c>
      <c r="AJ7" s="207">
        <f>'[1]4403Exp'!AH$268</f>
        <v>0</v>
      </c>
      <c r="AK7" s="207">
        <f>'[1]4403Exp'!AI$268</f>
        <v>0</v>
      </c>
      <c r="AL7" s="207">
        <f>'[1]4403Exp'!AJ$268</f>
        <v>0</v>
      </c>
      <c r="AM7" s="207">
        <f>'[1]4403Exp'!AK$268</f>
        <v>0</v>
      </c>
      <c r="AN7" s="207">
        <f>'[1]4403Exp'!AL$268</f>
        <v>0</v>
      </c>
      <c r="AO7" s="207">
        <f>'[1]4403Exp'!AM$268</f>
        <v>0</v>
      </c>
      <c r="AP7" s="207">
        <f>'[1]4403Exp'!AN$268</f>
        <v>0</v>
      </c>
      <c r="AQ7" s="207">
        <f>'[1]4403Exp'!AO$268</f>
        <v>0</v>
      </c>
      <c r="AR7" s="207">
        <f>'[1]4403Exp'!AP$268</f>
        <v>0</v>
      </c>
      <c r="AS7" s="207">
        <f>'[1]4403Exp'!AQ$268</f>
        <v>0</v>
      </c>
      <c r="AT7" s="207">
        <f>'[1]4403Exp'!AR$268</f>
        <v>0</v>
      </c>
      <c r="AU7" s="207">
        <f>'[1]4403Exp'!AS$268</f>
        <v>0</v>
      </c>
      <c r="AV7" s="207">
        <f>'[1]4403Exp'!AT$268</f>
        <v>0</v>
      </c>
      <c r="AW7" s="207">
        <f>'[1]4403Exp'!AU$268</f>
        <v>0</v>
      </c>
      <c r="AX7" s="207">
        <f>'[1]4403Exp'!AV$268</f>
        <v>0</v>
      </c>
      <c r="AY7" s="207">
        <f>'[1]4403Exp'!AW$268</f>
        <v>0</v>
      </c>
      <c r="AZ7" s="207">
        <f>'[1]4403Exp'!AX$268</f>
        <v>0</v>
      </c>
      <c r="BA7" s="207">
        <f>'[1]4403Exp'!AY$268</f>
        <v>0</v>
      </c>
      <c r="BB7" s="207">
        <f>'[1]4403Exp'!AZ$268</f>
        <v>0</v>
      </c>
      <c r="BC7" s="252">
        <f>'[1]4403Exp'!BA$268</f>
        <v>0</v>
      </c>
      <c r="BD7" s="368"/>
    </row>
    <row r="8" spans="1:56" ht="17.149999999999999" customHeight="1">
      <c r="B8" s="21" t="s">
        <v>90</v>
      </c>
      <c r="C8" s="74">
        <f>1/$A$1*'[1]4403Exp'!$B$269</f>
        <v>0</v>
      </c>
      <c r="D8" s="75">
        <f>1/$A$1*'[1]4403Exp'!$C$269</f>
        <v>0</v>
      </c>
      <c r="E8" s="75">
        <f>1/$A$1*'[1]4403Exp'!$D$269</f>
        <v>0</v>
      </c>
      <c r="F8" s="75">
        <f>1/$A$1*'[1]4403Exp'!$E$269</f>
        <v>0</v>
      </c>
      <c r="G8" s="75">
        <f>1/$A$1*'[1]4403Exp'!$F$269</f>
        <v>0</v>
      </c>
      <c r="H8" s="75">
        <f>1/$A$1*'[1]4403Exp'!$G$269</f>
        <v>0</v>
      </c>
      <c r="I8" s="75">
        <f>1/$A$1*'[1]4403Exp'!$H$269</f>
        <v>0</v>
      </c>
      <c r="J8" s="76">
        <f>1/$A$1*'[1]4403Exp'!$I$269</f>
        <v>0</v>
      </c>
      <c r="K8" s="76">
        <f>1/$A$1*'[1]4403Exp'!$J$269</f>
        <v>0</v>
      </c>
      <c r="L8" s="76">
        <f>1/$A$1*'[1]4403Exp'!K$269</f>
        <v>0</v>
      </c>
      <c r="M8" s="75">
        <f>1/$A$1*'[1]4403Exp'!L$269</f>
        <v>0</v>
      </c>
      <c r="N8" s="75">
        <f>1/$A$1*'[1]4403Exp'!M$269</f>
        <v>0</v>
      </c>
      <c r="O8" s="75">
        <f>1/$A$1*'[1]4403Exp'!N$269</f>
        <v>0</v>
      </c>
      <c r="P8" s="75">
        <f>1/$A$1*'[1]4403Exp'!O$269</f>
        <v>0</v>
      </c>
      <c r="Q8" s="75">
        <f>1/$A$1*'[1]4403Exp'!P$269</f>
        <v>0</v>
      </c>
      <c r="R8" s="75">
        <f>1/$A$1*'[1]4403Exp'!Q$269</f>
        <v>0</v>
      </c>
      <c r="S8" s="75">
        <f>1/$A$1*'[1]4403Exp'!R$269</f>
        <v>0</v>
      </c>
      <c r="T8" s="75">
        <f>1/$A$1*'[1]4403Exp'!S$269</f>
        <v>0</v>
      </c>
      <c r="U8" s="75">
        <f>1/$A$1*'[1]4403Exp'!T$269</f>
        <v>0</v>
      </c>
      <c r="V8" s="75">
        <f>1/$A$1*'[1]4403Exp'!U$269</f>
        <v>0</v>
      </c>
      <c r="W8" s="75">
        <f>1/$A$1*'[1]4403Exp'!V$269</f>
        <v>0</v>
      </c>
      <c r="X8" s="75">
        <f>1/$A$1*'[1]4403Exp'!W$269</f>
        <v>0</v>
      </c>
      <c r="Y8" s="75">
        <f>1/$A$1*'[1]4403Exp'!X$269</f>
        <v>0</v>
      </c>
      <c r="Z8" s="75">
        <f>1/$A$1*'[1]4403Exp'!Y$269</f>
        <v>0</v>
      </c>
      <c r="AA8" s="75">
        <f>1/$A$1*'[1]4403Exp'!Z$269</f>
        <v>0</v>
      </c>
      <c r="AB8" s="77">
        <f>1/$A$1*'[1]4403Exp'!AA$269</f>
        <v>0</v>
      </c>
      <c r="AC8" s="37"/>
      <c r="AD8" s="269">
        <f>'[1]4403Exp'!AB$269</f>
        <v>0</v>
      </c>
      <c r="AE8" s="207">
        <f>'[1]4403Exp'!AC$269</f>
        <v>0</v>
      </c>
      <c r="AF8" s="207">
        <f>'[1]4403Exp'!AD$269</f>
        <v>0</v>
      </c>
      <c r="AG8" s="207">
        <f>'[1]4403Exp'!AE$269</f>
        <v>0</v>
      </c>
      <c r="AH8" s="207">
        <f>'[1]4403Exp'!AF$269</f>
        <v>0</v>
      </c>
      <c r="AI8" s="207">
        <f>'[1]4403Exp'!AG$269</f>
        <v>0</v>
      </c>
      <c r="AJ8" s="207">
        <f>'[1]4403Exp'!AH$269</f>
        <v>0</v>
      </c>
      <c r="AK8" s="207">
        <f>'[1]4403Exp'!AI$269</f>
        <v>0</v>
      </c>
      <c r="AL8" s="207">
        <f>'[1]4403Exp'!AJ$269</f>
        <v>0</v>
      </c>
      <c r="AM8" s="207">
        <f>'[1]4403Exp'!AK$269</f>
        <v>0</v>
      </c>
      <c r="AN8" s="207">
        <f>'[1]4403Exp'!AL$269</f>
        <v>0</v>
      </c>
      <c r="AO8" s="207">
        <f>'[1]4403Exp'!AM$269</f>
        <v>0</v>
      </c>
      <c r="AP8" s="207">
        <f>'[1]4403Exp'!AN$269</f>
        <v>0</v>
      </c>
      <c r="AQ8" s="207">
        <f>'[1]4403Exp'!AO$269</f>
        <v>0</v>
      </c>
      <c r="AR8" s="207">
        <f>'[1]4403Exp'!AP$269</f>
        <v>0</v>
      </c>
      <c r="AS8" s="207">
        <f>'[1]4403Exp'!AQ$269</f>
        <v>0</v>
      </c>
      <c r="AT8" s="207">
        <f>'[1]4403Exp'!AR$269</f>
        <v>0</v>
      </c>
      <c r="AU8" s="207">
        <f>'[1]4403Exp'!AS$269</f>
        <v>0</v>
      </c>
      <c r="AV8" s="207">
        <f>'[1]4403Exp'!AT$269</f>
        <v>0</v>
      </c>
      <c r="AW8" s="207">
        <f>'[1]4403Exp'!AU$269</f>
        <v>0</v>
      </c>
      <c r="AX8" s="207">
        <f>'[1]4403Exp'!AV$269</f>
        <v>0</v>
      </c>
      <c r="AY8" s="207">
        <f>'[1]4403Exp'!AW$269</f>
        <v>0</v>
      </c>
      <c r="AZ8" s="207">
        <f>'[1]4403Exp'!AX$269</f>
        <v>0</v>
      </c>
      <c r="BA8" s="207">
        <f>'[1]4403Exp'!AY$269</f>
        <v>0</v>
      </c>
      <c r="BB8" s="207">
        <f>'[1]4403Exp'!AZ$269</f>
        <v>0</v>
      </c>
      <c r="BC8" s="252">
        <f>'[1]4403Exp'!BA$269</f>
        <v>0</v>
      </c>
      <c r="BD8" s="368"/>
    </row>
    <row r="9" spans="1:56" ht="17" customHeight="1">
      <c r="B9" s="17" t="s">
        <v>75</v>
      </c>
      <c r="C9" s="31">
        <f>1/$A$1*'[1]4403Exp'!$B$267</f>
        <v>0</v>
      </c>
      <c r="D9" s="33">
        <f>1/$A$1*'[1]4403Exp'!$C$267</f>
        <v>0</v>
      </c>
      <c r="E9" s="33">
        <f>1/$A$1*'[1]4403Exp'!$D$267</f>
        <v>0</v>
      </c>
      <c r="F9" s="33">
        <f>1/$A$1*'[1]4403Exp'!$E$267</f>
        <v>0</v>
      </c>
      <c r="G9" s="33">
        <f>1/$A$1*'[1]4403Exp'!$F$267</f>
        <v>0</v>
      </c>
      <c r="H9" s="33">
        <f>1/$A$1*'[1]4403Exp'!$G$267</f>
        <v>0</v>
      </c>
      <c r="I9" s="33">
        <f>1/$A$1*'[1]4403Exp'!$H$267</f>
        <v>0</v>
      </c>
      <c r="J9" s="36">
        <f>1/$A$1*'[1]4403Exp'!$I$267</f>
        <v>0</v>
      </c>
      <c r="K9" s="36">
        <f>1/$A$1*'[1]4403Exp'!$J$267</f>
        <v>0</v>
      </c>
      <c r="L9" s="36">
        <f>1/$A$1*'[1]4403Exp'!K$267</f>
        <v>0</v>
      </c>
      <c r="M9" s="33">
        <f>1/$A$1*'[1]4403Exp'!L$267</f>
        <v>0</v>
      </c>
      <c r="N9" s="33">
        <f>1/$A$1*'[1]4403Exp'!M$267</f>
        <v>3.8231999999999995E-2</v>
      </c>
      <c r="O9" s="33">
        <f>1/$A$1*'[1]4403Exp'!N$267</f>
        <v>7.3649999999999993E-2</v>
      </c>
      <c r="P9" s="33">
        <f>1/$A$1*'[1]4403Exp'!O$267</f>
        <v>0.163017</v>
      </c>
      <c r="Q9" s="33">
        <f>1/$A$1*'[1]4403Exp'!P$267</f>
        <v>0.12922</v>
      </c>
      <c r="R9" s="33">
        <f>1/$A$1*'[1]4403Exp'!Q$267</f>
        <v>8.5750999999999994E-2</v>
      </c>
      <c r="S9" s="33">
        <f>1/$A$1*'[1]4403Exp'!R$267</f>
        <v>4.1491999999999994E-2</v>
      </c>
      <c r="T9" s="33">
        <f>1/$A$1*'[1]4403Exp'!S$267</f>
        <v>6.3146999999999995E-2</v>
      </c>
      <c r="U9" s="33">
        <f>1/$A$1*'[1]4403Exp'!T$267</f>
        <v>0</v>
      </c>
      <c r="V9" s="33">
        <f>1/$A$1*'[1]4403Exp'!U$267</f>
        <v>0</v>
      </c>
      <c r="W9" s="33">
        <f>1/$A$1*'[1]4403Exp'!V$267</f>
        <v>0</v>
      </c>
      <c r="X9" s="33">
        <f>1/$A$1*'[1]4403Exp'!W$267</f>
        <v>0</v>
      </c>
      <c r="Y9" s="33">
        <f>1/$A$1*'[1]4403Exp'!X$267</f>
        <v>0</v>
      </c>
      <c r="Z9" s="33">
        <f>1/$A$1*'[1]4403Exp'!Y$267</f>
        <v>0</v>
      </c>
      <c r="AA9" s="33">
        <f>1/$A$1*'[1]4403Exp'!Z$267</f>
        <v>0</v>
      </c>
      <c r="AB9" s="58">
        <f>1/$A$1*'[1]4403Exp'!AA$267</f>
        <v>0</v>
      </c>
      <c r="AC9" s="382"/>
      <c r="AD9" s="266">
        <f>'[1]4403Exp'!AB$267</f>
        <v>0</v>
      </c>
      <c r="AE9" s="185">
        <f>'[1]4403Exp'!AC$267</f>
        <v>0</v>
      </c>
      <c r="AF9" s="185">
        <f>'[1]4403Exp'!AD$267</f>
        <v>0</v>
      </c>
      <c r="AG9" s="185">
        <f>'[1]4403Exp'!AE$267</f>
        <v>0</v>
      </c>
      <c r="AH9" s="185">
        <f>'[1]4403Exp'!AF$267</f>
        <v>0</v>
      </c>
      <c r="AI9" s="185">
        <f>'[1]4403Exp'!AG$267</f>
        <v>0</v>
      </c>
      <c r="AJ9" s="185">
        <f>'[1]4403Exp'!AH$267</f>
        <v>0</v>
      </c>
      <c r="AK9" s="185">
        <f>'[1]4403Exp'!AI$267</f>
        <v>0</v>
      </c>
      <c r="AL9" s="185">
        <f>'[1]4403Exp'!AJ$267</f>
        <v>0</v>
      </c>
      <c r="AM9" s="185">
        <f>'[1]4403Exp'!AK$267</f>
        <v>0</v>
      </c>
      <c r="AN9" s="185">
        <f>'[1]4403Exp'!AL$267</f>
        <v>0</v>
      </c>
      <c r="AO9" s="185">
        <f>'[1]4403Exp'!AM$267</f>
        <v>2.008</v>
      </c>
      <c r="AP9" s="185">
        <f>'[1]4403Exp'!AN$267</f>
        <v>2.7837999999999998</v>
      </c>
      <c r="AQ9" s="185">
        <f>'[1]4403Exp'!AO$267</f>
        <v>8.7495999999999992</v>
      </c>
      <c r="AR9" s="185">
        <f>'[1]4403Exp'!AP$267</f>
        <v>6.3594999999999997</v>
      </c>
      <c r="AS9" s="185">
        <f>'[1]4403Exp'!AQ$267</f>
        <v>2.9243999999999999</v>
      </c>
      <c r="AT9" s="185">
        <f>'[1]4403Exp'!AR$267</f>
        <v>1.5536000000000001</v>
      </c>
      <c r="AU9" s="185">
        <f>'[1]4403Exp'!AS$267</f>
        <v>3.1246999999999998</v>
      </c>
      <c r="AV9" s="185">
        <f>'[1]4403Exp'!AT$267</f>
        <v>0</v>
      </c>
      <c r="AW9" s="185">
        <f>'[1]4403Exp'!AU$267</f>
        <v>0</v>
      </c>
      <c r="AX9" s="185">
        <f>'[1]4403Exp'!AV$267</f>
        <v>0</v>
      </c>
      <c r="AY9" s="185">
        <f>'[1]4403Exp'!AW$267</f>
        <v>0</v>
      </c>
      <c r="AZ9" s="185">
        <f>'[1]4403Exp'!AX$267</f>
        <v>0</v>
      </c>
      <c r="BA9" s="185">
        <f>'[1]4403Exp'!AY$267</f>
        <v>0</v>
      </c>
      <c r="BB9" s="185">
        <f>'[1]4403Exp'!AZ$267</f>
        <v>0</v>
      </c>
      <c r="BC9" s="186">
        <f>'[1]4403Exp'!BA$267</f>
        <v>0</v>
      </c>
      <c r="BD9" s="368"/>
    </row>
    <row r="10" spans="1:56">
      <c r="B10" s="55" t="s">
        <v>22</v>
      </c>
      <c r="C10" s="72">
        <f>1/$A$1*(SUM('[1]4403Exp'!$B$47:$B$47)+SUM('[1]4403Exp'!$B$105:$B$105))</f>
        <v>0</v>
      </c>
      <c r="D10" s="44">
        <f>1/$A$1*(SUM('[1]4403Exp'!$C$47:$C$47)+SUM('[1]4403Exp'!$C$105:$C$105))</f>
        <v>0</v>
      </c>
      <c r="E10" s="44">
        <f>1/$A$1*(SUM('[1]4403Exp'!$D$47:$D$47)+SUM('[1]4403Exp'!$D$105:$D$105))</f>
        <v>0</v>
      </c>
      <c r="F10" s="44">
        <f>1/$A$1*(SUM('[1]4403Exp'!$E$47:$E$47)+SUM('[1]4403Exp'!$E$105:$E$105))</f>
        <v>0</v>
      </c>
      <c r="G10" s="44">
        <f>1/$A$1*(SUM('[1]4403Exp'!$F$47:$F$47)+SUM('[1]4403Exp'!$F$105:$F$105))</f>
        <v>0</v>
      </c>
      <c r="H10" s="44">
        <f>1/$A$1*(SUM('[1]4403Exp'!$G$47:$G$47)+SUM('[1]4403Exp'!$G$105:$G$105))</f>
        <v>0</v>
      </c>
      <c r="I10" s="44">
        <f>1/$A$1*(SUM('[1]4403Exp'!$H$47:$H$47)+SUM('[1]4403Exp'!$H$105:$H$105))</f>
        <v>0</v>
      </c>
      <c r="J10" s="45">
        <f>1/$A$1*(SUM('[1]4403Exp'!$I$47:$I$47)+SUM('[1]4403Exp'!$I$105:$I$105))</f>
        <v>0</v>
      </c>
      <c r="K10" s="45">
        <f>1/$A$1*(SUM('[1]4403Exp'!$J$47:$J$47)+SUM('[1]4403Exp'!$J$105:$J$105))</f>
        <v>0</v>
      </c>
      <c r="L10" s="45">
        <f>1/$A$1*(SUM('[1]4403Exp'!K$47:K$47)+SUM('[1]4403Exp'!K$105:K$105))</f>
        <v>0</v>
      </c>
      <c r="M10" s="44">
        <f>1/$A$1*(SUM('[1]4403Exp'!L$47:L$47)+SUM('[1]4403Exp'!L$105:L$105))</f>
        <v>0</v>
      </c>
      <c r="N10" s="44">
        <f>1/$A$1*(SUM('[1]4403Exp'!M$47:M$47)+SUM('[1]4403Exp'!M$105:M$105))</f>
        <v>3.8231999999999995E-2</v>
      </c>
      <c r="O10" s="44">
        <f>1/$A$1*(SUM('[1]4403Exp'!N$47:N$47)+SUM('[1]4403Exp'!N$105:N$105))</f>
        <v>7.3649999999999993E-2</v>
      </c>
      <c r="P10" s="44">
        <f>1/$A$1*(SUM('[1]4403Exp'!O$47:O$47)+SUM('[1]4403Exp'!O$105:O$105))</f>
        <v>0.163017</v>
      </c>
      <c r="Q10" s="44">
        <f>1/$A$1*(SUM('[1]4403Exp'!P$47:P$47)+SUM('[1]4403Exp'!P$105:P$105))</f>
        <v>0.129076</v>
      </c>
      <c r="R10" s="44">
        <f>1/$A$1*(SUM('[1]4403Exp'!Q$47:Q$47)+SUM('[1]4403Exp'!Q$105:Q$105))</f>
        <v>8.2965999999999998E-2</v>
      </c>
      <c r="S10" s="44">
        <f>1/$A$1*(SUM('[1]4403Exp'!R$47:R$47)+SUM('[1]4403Exp'!R$105:R$105))</f>
        <v>4.0606999999999997E-2</v>
      </c>
      <c r="T10" s="44">
        <f>1/$A$1*(SUM('[1]4403Exp'!S$47:S$47)+SUM('[1]4403Exp'!S$105:S$105))</f>
        <v>6.3146999999999995E-2</v>
      </c>
      <c r="U10" s="44">
        <f>1/$A$1*(SUM('[1]4403Exp'!T$47:T$47)+SUM('[1]4403Exp'!T$105:T$105))</f>
        <v>0</v>
      </c>
      <c r="V10" s="44">
        <f>1/$A$1*(SUM('[1]4403Exp'!U$47:U$47)+SUM('[1]4403Exp'!U$105:U$105))</f>
        <v>0</v>
      </c>
      <c r="W10" s="44">
        <f>1/$A$1*(SUM('[1]4403Exp'!V$47:V$47)+SUM('[1]4403Exp'!V$105:V$105))</f>
        <v>0</v>
      </c>
      <c r="X10" s="44">
        <f>1/$A$1*(SUM('[1]4403Exp'!W$47:W$47)+SUM('[1]4403Exp'!W$105:W$105))</f>
        <v>0</v>
      </c>
      <c r="Y10" s="44">
        <f>1/$A$1*(SUM('[1]4403Exp'!X$47:X$47)+SUM('[1]4403Exp'!X$105:X$105))</f>
        <v>0</v>
      </c>
      <c r="Z10" s="44">
        <f>1/$A$1*(SUM('[1]4403Exp'!Y$47:Y$47)+SUM('[1]4403Exp'!Y$105:Y$105))</f>
        <v>0</v>
      </c>
      <c r="AA10" s="44">
        <f>1/$A$1*(SUM('[1]4403Exp'!Z$47:Z$47)+SUM('[1]4403Exp'!Z$105:Z$105))</f>
        <v>0</v>
      </c>
      <c r="AB10" s="59">
        <f>1/$A$1*(SUM('[1]4403Exp'!AA$47:AA$47)+SUM('[1]4403Exp'!AA$105:AA$105))</f>
        <v>0</v>
      </c>
      <c r="AC10" s="382"/>
      <c r="AD10" s="242">
        <f>(SUM('[1]4403Exp'!AB$47:AB$47)+SUM('[1]4403Exp'!AB$105:AB$105))</f>
        <v>0</v>
      </c>
      <c r="AE10" s="243">
        <f>(SUM('[1]4403Exp'!AC$47:AC$47)+SUM('[1]4403Exp'!AC$105:AC$105))</f>
        <v>0</v>
      </c>
      <c r="AF10" s="243">
        <f>(SUM('[1]4403Exp'!AD$47:AD$47)+SUM('[1]4403Exp'!AD$105:AD$105))</f>
        <v>0</v>
      </c>
      <c r="AG10" s="243">
        <f>(SUM('[1]4403Exp'!AE$47:AE$47)+SUM('[1]4403Exp'!AE$105:AE$105))</f>
        <v>0</v>
      </c>
      <c r="AH10" s="243">
        <f>(SUM('[1]4403Exp'!AF$47:AF$47)+SUM('[1]4403Exp'!AF$105:AF$105))</f>
        <v>0</v>
      </c>
      <c r="AI10" s="243">
        <f>(SUM('[1]4403Exp'!AG$47:AG$47)+SUM('[1]4403Exp'!AG$105:AG$105))</f>
        <v>0</v>
      </c>
      <c r="AJ10" s="243">
        <f>(SUM('[1]4403Exp'!AH$47:AH$47)+SUM('[1]4403Exp'!AH$105:AH$105))</f>
        <v>0</v>
      </c>
      <c r="AK10" s="243">
        <f>(SUM('[1]4403Exp'!AI$47:AI$47)+SUM('[1]4403Exp'!AI$105:AI$105))</f>
        <v>0</v>
      </c>
      <c r="AL10" s="243">
        <f>(SUM('[1]4403Exp'!AJ$47:AJ$47)+SUM('[1]4403Exp'!AJ$105:AJ$105))</f>
        <v>0</v>
      </c>
      <c r="AM10" s="243">
        <f>(SUM('[1]4403Exp'!AK$47:AK$47)+SUM('[1]4403Exp'!AK$105:AK$105))</f>
        <v>0</v>
      </c>
      <c r="AN10" s="243">
        <f>(SUM('[1]4403Exp'!AL$47:AL$47)+SUM('[1]4403Exp'!AL$105:AL$105))</f>
        <v>0</v>
      </c>
      <c r="AO10" s="243">
        <f>(SUM('[1]4403Exp'!AM$47:AM$47)+SUM('[1]4403Exp'!AM$105:AM$105))</f>
        <v>2.008</v>
      </c>
      <c r="AP10" s="243">
        <f>(SUM('[1]4403Exp'!AN$47:AN$47)+SUM('[1]4403Exp'!AN$105:AN$105))</f>
        <v>2.7837999999999998</v>
      </c>
      <c r="AQ10" s="243">
        <f>(SUM('[1]4403Exp'!AO$47:AO$47)+SUM('[1]4403Exp'!AO$105:AO$105))</f>
        <v>8.7495999999999992</v>
      </c>
      <c r="AR10" s="243">
        <f>(SUM('[1]4403Exp'!AP$47:AP$47)+SUM('[1]4403Exp'!AP$105:AP$105))</f>
        <v>6.3536000000000001</v>
      </c>
      <c r="AS10" s="243">
        <f>(SUM('[1]4403Exp'!AQ$47:AQ$47)+SUM('[1]4403Exp'!AQ$105:AQ$105))</f>
        <v>2.8106</v>
      </c>
      <c r="AT10" s="440">
        <f>(SUM('[1]4403Exp'!AR$47:AR$47)+SUM('[1]4403Exp'!AR$105:AR$105))</f>
        <v>1.5242</v>
      </c>
      <c r="AU10" s="243">
        <f>(SUM('[1]4403Exp'!AS$47:AS$47)+SUM('[1]4403Exp'!AS$105:AS$105))</f>
        <v>3.1246999999999998</v>
      </c>
      <c r="AV10" s="243">
        <f>(SUM('[1]4403Exp'!AT$47:AT$47)+SUM('[1]4403Exp'!AT$105:AT$105))</f>
        <v>0</v>
      </c>
      <c r="AW10" s="243">
        <f>(SUM('[1]4403Exp'!AU$47:AU$47)+SUM('[1]4403Exp'!AU$105:AU$105))</f>
        <v>0</v>
      </c>
      <c r="AX10" s="243">
        <f>(SUM('[1]4403Exp'!AV$47:AV$47)+SUM('[1]4403Exp'!AV$105:AV$105))</f>
        <v>0</v>
      </c>
      <c r="AY10" s="243">
        <f>(SUM('[1]4403Exp'!AW$47:AW$47)+SUM('[1]4403Exp'!AW$105:AW$105))</f>
        <v>0</v>
      </c>
      <c r="AZ10" s="243">
        <f>(SUM('[1]4403Exp'!AX$47:AX$47)+SUM('[1]4403Exp'!AX$105:AX$105))</f>
        <v>0</v>
      </c>
      <c r="BA10" s="243">
        <f>(SUM('[1]4403Exp'!AY$47:AY$47)+SUM('[1]4403Exp'!AY$105:AY$105))</f>
        <v>0</v>
      </c>
      <c r="BB10" s="243">
        <f>(SUM('[1]4403Exp'!AZ$47:AZ$47)+SUM('[1]4403Exp'!AZ$105:AZ$105))</f>
        <v>0</v>
      </c>
      <c r="BC10" s="244">
        <f>(SUM('[1]4403Exp'!BA$47:BA$47)+SUM('[1]4403Exp'!BA$105:BA$105))</f>
        <v>0</v>
      </c>
      <c r="BD10" s="368"/>
    </row>
    <row r="11" spans="1:56">
      <c r="B11" s="8" t="s">
        <v>17</v>
      </c>
      <c r="C11" s="51">
        <f t="shared" ref="C11:AB11" si="2">SUM(C9:C9)-SUM(C10:C10)</f>
        <v>0</v>
      </c>
      <c r="D11" s="42">
        <f t="shared" si="2"/>
        <v>0</v>
      </c>
      <c r="E11" s="42">
        <f t="shared" si="2"/>
        <v>0</v>
      </c>
      <c r="F11" s="42">
        <f t="shared" si="2"/>
        <v>0</v>
      </c>
      <c r="G11" s="42">
        <f t="shared" si="2"/>
        <v>0</v>
      </c>
      <c r="H11" s="42">
        <f t="shared" si="2"/>
        <v>0</v>
      </c>
      <c r="I11" s="42">
        <f t="shared" si="2"/>
        <v>0</v>
      </c>
      <c r="J11" s="43">
        <f t="shared" si="2"/>
        <v>0</v>
      </c>
      <c r="K11" s="43">
        <f t="shared" si="2"/>
        <v>0</v>
      </c>
      <c r="L11" s="43">
        <f t="shared" si="2"/>
        <v>0</v>
      </c>
      <c r="M11" s="42">
        <f t="shared" si="2"/>
        <v>0</v>
      </c>
      <c r="N11" s="42">
        <f t="shared" si="2"/>
        <v>0</v>
      </c>
      <c r="O11" s="42">
        <f t="shared" si="2"/>
        <v>0</v>
      </c>
      <c r="P11" s="42">
        <f t="shared" si="2"/>
        <v>0</v>
      </c>
      <c r="Q11" s="42">
        <f t="shared" si="2"/>
        <v>1.4400000000000523E-4</v>
      </c>
      <c r="R11" s="42">
        <f t="shared" si="2"/>
        <v>2.7849999999999958E-3</v>
      </c>
      <c r="S11" s="421">
        <f t="shared" si="2"/>
        <v>8.849999999999969E-4</v>
      </c>
      <c r="T11" s="42">
        <f t="shared" si="2"/>
        <v>0</v>
      </c>
      <c r="U11" s="42">
        <f t="shared" si="2"/>
        <v>0</v>
      </c>
      <c r="V11" s="42">
        <f t="shared" si="2"/>
        <v>0</v>
      </c>
      <c r="W11" s="42">
        <f t="shared" si="2"/>
        <v>0</v>
      </c>
      <c r="X11" s="42">
        <f t="shared" si="2"/>
        <v>0</v>
      </c>
      <c r="Y11" s="42">
        <f t="shared" si="2"/>
        <v>0</v>
      </c>
      <c r="Z11" s="42">
        <f t="shared" si="2"/>
        <v>0</v>
      </c>
      <c r="AA11" s="42">
        <f t="shared" si="2"/>
        <v>0</v>
      </c>
      <c r="AB11" s="57">
        <f t="shared" si="2"/>
        <v>0</v>
      </c>
      <c r="AC11" s="301"/>
      <c r="AD11" s="204">
        <f t="shared" ref="AD11:BC11" si="3">SUM(AD9:AD9)-SUM(AD10:AD10)</f>
        <v>0</v>
      </c>
      <c r="AE11" s="205">
        <f t="shared" si="3"/>
        <v>0</v>
      </c>
      <c r="AF11" s="205">
        <f t="shared" si="3"/>
        <v>0</v>
      </c>
      <c r="AG11" s="205">
        <f t="shared" si="3"/>
        <v>0</v>
      </c>
      <c r="AH11" s="205">
        <f t="shared" si="3"/>
        <v>0</v>
      </c>
      <c r="AI11" s="205">
        <f t="shared" si="3"/>
        <v>0</v>
      </c>
      <c r="AJ11" s="205">
        <f t="shared" si="3"/>
        <v>0</v>
      </c>
      <c r="AK11" s="205">
        <f t="shared" si="3"/>
        <v>0</v>
      </c>
      <c r="AL11" s="205">
        <f t="shared" si="3"/>
        <v>0</v>
      </c>
      <c r="AM11" s="205">
        <f t="shared" si="3"/>
        <v>0</v>
      </c>
      <c r="AN11" s="205">
        <f t="shared" si="3"/>
        <v>0</v>
      </c>
      <c r="AO11" s="205">
        <f t="shared" si="3"/>
        <v>0</v>
      </c>
      <c r="AP11" s="205">
        <f t="shared" si="3"/>
        <v>0</v>
      </c>
      <c r="AQ11" s="205">
        <f t="shared" si="3"/>
        <v>0</v>
      </c>
      <c r="AR11" s="205">
        <f t="shared" si="3"/>
        <v>5.8999999999995723E-3</v>
      </c>
      <c r="AS11" s="205">
        <f t="shared" si="3"/>
        <v>0.1137999999999999</v>
      </c>
      <c r="AT11" s="428">
        <f t="shared" si="3"/>
        <v>2.9400000000000093E-2</v>
      </c>
      <c r="AU11" s="205">
        <f t="shared" si="3"/>
        <v>0</v>
      </c>
      <c r="AV11" s="205">
        <f t="shared" si="3"/>
        <v>0</v>
      </c>
      <c r="AW11" s="205">
        <f t="shared" si="3"/>
        <v>0</v>
      </c>
      <c r="AX11" s="205">
        <f t="shared" si="3"/>
        <v>0</v>
      </c>
      <c r="AY11" s="205">
        <f t="shared" si="3"/>
        <v>0</v>
      </c>
      <c r="AZ11" s="205">
        <f t="shared" si="3"/>
        <v>0</v>
      </c>
      <c r="BA11" s="205">
        <f t="shared" si="3"/>
        <v>0</v>
      </c>
      <c r="BB11" s="205">
        <f t="shared" si="3"/>
        <v>0</v>
      </c>
      <c r="BC11" s="250">
        <f t="shared" si="3"/>
        <v>0</v>
      </c>
      <c r="BD11" s="368"/>
    </row>
    <row r="12" spans="1:56" ht="17.149999999999999" customHeight="1">
      <c r="B12" s="17" t="s">
        <v>112</v>
      </c>
      <c r="C12" s="295">
        <f>1/$A$1*'[1]4403Exp'!$B$264</f>
        <v>0.62242799999999998</v>
      </c>
      <c r="D12" s="296">
        <f>1/$A$1*'[1]4403Exp'!$C$264</f>
        <v>0.63079700000000005</v>
      </c>
      <c r="E12" s="296">
        <f>1/$A$1*'[1]4403Exp'!$D$264</f>
        <v>0.73820300000000005</v>
      </c>
      <c r="F12" s="296">
        <f>1/$A$1*'[1]4403Exp'!$E$264</f>
        <v>0.56291799999999992</v>
      </c>
      <c r="G12" s="296">
        <f>1/$A$1*'[1]4403Exp'!$F$264</f>
        <v>0.88014000000000003</v>
      </c>
      <c r="H12" s="296">
        <f>1/$A$1*'[1]4403Exp'!$G$264</f>
        <v>1.3841730000000001</v>
      </c>
      <c r="I12" s="296">
        <f>1/$A$1*'[1]4403Exp'!$H$264</f>
        <v>1.436501</v>
      </c>
      <c r="J12" s="297">
        <f>1/$A$1*'[1]4403Exp'!$I$264</f>
        <v>1.6439749999999997</v>
      </c>
      <c r="K12" s="297">
        <f>1/$A$1*'[1]4403Exp'!$J$264</f>
        <v>1.685759</v>
      </c>
      <c r="L12" s="297">
        <f>1/$A$1*'[1]4403Exp'!K$264</f>
        <v>1.4145419999999997</v>
      </c>
      <c r="M12" s="296">
        <f>1/$A$1*'[1]4403Exp'!L$264</f>
        <v>2.1946019999999997</v>
      </c>
      <c r="N12" s="296">
        <f>1/$A$1*'[1]4403Exp'!M$264</f>
        <v>2.4412719999999997</v>
      </c>
      <c r="O12" s="296">
        <f>1/$A$1*'[1]4403Exp'!N$264</f>
        <v>2.3633179999999991</v>
      </c>
      <c r="P12" s="296">
        <f>1/$A$1*'[1]4403Exp'!O$264</f>
        <v>2.4667709999999996</v>
      </c>
      <c r="Q12" s="296">
        <f>1/$A$1*'[1]4403Exp'!P$264</f>
        <v>2.4454509999999998</v>
      </c>
      <c r="R12" s="296">
        <f>1/$A$1*'[1]4403Exp'!Q$264</f>
        <v>2.7747539999999997</v>
      </c>
      <c r="S12" s="296">
        <f>1/$A$1*'[1]4403Exp'!R$264</f>
        <v>2.8372549999999999</v>
      </c>
      <c r="T12" s="296">
        <f>1/$A$1*'[1]4403Exp'!S$264</f>
        <v>1.8639160000000001</v>
      </c>
      <c r="U12" s="296">
        <f>1/$A$1*'[1]4403Exp'!T$264</f>
        <v>0</v>
      </c>
      <c r="V12" s="33">
        <f>1/$A$1*'[1]4403Exp'!U$264</f>
        <v>0.26781799999999994</v>
      </c>
      <c r="W12" s="33">
        <f>1/$A$1*'[1]4403Exp'!V$264</f>
        <v>0.59612599999999993</v>
      </c>
      <c r="X12" s="296">
        <f>1/$A$1*'[1]4403Exp'!W$264</f>
        <v>0</v>
      </c>
      <c r="Y12" s="296">
        <f>1/$A$1*'[1]4403Exp'!X$264</f>
        <v>0</v>
      </c>
      <c r="Z12" s="296">
        <f>1/$A$1*'[1]4403Exp'!Y$264</f>
        <v>0</v>
      </c>
      <c r="AA12" s="296">
        <f>1/$A$1*'[1]4403Exp'!Z$264</f>
        <v>0</v>
      </c>
      <c r="AB12" s="298">
        <f>1/$A$1*'[1]4403Exp'!AA$264</f>
        <v>0</v>
      </c>
      <c r="AC12" s="162"/>
      <c r="AD12" s="266">
        <f>'[1]4403Exp'!AB$264</f>
        <v>13.847399999999999</v>
      </c>
      <c r="AE12" s="185">
        <f>'[1]4403Exp'!AC$264</f>
        <v>13.617700000000001</v>
      </c>
      <c r="AF12" s="185">
        <f>'[1]4403Exp'!AD$264</f>
        <v>17.115599999999997</v>
      </c>
      <c r="AG12" s="185">
        <f>'[1]4403Exp'!AE$264</f>
        <v>19.981100000000001</v>
      </c>
      <c r="AH12" s="185">
        <f>'[1]4403Exp'!AF$264</f>
        <v>26.410700000000002</v>
      </c>
      <c r="AI12" s="185">
        <f>'[1]4403Exp'!AG$264</f>
        <v>46.313399999999994</v>
      </c>
      <c r="AJ12" s="185">
        <f>'[1]4403Exp'!AH$264</f>
        <v>45.238699999999994</v>
      </c>
      <c r="AK12" s="185">
        <f>'[1]4403Exp'!AI$264</f>
        <v>106.97080000000001</v>
      </c>
      <c r="AL12" s="185">
        <f>'[1]4403Exp'!AJ$264</f>
        <v>86.127800000000008</v>
      </c>
      <c r="AM12" s="185">
        <f>'[1]4403Exp'!AK$264</f>
        <v>44.014600000000002</v>
      </c>
      <c r="AN12" s="185">
        <f>'[1]4403Exp'!AL$264</f>
        <v>99.644699999999986</v>
      </c>
      <c r="AO12" s="185">
        <f>'[1]4403Exp'!AM$264</f>
        <v>124.74499999999999</v>
      </c>
      <c r="AP12" s="185">
        <f>'[1]4403Exp'!AN$264</f>
        <v>78.261300000000006</v>
      </c>
      <c r="AQ12" s="185">
        <f>'[1]4403Exp'!AO$264</f>
        <v>97.40740000000001</v>
      </c>
      <c r="AR12" s="185">
        <f>'[1]4403Exp'!AP$264</f>
        <v>108.60369999999999</v>
      </c>
      <c r="AS12" s="185">
        <f>'[1]4403Exp'!AQ$264</f>
        <v>88.373500000000007</v>
      </c>
      <c r="AT12" s="185">
        <f>'[1]4403Exp'!AR$264</f>
        <v>84.227400000000003</v>
      </c>
      <c r="AU12" s="185">
        <f>'[1]4403Exp'!AS$264</f>
        <v>70.948899999999981</v>
      </c>
      <c r="AV12" s="185">
        <f>'[1]4403Exp'!AT$264</f>
        <v>0</v>
      </c>
      <c r="AW12" s="185">
        <f>'[1]4403Exp'!AU$264</f>
        <v>6.3523999999999994</v>
      </c>
      <c r="AX12" s="185">
        <f>'[1]4403Exp'!AV$264</f>
        <v>13.5442</v>
      </c>
      <c r="AY12" s="185">
        <f>'[1]4403Exp'!AW$264</f>
        <v>0</v>
      </c>
      <c r="AZ12" s="185">
        <f>'[1]4403Exp'!AX$264</f>
        <v>0</v>
      </c>
      <c r="BA12" s="185">
        <f>'[1]4403Exp'!AY$264</f>
        <v>0</v>
      </c>
      <c r="BB12" s="185">
        <f>'[1]4403Exp'!AZ$264</f>
        <v>0</v>
      </c>
      <c r="BC12" s="186">
        <f>'[1]4403Exp'!BA$264</f>
        <v>0</v>
      </c>
      <c r="BD12" s="368"/>
    </row>
    <row r="13" spans="1:56">
      <c r="B13" s="5" t="s">
        <v>42</v>
      </c>
      <c r="C13" s="49">
        <f>1/$A$1*'[1]4403Exp'!$B$16</f>
        <v>5.7959999999999999E-3</v>
      </c>
      <c r="D13" s="12">
        <f>1/$A$1*'[1]4403Exp'!$C$16</f>
        <v>1.2150999999999999E-2</v>
      </c>
      <c r="E13" s="12">
        <f>1/$A$1*'[1]4403Exp'!$D$16</f>
        <v>1.0047E-2</v>
      </c>
      <c r="F13" s="12">
        <f>1/$A$1*'[1]4403Exp'!$E$16</f>
        <v>5.607666666666667E-3</v>
      </c>
      <c r="G13" s="12">
        <f>1/$A$1*'[1]4403Exp'!$F$16</f>
        <v>1.8929999999999999E-3</v>
      </c>
      <c r="H13" s="12">
        <f>1/$A$1*'[1]4403Exp'!$G$16</f>
        <v>2.3370000000000001E-3</v>
      </c>
      <c r="I13" s="12">
        <f>1/$A$1*'[1]4403Exp'!$H$16</f>
        <v>1.6639999999999999E-3</v>
      </c>
      <c r="J13" s="39">
        <f>1/$A$1*'[1]4403Exp'!$I$16</f>
        <v>1.408E-3</v>
      </c>
      <c r="K13" s="39">
        <f>1/$A$1*'[1]4403Exp'!$J$16</f>
        <v>0</v>
      </c>
      <c r="L13" s="39">
        <f>1/$A$1*'[1]4403Exp'!K$16</f>
        <v>1.4429999999999998E-3</v>
      </c>
      <c r="M13" s="12">
        <f>1/$A$1*'[1]4403Exp'!L$16</f>
        <v>3.3234E-2</v>
      </c>
      <c r="N13" s="12">
        <f>1/$A$1*'[1]4403Exp'!M$16</f>
        <v>1.4185999999999999E-2</v>
      </c>
      <c r="O13" s="12">
        <f>1/$A$1*'[1]4403Exp'!N$16</f>
        <v>1.9755999999999999E-2</v>
      </c>
      <c r="P13" s="12">
        <f>1/$A$1*'[1]4403Exp'!O$16</f>
        <v>1.6139000000000001E-2</v>
      </c>
      <c r="Q13" s="12">
        <f>1/$A$1*'[1]4403Exp'!P$16</f>
        <v>7.9360000000000003E-3</v>
      </c>
      <c r="R13" s="12">
        <f>1/$A$1*'[1]4403Exp'!Q$16</f>
        <v>8.7080000000000005E-3</v>
      </c>
      <c r="S13" s="14">
        <f>1/$A$1*'[1]4403Exp'!R$16</f>
        <v>5.8460999999999999E-2</v>
      </c>
      <c r="T13" s="12">
        <f>1/$A$1*'[1]4403Exp'!S$16</f>
        <v>1.0870999999999999E-2</v>
      </c>
      <c r="U13" s="12">
        <f>1/$A$1*'[1]4403Exp'!T$16</f>
        <v>0</v>
      </c>
      <c r="V13" s="12">
        <f>1/$A$1*'[1]4403Exp'!U$16</f>
        <v>0</v>
      </c>
      <c r="W13" s="12">
        <f>1/$A$1*'[1]4403Exp'!V$16</f>
        <v>0</v>
      </c>
      <c r="X13" s="12">
        <f>1/$A$1*'[1]4403Exp'!W$16</f>
        <v>0</v>
      </c>
      <c r="Y13" s="12">
        <f>1/$A$1*'[1]4403Exp'!X$16</f>
        <v>0</v>
      </c>
      <c r="Z13" s="12">
        <f>1/$A$1*'[1]4403Exp'!Y$16</f>
        <v>0</v>
      </c>
      <c r="AA13" s="12">
        <f>1/$A$1*'[1]4403Exp'!Z$16</f>
        <v>0</v>
      </c>
      <c r="AB13" s="11">
        <f>1/$A$1*'[1]4403Exp'!AA$16</f>
        <v>0</v>
      </c>
      <c r="AC13" s="4"/>
      <c r="AD13" s="267">
        <f>'[1]4403Exp'!AB$16</f>
        <v>0.16819999999999999</v>
      </c>
      <c r="AE13" s="187">
        <f>'[1]4403Exp'!AC$16</f>
        <v>0.45039999999999997</v>
      </c>
      <c r="AF13" s="187">
        <f>'[1]4403Exp'!AD$16</f>
        <v>0.30629999999999996</v>
      </c>
      <c r="AG13" s="187">
        <f>'[1]4403Exp'!AE$16</f>
        <v>0.21379999999999999</v>
      </c>
      <c r="AH13" s="187">
        <f>'[1]4403Exp'!AF$16</f>
        <v>0.21189999999999998</v>
      </c>
      <c r="AI13" s="187">
        <f>'[1]4403Exp'!AG$16</f>
        <v>0.25069999999999998</v>
      </c>
      <c r="AJ13" s="187">
        <f>'[1]4403Exp'!AH$16</f>
        <v>0.24329999999999999</v>
      </c>
      <c r="AK13" s="187">
        <f>'[1]4403Exp'!AI$16</f>
        <v>0.20749999999999999</v>
      </c>
      <c r="AL13" s="187">
        <f>'[1]4403Exp'!AJ$16</f>
        <v>0</v>
      </c>
      <c r="AM13" s="187">
        <f>'[1]4403Exp'!AK$16</f>
        <v>0.14079999999999998</v>
      </c>
      <c r="AN13" s="187">
        <f>'[1]4403Exp'!AL$16</f>
        <v>1.5820999999999998</v>
      </c>
      <c r="AO13" s="187">
        <f>'[1]4403Exp'!AM$16</f>
        <v>0.80709999999999993</v>
      </c>
      <c r="AP13" s="187">
        <f>'[1]4403Exp'!AN$16</f>
        <v>0.71519999999999995</v>
      </c>
      <c r="AQ13" s="187">
        <f>'[1]4403Exp'!AO$16</f>
        <v>0.94719999999999993</v>
      </c>
      <c r="AR13" s="187">
        <f>'[1]4403Exp'!AP$16</f>
        <v>0.38799999999999996</v>
      </c>
      <c r="AS13" s="187">
        <f>'[1]4403Exp'!AQ$16</f>
        <v>0.252</v>
      </c>
      <c r="AT13" s="427">
        <f>'[1]4403Exp'!AR$16</f>
        <v>1.3842999999999999</v>
      </c>
      <c r="AU13" s="187">
        <f>'[1]4403Exp'!AS$16</f>
        <v>0.35580000000000001</v>
      </c>
      <c r="AV13" s="187">
        <f>'[1]4403Exp'!AT$16</f>
        <v>0</v>
      </c>
      <c r="AW13" s="187">
        <f>'[1]4403Exp'!AU$16</f>
        <v>0</v>
      </c>
      <c r="AX13" s="187">
        <f>'[1]4403Exp'!AV$16</f>
        <v>0</v>
      </c>
      <c r="AY13" s="187">
        <f>'[1]4403Exp'!AW$16</f>
        <v>0</v>
      </c>
      <c r="AZ13" s="187">
        <f>'[1]4403Exp'!AX$16</f>
        <v>0</v>
      </c>
      <c r="BA13" s="187">
        <f>'[1]4403Exp'!AY$16</f>
        <v>0</v>
      </c>
      <c r="BB13" s="187">
        <f>'[1]4403Exp'!AZ$16</f>
        <v>0</v>
      </c>
      <c r="BC13" s="188">
        <f>'[1]4403Exp'!BA$16</f>
        <v>0</v>
      </c>
      <c r="BD13" s="368"/>
    </row>
    <row r="14" spans="1:56">
      <c r="B14" s="5" t="s">
        <v>57</v>
      </c>
      <c r="C14" s="49">
        <f>1/$A$1*'[1]4403Exp'!$B$132</f>
        <v>3.385E-3</v>
      </c>
      <c r="D14" s="12">
        <f>1/$A$1*'[1]4403Exp'!$C$132</f>
        <v>5.7426999999999999E-2</v>
      </c>
      <c r="E14" s="12">
        <f>1/$A$1*'[1]4403Exp'!$D$132</f>
        <v>6.8855E-2</v>
      </c>
      <c r="F14" s="12">
        <f>1/$A$1*'[1]4403Exp'!$E$132</f>
        <v>3.5238666666666668E-2</v>
      </c>
      <c r="G14" s="12">
        <f>1/$A$1*'[1]4403Exp'!$F$132</f>
        <v>7.2182999999999997E-2</v>
      </c>
      <c r="H14" s="12">
        <f>1/$A$1*'[1]4403Exp'!$G$132</f>
        <v>7.9578999999999997E-2</v>
      </c>
      <c r="I14" s="12">
        <f>1/$A$1*'[1]4403Exp'!$H$132</f>
        <v>0.11327699999999999</v>
      </c>
      <c r="J14" s="39">
        <f>1/$A$1*'[1]4403Exp'!$I$132</f>
        <v>0.174705</v>
      </c>
      <c r="K14" s="39">
        <f>1/$A$1*'[1]4403Exp'!$J$132</f>
        <v>8.4760000000000002E-2</v>
      </c>
      <c r="L14" s="39">
        <f>1/$A$1*'[1]4403Exp'!K$132</f>
        <v>7.6157000000000002E-2</v>
      </c>
      <c r="M14" s="12">
        <f>1/$A$1*'[1]4403Exp'!L$132</f>
        <v>9.2918000000000001E-2</v>
      </c>
      <c r="N14" s="12">
        <f>1/$A$1*'[1]4403Exp'!M$132</f>
        <v>0.15228800000000001</v>
      </c>
      <c r="O14" s="12">
        <f>1/$A$1*'[1]4403Exp'!N$132</f>
        <v>0.13827799999999998</v>
      </c>
      <c r="P14" s="12">
        <f>1/$A$1*'[1]4403Exp'!O$132</f>
        <v>0.193077</v>
      </c>
      <c r="Q14" s="12">
        <f>1/$A$1*'[1]4403Exp'!P$132</f>
        <v>0.22046099999999999</v>
      </c>
      <c r="R14" s="12">
        <f>1/$A$1*'[1]4403Exp'!Q$132</f>
        <v>0.25237199999999999</v>
      </c>
      <c r="S14" s="14">
        <f>1/$A$1*'[1]4403Exp'!R$132</f>
        <v>0.33832599999999996</v>
      </c>
      <c r="T14" s="12">
        <f>1/$A$1*'[1]4403Exp'!S$132</f>
        <v>7.8162999999999996E-2</v>
      </c>
      <c r="U14" s="12">
        <f>1/$A$1*'[1]4403Exp'!T$132</f>
        <v>0</v>
      </c>
      <c r="V14" s="12">
        <f>1/$A$1*'[1]4403Exp'!U$132</f>
        <v>5.0531E-2</v>
      </c>
      <c r="W14" s="12">
        <f>1/$A$1*'[1]4403Exp'!V$132</f>
        <v>9.2728999999999992E-2</v>
      </c>
      <c r="X14" s="12">
        <f>1/$A$1*'[1]4403Exp'!W$132</f>
        <v>0</v>
      </c>
      <c r="Y14" s="12">
        <f>1/$A$1*'[1]4403Exp'!X$132</f>
        <v>0</v>
      </c>
      <c r="Z14" s="12">
        <f>1/$A$1*'[1]4403Exp'!Y$132</f>
        <v>0</v>
      </c>
      <c r="AA14" s="12">
        <f>1/$A$1*'[1]4403Exp'!Z$132</f>
        <v>0</v>
      </c>
      <c r="AB14" s="11">
        <f>1/$A$1*'[1]4403Exp'!AA$132</f>
        <v>0</v>
      </c>
      <c r="AC14" s="4"/>
      <c r="AD14" s="267">
        <f>'[1]4403Exp'!AB$132</f>
        <v>9.1199999999999989E-2</v>
      </c>
      <c r="AE14" s="187">
        <f>'[1]4403Exp'!AC$132</f>
        <v>0.88019999999999998</v>
      </c>
      <c r="AF14" s="187">
        <f>'[1]4403Exp'!AD$132</f>
        <v>1.3818999999999999</v>
      </c>
      <c r="AG14" s="187">
        <f>'[1]4403Exp'!AE$132</f>
        <v>1.1075999999999999</v>
      </c>
      <c r="AH14" s="187">
        <f>'[1]4403Exp'!AF$132</f>
        <v>2.1052999999999997</v>
      </c>
      <c r="AI14" s="187">
        <f>'[1]4403Exp'!AG$132</f>
        <v>2.4236</v>
      </c>
      <c r="AJ14" s="187">
        <f>'[1]4403Exp'!AH$132</f>
        <v>3.577</v>
      </c>
      <c r="AK14" s="187">
        <f>'[1]4403Exp'!AI$132</f>
        <v>12.170499999999999</v>
      </c>
      <c r="AL14" s="187">
        <f>'[1]4403Exp'!AJ$132</f>
        <v>4.2286999999999999</v>
      </c>
      <c r="AM14" s="187">
        <f>'[1]4403Exp'!AK$132</f>
        <v>2.4264000000000001</v>
      </c>
      <c r="AN14" s="187">
        <f>'[1]4403Exp'!AL$132</f>
        <v>4.3620000000000001</v>
      </c>
      <c r="AO14" s="187">
        <f>'[1]4403Exp'!AM$132</f>
        <v>7.9866999999999999</v>
      </c>
      <c r="AP14" s="187">
        <f>'[1]4403Exp'!AN$132</f>
        <v>5.4132999999999996</v>
      </c>
      <c r="AQ14" s="187">
        <f>'[1]4403Exp'!AO$132</f>
        <v>8.5993999999999993</v>
      </c>
      <c r="AR14" s="187">
        <f>'[1]4403Exp'!AP$132</f>
        <v>9.8137999999999987</v>
      </c>
      <c r="AS14" s="187">
        <f>'[1]4403Exp'!AQ$132</f>
        <v>7.6955</v>
      </c>
      <c r="AT14" s="427">
        <f>'[1]4403Exp'!AR$132</f>
        <v>10.8461</v>
      </c>
      <c r="AU14" s="187">
        <f>'[1]4403Exp'!AS$132</f>
        <v>3.0259999999999998</v>
      </c>
      <c r="AV14" s="187">
        <f>'[1]4403Exp'!AT$132</f>
        <v>0</v>
      </c>
      <c r="AW14" s="187">
        <f>'[1]4403Exp'!AU$132</f>
        <v>1.4519</v>
      </c>
      <c r="AX14" s="187">
        <f>'[1]4403Exp'!AV$132</f>
        <v>2.4573</v>
      </c>
      <c r="AY14" s="187">
        <f>'[1]4403Exp'!AW$132</f>
        <v>0</v>
      </c>
      <c r="AZ14" s="187">
        <f>'[1]4403Exp'!AX$132</f>
        <v>0</v>
      </c>
      <c r="BA14" s="187">
        <f>'[1]4403Exp'!AY$132</f>
        <v>0</v>
      </c>
      <c r="BB14" s="187">
        <f>'[1]4403Exp'!AZ$132</f>
        <v>0</v>
      </c>
      <c r="BC14" s="188">
        <f>'[1]4403Exp'!BA$132</f>
        <v>0</v>
      </c>
      <c r="BD14" s="368"/>
    </row>
    <row r="15" spans="1:56">
      <c r="B15" s="5" t="s">
        <v>25</v>
      </c>
      <c r="C15" s="49">
        <f>1/$A$1*'[1]4403Exp'!$B$188</f>
        <v>0.20877999999999999</v>
      </c>
      <c r="D15" s="12">
        <f>1/$A$1*'[1]4403Exp'!$C$188</f>
        <v>0.23052999999999998</v>
      </c>
      <c r="E15" s="12">
        <f>1/$A$1*'[1]4403Exp'!$D$188</f>
        <v>0.18790599999999999</v>
      </c>
      <c r="F15" s="12">
        <f>1/$A$1*'[1]4403Exp'!$E$188</f>
        <v>0.13125333333333333</v>
      </c>
      <c r="G15" s="12">
        <f>1/$A$1*'[1]4403Exp'!$F$188</f>
        <v>0.30177599999999999</v>
      </c>
      <c r="H15" s="12">
        <f>1/$A$1*'[1]4403Exp'!$G$188</f>
        <v>0.73630600000000002</v>
      </c>
      <c r="I15" s="12">
        <f>1/$A$1*'[1]4403Exp'!$H$188</f>
        <v>0.95522999999999991</v>
      </c>
      <c r="J15" s="39">
        <f>1/$A$1*'[1]4403Exp'!$I$188</f>
        <v>1.038923</v>
      </c>
      <c r="K15" s="39">
        <f>1/$A$1*'[1]4403Exp'!$J$188</f>
        <v>0.57477</v>
      </c>
      <c r="L15" s="39">
        <f>1/$A$1*'[1]4403Exp'!K$188</f>
        <v>1.0242799999999999</v>
      </c>
      <c r="M15" s="12">
        <f>1/$A$1*'[1]4403Exp'!L$188</f>
        <v>1.6943969999999999</v>
      </c>
      <c r="N15" s="12">
        <f>1/$A$1*'[1]4403Exp'!M$188</f>
        <v>2.0321059999999997</v>
      </c>
      <c r="O15" s="12">
        <f>1/$A$1*'[1]4403Exp'!N$188</f>
        <v>1.8602399999999999</v>
      </c>
      <c r="P15" s="12">
        <f>1/$A$1*'[1]4403Exp'!O$188</f>
        <v>1.811237</v>
      </c>
      <c r="Q15" s="12">
        <f>1/$A$1*'[1]4403Exp'!P$188</f>
        <v>1.8583909999999999</v>
      </c>
      <c r="R15" s="12">
        <f>1/$A$1*'[1]4403Exp'!Q$188</f>
        <v>1.7814999999999999</v>
      </c>
      <c r="S15" s="14">
        <f>1/$A$1*'[1]4403Exp'!R$188</f>
        <v>1.582441</v>
      </c>
      <c r="T15" s="12">
        <f>1/$A$1*'[1]4403Exp'!S$188</f>
        <v>0.999278</v>
      </c>
      <c r="U15" s="12">
        <f>1/$A$1*'[1]4403Exp'!T$188</f>
        <v>0</v>
      </c>
      <c r="V15" s="12">
        <f>1/$A$1*'[1]4403Exp'!U$188</f>
        <v>0.15226699999999999</v>
      </c>
      <c r="W15" s="12">
        <f>1/$A$1*'[1]4403Exp'!V$188</f>
        <v>0.24737999999999999</v>
      </c>
      <c r="X15" s="12">
        <f>1/$A$1*'[1]4403Exp'!W$188</f>
        <v>0</v>
      </c>
      <c r="Y15" s="12">
        <f>1/$A$1*'[1]4403Exp'!X$188</f>
        <v>0</v>
      </c>
      <c r="Z15" s="12">
        <f>1/$A$1*'[1]4403Exp'!Y$188</f>
        <v>0</v>
      </c>
      <c r="AA15" s="12">
        <f>1/$A$1*'[1]4403Exp'!Z$188</f>
        <v>0</v>
      </c>
      <c r="AB15" s="11">
        <f>1/$A$1*'[1]4403Exp'!AA$188</f>
        <v>0</v>
      </c>
      <c r="AC15" s="4"/>
      <c r="AD15" s="267">
        <f>'[1]4403Exp'!AB$188</f>
        <v>4.7404999999999999</v>
      </c>
      <c r="AE15" s="187">
        <f>'[1]4403Exp'!AC$188</f>
        <v>4.9157000000000002</v>
      </c>
      <c r="AF15" s="187">
        <f>'[1]4403Exp'!AD$188</f>
        <v>4.0432999999999995</v>
      </c>
      <c r="AG15" s="187">
        <f>'[1]4403Exp'!AE$188</f>
        <v>5.5543999999999993</v>
      </c>
      <c r="AH15" s="187">
        <f>'[1]4403Exp'!AF$188</f>
        <v>8.2759999999999998</v>
      </c>
      <c r="AI15" s="187">
        <f>'[1]4403Exp'!AG$188</f>
        <v>22.164199999999997</v>
      </c>
      <c r="AJ15" s="187">
        <f>'[1]4403Exp'!AH$188</f>
        <v>26.440199999999997</v>
      </c>
      <c r="AK15" s="187">
        <f>'[1]4403Exp'!AI$188</f>
        <v>61.576299999999996</v>
      </c>
      <c r="AL15" s="187">
        <f>'[1]4403Exp'!AJ$188</f>
        <v>26.558599999999998</v>
      </c>
      <c r="AM15" s="187">
        <f>'[1]4403Exp'!AK$188</f>
        <v>28.419499999999999</v>
      </c>
      <c r="AN15" s="187">
        <f>'[1]4403Exp'!AL$188</f>
        <v>73.488599999999991</v>
      </c>
      <c r="AO15" s="187">
        <f>'[1]4403Exp'!AM$188</f>
        <v>103.22709999999999</v>
      </c>
      <c r="AP15" s="187">
        <f>'[1]4403Exp'!AN$188</f>
        <v>59.379899999999999</v>
      </c>
      <c r="AQ15" s="187">
        <f>'[1]4403Exp'!AO$188</f>
        <v>67.916200000000003</v>
      </c>
      <c r="AR15" s="187">
        <f>'[1]4403Exp'!AP$188</f>
        <v>79.696899999999999</v>
      </c>
      <c r="AS15" s="187">
        <f>'[1]4403Exp'!AQ$188</f>
        <v>48.400199999999998</v>
      </c>
      <c r="AT15" s="427">
        <f>'[1]4403Exp'!AR$188</f>
        <v>38.966799999999999</v>
      </c>
      <c r="AU15" s="187">
        <f>'[1]4403Exp'!AS$188</f>
        <v>35.573699999999995</v>
      </c>
      <c r="AV15" s="187">
        <f>'[1]4403Exp'!AT$188</f>
        <v>0</v>
      </c>
      <c r="AW15" s="187">
        <f>'[1]4403Exp'!AU$188</f>
        <v>3.4236999999999997</v>
      </c>
      <c r="AX15" s="187">
        <f>'[1]4403Exp'!AV$188</f>
        <v>5.3763999999999994</v>
      </c>
      <c r="AY15" s="187">
        <f>'[1]4403Exp'!AW$188</f>
        <v>0</v>
      </c>
      <c r="AZ15" s="187">
        <f>'[1]4403Exp'!AX$188</f>
        <v>0</v>
      </c>
      <c r="BA15" s="187">
        <f>'[1]4403Exp'!AY$188</f>
        <v>0</v>
      </c>
      <c r="BB15" s="187">
        <f>'[1]4403Exp'!AZ$188</f>
        <v>0</v>
      </c>
      <c r="BC15" s="188">
        <f>'[1]4403Exp'!BA$188</f>
        <v>0</v>
      </c>
      <c r="BD15" s="368"/>
    </row>
    <row r="16" spans="1:56">
      <c r="B16" s="5" t="s">
        <v>46</v>
      </c>
      <c r="C16" s="49">
        <f>1/$A$1*'[1]4403Exp'!$B$193</f>
        <v>0</v>
      </c>
      <c r="D16" s="12">
        <f>1/$A$1*'[1]4403Exp'!$C$193</f>
        <v>0</v>
      </c>
      <c r="E16" s="12">
        <f>1/$A$1*'[1]4403Exp'!$D$193</f>
        <v>5.1665999999999997E-2</v>
      </c>
      <c r="F16" s="12">
        <f>1/$A$1*'[1]4403Exp'!$E$193</f>
        <v>0</v>
      </c>
      <c r="G16" s="12">
        <f>1/$A$1*'[1]4403Exp'!$F$193</f>
        <v>0</v>
      </c>
      <c r="H16" s="12">
        <f>1/$A$1*'[1]4403Exp'!$G$193</f>
        <v>0</v>
      </c>
      <c r="I16" s="12">
        <f>1/$A$1*'[1]4403Exp'!$H$193</f>
        <v>0</v>
      </c>
      <c r="J16" s="39">
        <f>1/$A$1*'[1]4403Exp'!$I$193</f>
        <v>0</v>
      </c>
      <c r="K16" s="39">
        <f>1/$A$1*'[1]4403Exp'!$J$193</f>
        <v>0</v>
      </c>
      <c r="L16" s="39">
        <f>1/$A$1*SUM('[1]4403Exp'!K$193:K$193)</f>
        <v>9.9999999999999991E-5</v>
      </c>
      <c r="M16" s="12">
        <f>1/$A$1*SUM('[1]4403Exp'!L$193:L$193)</f>
        <v>3.1700000000000001E-4</v>
      </c>
      <c r="N16" s="12">
        <f>1/$A$1*SUM('[1]4403Exp'!M$193:M$193)</f>
        <v>0</v>
      </c>
      <c r="O16" s="12">
        <f>1/$A$1*SUM('[1]4403Exp'!N$193:N$193)</f>
        <v>4.1259999999999995E-3</v>
      </c>
      <c r="P16" s="12">
        <f>1/$A$1*SUM('[1]4403Exp'!O$193:O$193)</f>
        <v>1.7908E-2</v>
      </c>
      <c r="Q16" s="12">
        <f>1/$A$1*SUM('[1]4403Exp'!P$193:P$193)</f>
        <v>1.9309E-2</v>
      </c>
      <c r="R16" s="12">
        <f>1/$A$1*SUM('[1]4403Exp'!Q$193:Q$193)</f>
        <v>0.11493199999999999</v>
      </c>
      <c r="S16" s="14">
        <f>1/$A$1*SUM('[1]4403Exp'!R$193:R$193)</f>
        <v>0.35344700000000001</v>
      </c>
      <c r="T16" s="12">
        <f>1/$A$1*SUM('[1]4403Exp'!S$193:S$193)</f>
        <v>0.56852899999999995</v>
      </c>
      <c r="U16" s="12">
        <f>1/$A$1*SUM('[1]4403Exp'!T$193:T$193)</f>
        <v>0</v>
      </c>
      <c r="V16" s="12">
        <f>1/$A$1*SUM('[1]4403Exp'!U$193:U$193)</f>
        <v>5.2734999999999997E-2</v>
      </c>
      <c r="W16" s="12">
        <f>1/$A$1*SUM('[1]4403Exp'!V$193:V$193)</f>
        <v>0.235873</v>
      </c>
      <c r="X16" s="12">
        <f>1/$A$1*SUM('[1]4403Exp'!W$193:W$193)</f>
        <v>0</v>
      </c>
      <c r="Y16" s="12">
        <f>1/$A$1*SUM('[1]4403Exp'!X$193:X$193)</f>
        <v>0</v>
      </c>
      <c r="Z16" s="12">
        <f>1/$A$1*SUM('[1]4403Exp'!Y$193:Y$193)</f>
        <v>0</v>
      </c>
      <c r="AA16" s="12">
        <f>1/$A$1*SUM('[1]4403Exp'!Z$193:Z$193)</f>
        <v>0</v>
      </c>
      <c r="AB16" s="11">
        <f>1/$A$1*SUM('[1]4403Exp'!AA$193:AA$193)</f>
        <v>0</v>
      </c>
      <c r="AC16" s="4"/>
      <c r="AD16" s="267">
        <f>'[1]4403Exp'!AB$193</f>
        <v>0</v>
      </c>
      <c r="AE16" s="187">
        <f>'[1]4403Exp'!AC$193</f>
        <v>0</v>
      </c>
      <c r="AF16" s="187">
        <f>'[1]4403Exp'!AD$193</f>
        <v>0.82229999999999992</v>
      </c>
      <c r="AG16" s="187">
        <f>'[1]4403Exp'!AE$193</f>
        <v>0</v>
      </c>
      <c r="AH16" s="187">
        <f>'[1]4403Exp'!AF$193</f>
        <v>0</v>
      </c>
      <c r="AI16" s="187">
        <f>'[1]4403Exp'!AG$193</f>
        <v>0</v>
      </c>
      <c r="AJ16" s="187">
        <f>'[1]4403Exp'!AH$193</f>
        <v>0</v>
      </c>
      <c r="AK16" s="187">
        <f>'[1]4403Exp'!AI$193</f>
        <v>0</v>
      </c>
      <c r="AL16" s="187">
        <f>'[1]4403Exp'!AJ$193</f>
        <v>0</v>
      </c>
      <c r="AM16" s="187">
        <f>'[1]4403Exp'!AK$193</f>
        <v>3.0999999999999999E-3</v>
      </c>
      <c r="AN16" s="187">
        <f>'[1]4403Exp'!AL$193</f>
        <v>1.5299999999999999E-2</v>
      </c>
      <c r="AO16" s="187">
        <f>'[1]4403Exp'!AM$193</f>
        <v>0</v>
      </c>
      <c r="AP16" s="187">
        <f>'[1]4403Exp'!AN$193</f>
        <v>0.1605</v>
      </c>
      <c r="AQ16" s="187">
        <f>'[1]4403Exp'!AO$193</f>
        <v>0.67369999999999997</v>
      </c>
      <c r="AR16" s="187">
        <f>'[1]4403Exp'!AP$193</f>
        <v>0.99369999999999992</v>
      </c>
      <c r="AS16" s="187">
        <f>'[1]4403Exp'!AQ$193</f>
        <v>4.4944999999999995</v>
      </c>
      <c r="AT16" s="427">
        <f>'[1]4403Exp'!AR$193</f>
        <v>17.296499999999998</v>
      </c>
      <c r="AU16" s="187">
        <f>'[1]4403Exp'!AS$193</f>
        <v>24.455199999999998</v>
      </c>
      <c r="AV16" s="187">
        <f>'[1]4403Exp'!AT$193</f>
        <v>0</v>
      </c>
      <c r="AW16" s="187">
        <f>'[1]4403Exp'!AU$193</f>
        <v>1.1876</v>
      </c>
      <c r="AX16" s="187">
        <f>'[1]4403Exp'!AV$193</f>
        <v>5.2500999999999998</v>
      </c>
      <c r="AY16" s="187">
        <f>'[1]4403Exp'!AW$193</f>
        <v>0</v>
      </c>
      <c r="AZ16" s="187">
        <f>'[1]4403Exp'!AX$193</f>
        <v>0</v>
      </c>
      <c r="BA16" s="187">
        <f>'[1]4403Exp'!AY$193</f>
        <v>0</v>
      </c>
      <c r="BB16" s="187">
        <f>'[1]4403Exp'!AZ$193</f>
        <v>0</v>
      </c>
      <c r="BC16" s="188">
        <f>'[1]4403Exp'!BA$193</f>
        <v>0</v>
      </c>
      <c r="BD16" s="368"/>
    </row>
    <row r="17" spans="2:56">
      <c r="B17" s="450" t="s">
        <v>45</v>
      </c>
      <c r="C17" s="49">
        <f>1/$A$1*'[1]4403Exp'!$B$126</f>
        <v>0.30286399999999997</v>
      </c>
      <c r="D17" s="12">
        <f>1/$A$1*'[1]4403Exp'!$C$126</f>
        <v>0.183611</v>
      </c>
      <c r="E17" s="12">
        <f>1/$A$1*'[1]4403Exp'!$D$126</f>
        <v>0.23606099999999999</v>
      </c>
      <c r="F17" s="12">
        <f>1/$A$1*'[1]4403Exp'!$E$126</f>
        <v>0.12741866666666665</v>
      </c>
      <c r="G17" s="12">
        <f>1/$A$1*'[1]4403Exp'!$F$126</f>
        <v>6.8478999999999998E-2</v>
      </c>
      <c r="H17" s="12">
        <f>1/$A$1*'[1]4403Exp'!$G$126</f>
        <v>0.15225900000000001</v>
      </c>
      <c r="I17" s="12">
        <f>1/$A$1*'[1]4403Exp'!$H$126</f>
        <v>0.201986</v>
      </c>
      <c r="J17" s="39">
        <f>1/$A$1*'[1]4403Exp'!$I$126</f>
        <v>0.24480199999999999</v>
      </c>
      <c r="K17" s="39">
        <f>1/$A$1*'[1]4403Exp'!$J$126</f>
        <v>0.13662199999999999</v>
      </c>
      <c r="L17" s="39">
        <f>1/$A$1*'[1]4403Exp'!K$126</f>
        <v>9.7438999999999998E-2</v>
      </c>
      <c r="M17" s="12">
        <f>1/$A$1*'[1]4403Exp'!L$126</f>
        <v>0.13275799999999999</v>
      </c>
      <c r="N17" s="12">
        <f>1/$A$1*'[1]4403Exp'!M$126</f>
        <v>8.061299999999999E-2</v>
      </c>
      <c r="O17" s="12">
        <f>1/$A$1*'[1]4403Exp'!N$126</f>
        <v>0.12866900000000001</v>
      </c>
      <c r="P17" s="12">
        <f>1/$A$1*'[1]4403Exp'!O$126</f>
        <v>0.16234199999999999</v>
      </c>
      <c r="Q17" s="12">
        <f>1/$A$1*'[1]4403Exp'!P$126</f>
        <v>0.21377099999999999</v>
      </c>
      <c r="R17" s="12">
        <f>1/$A$1*'[1]4403Exp'!Q$126</f>
        <v>0.528285</v>
      </c>
      <c r="S17" s="14">
        <f>1/$A$1*'[1]4403Exp'!R$126</f>
        <v>0.39238599999999996</v>
      </c>
      <c r="T17" s="12">
        <f>1/$A$1*'[1]4403Exp'!S$126</f>
        <v>7.7322000000000002E-2</v>
      </c>
      <c r="U17" s="9">
        <f>1/$A$1*'[1]4403Exp'!T$126</f>
        <v>0</v>
      </c>
      <c r="V17" s="9">
        <f>1/$A$1*'[1]4403Exp'!U$126</f>
        <v>6.2389999999999998E-3</v>
      </c>
      <c r="W17" s="9">
        <f>1/$A$1*'[1]4403Exp'!V$126</f>
        <v>9.5319999999999988E-3</v>
      </c>
      <c r="X17" s="9">
        <f>1/$A$1*'[1]4403Exp'!W$126</f>
        <v>0</v>
      </c>
      <c r="Y17" s="9">
        <f>1/$A$1*'[1]4403Exp'!X$126</f>
        <v>0</v>
      </c>
      <c r="Z17" s="9">
        <f>1/$A$1*'[1]4403Exp'!Y$126</f>
        <v>0</v>
      </c>
      <c r="AA17" s="9">
        <f>1/$A$1*'[1]4403Exp'!Z$126</f>
        <v>0</v>
      </c>
      <c r="AB17" s="120">
        <f>1/$A$1*'[1]4403Exp'!AA$126</f>
        <v>0</v>
      </c>
      <c r="AC17" s="302"/>
      <c r="AD17" s="267">
        <f>'[1]4403Exp'!AB$126</f>
        <v>6.1388999999999996</v>
      </c>
      <c r="AE17" s="187">
        <f>'[1]4403Exp'!AC$126</f>
        <v>3.3616999999999999</v>
      </c>
      <c r="AF17" s="187">
        <f>'[1]4403Exp'!AD$126</f>
        <v>5.1677</v>
      </c>
      <c r="AG17" s="187">
        <f>'[1]4403Exp'!AE$126</f>
        <v>4.3140000000000001</v>
      </c>
      <c r="AH17" s="187">
        <f>'[1]4403Exp'!AF$126</f>
        <v>1.8712</v>
      </c>
      <c r="AI17" s="187">
        <f>'[1]4403Exp'!AG$126</f>
        <v>4.8283999999999994</v>
      </c>
      <c r="AJ17" s="187">
        <f>'[1]4403Exp'!AH$126</f>
        <v>6.3054999999999994</v>
      </c>
      <c r="AK17" s="187">
        <f>'[1]4403Exp'!AI$126</f>
        <v>16.646999999999998</v>
      </c>
      <c r="AL17" s="187">
        <f>'[1]4403Exp'!AJ$126</f>
        <v>7.1833</v>
      </c>
      <c r="AM17" s="187">
        <f>'[1]4403Exp'!AK$126</f>
        <v>2.9621999999999997</v>
      </c>
      <c r="AN17" s="187">
        <f>'[1]4403Exp'!AL$126</f>
        <v>5.7681999999999993</v>
      </c>
      <c r="AO17" s="187">
        <f>'[1]4403Exp'!AM$126</f>
        <v>4.0098000000000003</v>
      </c>
      <c r="AP17" s="187">
        <f>'[1]4403Exp'!AN$126</f>
        <v>4.7443999999999997</v>
      </c>
      <c r="AQ17" s="187">
        <f>'[1]4403Exp'!AO$126</f>
        <v>8.057599999999999</v>
      </c>
      <c r="AR17" s="187">
        <f>'[1]4403Exp'!AP$126</f>
        <v>12.4306</v>
      </c>
      <c r="AS17" s="187">
        <f>'[1]4403Exp'!AQ$126</f>
        <v>24.706699999999998</v>
      </c>
      <c r="AT17" s="427">
        <f>'[1]4403Exp'!AR$126</f>
        <v>12.7516</v>
      </c>
      <c r="AU17" s="187">
        <f>'[1]4403Exp'!AS$126</f>
        <v>3.2435999999999998</v>
      </c>
      <c r="AV17" s="187">
        <f>'[1]4403Exp'!AT$126</f>
        <v>0</v>
      </c>
      <c r="AW17" s="187">
        <f>'[1]4403Exp'!AU$126</f>
        <v>0.14749999999999999</v>
      </c>
      <c r="AX17" s="187">
        <f>'[1]4403Exp'!AV$126</f>
        <v>0.2198</v>
      </c>
      <c r="AY17" s="187">
        <f>'[1]4403Exp'!AW$126</f>
        <v>0</v>
      </c>
      <c r="AZ17" s="187">
        <f>'[1]4403Exp'!AX$126</f>
        <v>0</v>
      </c>
      <c r="BA17" s="187">
        <f>'[1]4403Exp'!AY$126</f>
        <v>0</v>
      </c>
      <c r="BB17" s="187">
        <f>'[1]4403Exp'!AZ$126</f>
        <v>0</v>
      </c>
      <c r="BC17" s="188">
        <f>'[1]4403Exp'!BA$126</f>
        <v>0</v>
      </c>
      <c r="BD17" s="368"/>
    </row>
    <row r="18" spans="2:56">
      <c r="B18" s="5" t="s">
        <v>17</v>
      </c>
      <c r="C18" s="49">
        <f t="shared" ref="C18:AB18" si="4">SUM(C12:C12)-SUM(C13:C17)</f>
        <v>0.101603</v>
      </c>
      <c r="D18" s="12">
        <f t="shared" si="4"/>
        <v>0.14707800000000004</v>
      </c>
      <c r="E18" s="12">
        <f t="shared" si="4"/>
        <v>0.18366800000000005</v>
      </c>
      <c r="F18" s="12">
        <f t="shared" si="4"/>
        <v>0.26339966666666659</v>
      </c>
      <c r="G18" s="12">
        <f t="shared" si="4"/>
        <v>0.43580900000000006</v>
      </c>
      <c r="H18" s="12">
        <f t="shared" si="4"/>
        <v>0.41369200000000006</v>
      </c>
      <c r="I18" s="12">
        <f t="shared" si="4"/>
        <v>0.16434400000000005</v>
      </c>
      <c r="J18" s="39">
        <f t="shared" si="4"/>
        <v>0.18413699999999977</v>
      </c>
      <c r="K18" s="39">
        <f t="shared" si="4"/>
        <v>0.88960700000000004</v>
      </c>
      <c r="L18" s="39">
        <f t="shared" si="4"/>
        <v>0.21512299999999973</v>
      </c>
      <c r="M18" s="12">
        <f t="shared" si="4"/>
        <v>0.24097799999999991</v>
      </c>
      <c r="N18" s="12">
        <f t="shared" si="4"/>
        <v>0.16207899999999986</v>
      </c>
      <c r="O18" s="12">
        <f t="shared" si="4"/>
        <v>0.21224899999999947</v>
      </c>
      <c r="P18" s="12">
        <f t="shared" si="4"/>
        <v>0.26606799999999975</v>
      </c>
      <c r="Q18" s="12">
        <f t="shared" si="4"/>
        <v>0.12558300000000022</v>
      </c>
      <c r="R18" s="12">
        <f t="shared" si="4"/>
        <v>8.8956999999999731E-2</v>
      </c>
      <c r="S18" s="14">
        <f t="shared" si="4"/>
        <v>0.11219399999999968</v>
      </c>
      <c r="T18" s="12">
        <f t="shared" si="4"/>
        <v>0.12975300000000001</v>
      </c>
      <c r="U18" s="9">
        <f t="shared" si="4"/>
        <v>0</v>
      </c>
      <c r="V18" s="9">
        <f t="shared" si="4"/>
        <v>6.0459999999999958E-3</v>
      </c>
      <c r="W18" s="9">
        <f t="shared" si="4"/>
        <v>1.0611999999999955E-2</v>
      </c>
      <c r="X18" s="9">
        <f t="shared" si="4"/>
        <v>0</v>
      </c>
      <c r="Y18" s="9">
        <f t="shared" si="4"/>
        <v>0</v>
      </c>
      <c r="Z18" s="9">
        <f t="shared" si="4"/>
        <v>0</v>
      </c>
      <c r="AA18" s="9">
        <f t="shared" si="4"/>
        <v>0</v>
      </c>
      <c r="AB18" s="120">
        <f t="shared" si="4"/>
        <v>0</v>
      </c>
      <c r="AC18" s="4"/>
      <c r="AD18" s="267">
        <f t="shared" ref="AD18:BC18" si="5">SUM(AD12:AD12)-SUM(AD13:AD17)</f>
        <v>2.7085999999999988</v>
      </c>
      <c r="AE18" s="187">
        <f t="shared" si="5"/>
        <v>4.0097000000000005</v>
      </c>
      <c r="AF18" s="187">
        <f t="shared" si="5"/>
        <v>5.3940999999999981</v>
      </c>
      <c r="AG18" s="187">
        <f t="shared" si="5"/>
        <v>8.7913000000000032</v>
      </c>
      <c r="AH18" s="187">
        <f t="shared" si="5"/>
        <v>13.946300000000003</v>
      </c>
      <c r="AI18" s="187">
        <f t="shared" si="5"/>
        <v>16.6465</v>
      </c>
      <c r="AJ18" s="187">
        <f t="shared" si="5"/>
        <v>8.672699999999999</v>
      </c>
      <c r="AK18" s="187">
        <f t="shared" si="5"/>
        <v>16.369500000000031</v>
      </c>
      <c r="AL18" s="187">
        <f t="shared" si="5"/>
        <v>48.15720000000001</v>
      </c>
      <c r="AM18" s="187">
        <f t="shared" si="5"/>
        <v>10.062600000000003</v>
      </c>
      <c r="AN18" s="187">
        <f t="shared" si="5"/>
        <v>14.4285</v>
      </c>
      <c r="AO18" s="187">
        <f t="shared" si="5"/>
        <v>8.7142999999999944</v>
      </c>
      <c r="AP18" s="187">
        <f t="shared" si="5"/>
        <v>7.8480000000000132</v>
      </c>
      <c r="AQ18" s="187">
        <f t="shared" si="5"/>
        <v>11.213300000000018</v>
      </c>
      <c r="AR18" s="187">
        <f t="shared" si="5"/>
        <v>5.280699999999996</v>
      </c>
      <c r="AS18" s="187">
        <f t="shared" si="5"/>
        <v>2.8246000000000038</v>
      </c>
      <c r="AT18" s="427">
        <f t="shared" si="5"/>
        <v>2.9821000000000168</v>
      </c>
      <c r="AU18" s="187">
        <f t="shared" si="5"/>
        <v>4.2945999999999884</v>
      </c>
      <c r="AV18" s="187">
        <f t="shared" si="5"/>
        <v>0</v>
      </c>
      <c r="AW18" s="187">
        <f t="shared" si="5"/>
        <v>0.14170000000000016</v>
      </c>
      <c r="AX18" s="187">
        <f t="shared" si="5"/>
        <v>0.24060000000000059</v>
      </c>
      <c r="AY18" s="187">
        <f t="shared" si="5"/>
        <v>0</v>
      </c>
      <c r="AZ18" s="187">
        <f t="shared" si="5"/>
        <v>0</v>
      </c>
      <c r="BA18" s="187">
        <f t="shared" si="5"/>
        <v>0</v>
      </c>
      <c r="BB18" s="187">
        <f t="shared" si="5"/>
        <v>0</v>
      </c>
      <c r="BC18" s="188">
        <f t="shared" si="5"/>
        <v>0</v>
      </c>
      <c r="BD18" s="368"/>
    </row>
    <row r="19" spans="2:56" ht="17.149999999999999" customHeight="1">
      <c r="B19" s="21" t="s">
        <v>97</v>
      </c>
      <c r="C19" s="74">
        <f>1/$A$1*'[1]4403Exp'!$B$265</f>
        <v>0</v>
      </c>
      <c r="D19" s="75">
        <f>1/$A$1*'[1]4403Exp'!$C$265</f>
        <v>0</v>
      </c>
      <c r="E19" s="75">
        <f>1/$A$1*'[1]4403Exp'!$D$265</f>
        <v>0</v>
      </c>
      <c r="F19" s="75">
        <f>1/$A$1*'[1]4403Exp'!$E$265</f>
        <v>0</v>
      </c>
      <c r="G19" s="75">
        <f>1/$A$1*'[1]4403Exp'!$F$265</f>
        <v>0</v>
      </c>
      <c r="H19" s="75">
        <f>1/$A$1*'[1]4403Exp'!$G$265</f>
        <v>0</v>
      </c>
      <c r="I19" s="75">
        <f>1/$A$1*'[1]4403Exp'!$H$265</f>
        <v>1.8199999999999998E-4</v>
      </c>
      <c r="J19" s="76">
        <f>1/$A$1*'[1]4403Exp'!$I$265</f>
        <v>4.5300000000000001E-4</v>
      </c>
      <c r="K19" s="76">
        <f>1/$A$1*'[1]4403Exp'!$J$265</f>
        <v>0</v>
      </c>
      <c r="L19" s="76">
        <f>1/$A$1*'[1]4403Exp'!K$265</f>
        <v>0</v>
      </c>
      <c r="M19" s="75">
        <f>1/$A$1*'[1]4403Exp'!L$265</f>
        <v>2.3499999999999999E-4</v>
      </c>
      <c r="N19" s="75">
        <f>1/$A$1*'[1]4403Exp'!M$265</f>
        <v>0</v>
      </c>
      <c r="O19" s="75">
        <f>1/$A$1*'[1]4403Exp'!N$265</f>
        <v>2.12E-4</v>
      </c>
      <c r="P19" s="75">
        <f>1/$A$1*'[1]4403Exp'!O$265</f>
        <v>0</v>
      </c>
      <c r="Q19" s="75">
        <f>1/$A$1*'[1]4403Exp'!P$265</f>
        <v>0</v>
      </c>
      <c r="R19" s="75">
        <f>1/$A$1*'[1]4403Exp'!Q$265</f>
        <v>0</v>
      </c>
      <c r="S19" s="75">
        <f>1/$A$1*'[1]4403Exp'!R$265</f>
        <v>0</v>
      </c>
      <c r="T19" s="75">
        <f>1/$A$1*'[1]4403Exp'!S$265</f>
        <v>0</v>
      </c>
      <c r="U19" s="75">
        <f>1/$A$1*'[1]4403Exp'!T$265</f>
        <v>0</v>
      </c>
      <c r="V19" s="75">
        <f>1/$A$1*'[1]4403Exp'!U$265</f>
        <v>4.1E-5</v>
      </c>
      <c r="W19" s="75">
        <f>1/$A$1*'[1]4403Exp'!V$265</f>
        <v>0</v>
      </c>
      <c r="X19" s="75">
        <f>1/$A$1*'[1]4403Exp'!W$265</f>
        <v>0</v>
      </c>
      <c r="Y19" s="75">
        <f>1/$A$1*'[1]4403Exp'!X$265</f>
        <v>0</v>
      </c>
      <c r="Z19" s="75">
        <f>1/$A$1*'[1]4403Exp'!Y$265</f>
        <v>0</v>
      </c>
      <c r="AA19" s="75">
        <f>1/$A$1*'[1]4403Exp'!Z$265</f>
        <v>0</v>
      </c>
      <c r="AB19" s="77">
        <f>1/$A$1*'[1]4403Exp'!AA$265</f>
        <v>0</v>
      </c>
      <c r="AC19" s="4"/>
      <c r="AD19" s="269">
        <f>'[1]4403Exp'!AB$265</f>
        <v>0</v>
      </c>
      <c r="AE19" s="207">
        <f>'[1]4403Exp'!AC$265</f>
        <v>0</v>
      </c>
      <c r="AF19" s="207">
        <f>'[1]4403Exp'!AD$265</f>
        <v>0</v>
      </c>
      <c r="AG19" s="207">
        <f>'[1]4403Exp'!AE$265</f>
        <v>0</v>
      </c>
      <c r="AH19" s="207">
        <f>'[1]4403Exp'!AF$265</f>
        <v>0</v>
      </c>
      <c r="AI19" s="207">
        <f>'[1]4403Exp'!AG$265</f>
        <v>0</v>
      </c>
      <c r="AJ19" s="207">
        <f>'[1]4403Exp'!AH$265</f>
        <v>2.69E-2</v>
      </c>
      <c r="AK19" s="207">
        <f>'[1]4403Exp'!AI$265</f>
        <v>4.0899999999999999E-2</v>
      </c>
      <c r="AL19" s="207">
        <f>'[1]4403Exp'!AJ$265</f>
        <v>0</v>
      </c>
      <c r="AM19" s="207">
        <f>'[1]4403Exp'!AK$265</f>
        <v>0</v>
      </c>
      <c r="AN19" s="207">
        <f>'[1]4403Exp'!AL$265</f>
        <v>3.7100000000000001E-2</v>
      </c>
      <c r="AO19" s="207">
        <f>'[1]4403Exp'!AM$265</f>
        <v>0</v>
      </c>
      <c r="AP19" s="207">
        <f>'[1]4403Exp'!AN$265</f>
        <v>1.0999999999999999E-2</v>
      </c>
      <c r="AQ19" s="207">
        <f>'[1]4403Exp'!AO$265</f>
        <v>0</v>
      </c>
      <c r="AR19" s="207">
        <f>'[1]4403Exp'!AP$265</f>
        <v>0</v>
      </c>
      <c r="AS19" s="207">
        <f>'[1]4403Exp'!AQ$265</f>
        <v>0</v>
      </c>
      <c r="AT19" s="207">
        <f>'[1]4403Exp'!AR$265</f>
        <v>0</v>
      </c>
      <c r="AU19" s="207">
        <f>'[1]4403Exp'!AS$265</f>
        <v>0</v>
      </c>
      <c r="AV19" s="207">
        <f>'[1]4403Exp'!AT$265</f>
        <v>0</v>
      </c>
      <c r="AW19" s="207">
        <f>'[1]4403Exp'!AU$265</f>
        <v>1.0999999999999998E-3</v>
      </c>
      <c r="AX19" s="207">
        <f>'[1]4403Exp'!AV$265</f>
        <v>0</v>
      </c>
      <c r="AY19" s="207">
        <f>'[1]4403Exp'!AW$265</f>
        <v>0</v>
      </c>
      <c r="AZ19" s="207">
        <f>'[1]4403Exp'!AX$265</f>
        <v>0</v>
      </c>
      <c r="BA19" s="207">
        <f>'[1]4403Exp'!AY$265</f>
        <v>0</v>
      </c>
      <c r="BB19" s="207">
        <f>'[1]4403Exp'!AZ$265</f>
        <v>0</v>
      </c>
      <c r="BC19" s="252">
        <f>'[1]4403Exp'!BA$265</f>
        <v>0</v>
      </c>
      <c r="BD19" s="368"/>
    </row>
    <row r="20" spans="2:56" ht="17.149999999999999" customHeight="1">
      <c r="B20" s="10" t="s">
        <v>76</v>
      </c>
      <c r="C20" s="54">
        <f>1/$A$1*'[1]4403Exp'!$B$271</f>
        <v>6.2839999999999997E-3</v>
      </c>
      <c r="D20" s="27">
        <f>1/$A$1*'[1]4403Exp'!$C$271</f>
        <v>1.3579999999999998E-3</v>
      </c>
      <c r="E20" s="27">
        <f>1/$A$1*'[1]4403Exp'!$D$271</f>
        <v>2.8899999999999998E-3</v>
      </c>
      <c r="F20" s="27">
        <f>1/$A$1*'[1]4403Exp'!$E$271</f>
        <v>1.1786666666666664E-3</v>
      </c>
      <c r="G20" s="27">
        <f>1/$A$1*'[1]4403Exp'!$F$271</f>
        <v>3.7249999999999996E-3</v>
      </c>
      <c r="H20" s="27">
        <f>1/$A$1*'[1]4403Exp'!$G$271</f>
        <v>5.9319999999999998E-3</v>
      </c>
      <c r="I20" s="27">
        <f>1/$A$1*'[1]4403Exp'!$H$271</f>
        <v>2.2369999999999998E-3</v>
      </c>
      <c r="J20" s="48">
        <f>1/$A$1*'[1]4403Exp'!$I$271</f>
        <v>2.421E-3</v>
      </c>
      <c r="K20" s="48">
        <f>1/$A$1*'[1]4403Exp'!$J$271</f>
        <v>1.163E-3</v>
      </c>
      <c r="L20" s="48">
        <f>1/$A$1*'[1]4403Exp'!K$271</f>
        <v>2.7700000000000001E-4</v>
      </c>
      <c r="M20" s="27">
        <f>1/$A$1*'[1]4403Exp'!L$271</f>
        <v>2.8469999999999997E-3</v>
      </c>
      <c r="N20" s="27">
        <f>1/$A$1*'[1]4403Exp'!M$271</f>
        <v>2.6953999999999999E-2</v>
      </c>
      <c r="O20" s="27">
        <f>1/$A$1*'[1]4403Exp'!N$271</f>
        <v>1.8652999999999999E-2</v>
      </c>
      <c r="P20" s="27">
        <f>1/$A$1*'[1]4403Exp'!O$271</f>
        <v>1.7123999999999997E-2</v>
      </c>
      <c r="Q20" s="27">
        <f>1/$A$1*'[1]4403Exp'!P$271</f>
        <v>2.3112000000000001E-2</v>
      </c>
      <c r="R20" s="27">
        <f>1/$A$1*'[1]4403Exp'!Q$271</f>
        <v>2.9091999999999996E-2</v>
      </c>
      <c r="S20" s="27">
        <f>1/$A$1*'[1]4403Exp'!R$271</f>
        <v>5.5919999999999997E-3</v>
      </c>
      <c r="T20" s="27">
        <f>1/$A$1*'[1]4403Exp'!S$271</f>
        <v>1.3170999999999999E-2</v>
      </c>
      <c r="U20" s="27">
        <f>1/$A$1*'[1]4403Exp'!T$271</f>
        <v>0</v>
      </c>
      <c r="V20" s="27">
        <f>1/$A$1*'[1]4403Exp'!U$271</f>
        <v>0</v>
      </c>
      <c r="W20" s="27">
        <f>1/$A$1*'[1]4403Exp'!V$271</f>
        <v>0</v>
      </c>
      <c r="X20" s="27">
        <f>1/$A$1*'[1]4403Exp'!W$271</f>
        <v>0</v>
      </c>
      <c r="Y20" s="27">
        <f>1/$A$1*'[1]4403Exp'!X$271</f>
        <v>0</v>
      </c>
      <c r="Z20" s="27">
        <f>1/$A$1*'[1]4403Exp'!Y$271</f>
        <v>0</v>
      </c>
      <c r="AA20" s="27">
        <f>1/$A$1*'[1]4403Exp'!Z$271</f>
        <v>0</v>
      </c>
      <c r="AB20" s="28">
        <f>1/$A$1*'[1]4403Exp'!AA$271</f>
        <v>0</v>
      </c>
      <c r="AC20" s="4"/>
      <c r="AD20" s="89">
        <f>'[1]4403Exp'!AB$271</f>
        <v>0.17949999999999999</v>
      </c>
      <c r="AE20" s="90">
        <f>'[1]4403Exp'!AC$271</f>
        <v>3.44E-2</v>
      </c>
      <c r="AF20" s="90">
        <f>'[1]4403Exp'!AD$271</f>
        <v>9.4199999999999992E-2</v>
      </c>
      <c r="AG20" s="90">
        <f>'[1]4403Exp'!AE$271</f>
        <v>4.5200000000000004E-2</v>
      </c>
      <c r="AH20" s="90">
        <f>'[1]4403Exp'!AF$271</f>
        <v>9.74E-2</v>
      </c>
      <c r="AI20" s="90">
        <f>'[1]4403Exp'!AG$271</f>
        <v>0.19309999999999999</v>
      </c>
      <c r="AJ20" s="90">
        <f>'[1]4403Exp'!AH$271</f>
        <v>7.4099999999999999E-2</v>
      </c>
      <c r="AK20" s="90">
        <f>'[1]4403Exp'!AI$271</f>
        <v>0.1326</v>
      </c>
      <c r="AL20" s="90">
        <f>'[1]4403Exp'!AJ$271</f>
        <v>8.1799999999999984E-2</v>
      </c>
      <c r="AM20" s="90">
        <f>'[1]4403Exp'!AK$271</f>
        <v>1.41E-2</v>
      </c>
      <c r="AN20" s="90">
        <f>'[1]4403Exp'!AL$271</f>
        <v>0.16169999999999998</v>
      </c>
      <c r="AO20" s="90">
        <f>'[1]4403Exp'!AM$271</f>
        <v>1.5356999999999998</v>
      </c>
      <c r="AP20" s="90">
        <f>'[1]4403Exp'!AN$271</f>
        <v>0.67909999999999993</v>
      </c>
      <c r="AQ20" s="90">
        <f>'[1]4403Exp'!AO$271</f>
        <v>0.88060000000000005</v>
      </c>
      <c r="AR20" s="90">
        <f>'[1]4403Exp'!AP$271</f>
        <v>0.99399999999999999</v>
      </c>
      <c r="AS20" s="90">
        <f>'[1]4403Exp'!AQ$271</f>
        <v>1.0127999999999999</v>
      </c>
      <c r="AT20" s="90">
        <f>'[1]4403Exp'!AR$271</f>
        <v>0.1938</v>
      </c>
      <c r="AU20" s="90">
        <f>'[1]4403Exp'!AS$271</f>
        <v>0.59549999999999992</v>
      </c>
      <c r="AV20" s="90">
        <f>'[1]4403Exp'!AT$271</f>
        <v>0</v>
      </c>
      <c r="AW20" s="90">
        <f>'[1]4403Exp'!AU$271</f>
        <v>0</v>
      </c>
      <c r="AX20" s="90">
        <f>'[1]4403Exp'!AV$271</f>
        <v>0</v>
      </c>
      <c r="AY20" s="90">
        <f>'[1]4403Exp'!AW$271</f>
        <v>0</v>
      </c>
      <c r="AZ20" s="90">
        <f>'[1]4403Exp'!AX$271</f>
        <v>0</v>
      </c>
      <c r="BA20" s="90">
        <f>'[1]4403Exp'!AY$271</f>
        <v>0</v>
      </c>
      <c r="BB20" s="90">
        <f>'[1]4403Exp'!AZ$271</f>
        <v>0</v>
      </c>
      <c r="BC20" s="91">
        <f>'[1]4403Exp'!BA$271</f>
        <v>0</v>
      </c>
      <c r="BD20" s="368"/>
    </row>
    <row r="21" spans="2:56">
      <c r="B21" s="450" t="s">
        <v>123</v>
      </c>
      <c r="C21" s="49">
        <f>1/$A$1*'[1]4403Exp'!$B$244</f>
        <v>5.5379999999999995E-3</v>
      </c>
      <c r="D21" s="12">
        <f>1/$A$1*'[1]4403Exp'!$C$244</f>
        <v>4.1799999999999997E-4</v>
      </c>
      <c r="E21" s="12">
        <f>1/$A$1*'[1]4403Exp'!$D$244</f>
        <v>1.9889999999999999E-3</v>
      </c>
      <c r="F21" s="12">
        <f>1/$A$1*'[1]4403Exp'!$E$244</f>
        <v>4.5799999999999997E-4</v>
      </c>
      <c r="G21" s="12">
        <f>1/$A$1*'[1]4403Exp'!$F$244</f>
        <v>2.7949999999999997E-3</v>
      </c>
      <c r="H21" s="12">
        <f>1/$A$1*'[1]4403Exp'!$G$244</f>
        <v>4.3059999999999999E-3</v>
      </c>
      <c r="I21" s="12">
        <f>1/$A$1*'[1]4403Exp'!$H$244</f>
        <v>3.6199999999999996E-4</v>
      </c>
      <c r="J21" s="39">
        <f>1/$A$1*'[1]4403Exp'!$I$244</f>
        <v>2.0969999999999999E-3</v>
      </c>
      <c r="K21" s="39">
        <f>1/$A$1*'[1]4403Exp'!$J$244</f>
        <v>5.4900000000000001E-4</v>
      </c>
      <c r="L21" s="39">
        <f>1/$A$1*'[1]4403Exp'!K$244</f>
        <v>0</v>
      </c>
      <c r="M21" s="12">
        <f>1/$A$1*'[1]4403Exp'!L$244</f>
        <v>2.8289999999999999E-3</v>
      </c>
      <c r="N21" s="12">
        <f>1/$A$1*'[1]4403Exp'!M$244</f>
        <v>2.6575999999999999E-2</v>
      </c>
      <c r="O21" s="12">
        <f>1/$A$1*'[1]4403Exp'!N$244</f>
        <v>1.8135999999999999E-2</v>
      </c>
      <c r="P21" s="12">
        <f>1/$A$1*'[1]4403Exp'!O$244</f>
        <v>1.7013999999999998E-2</v>
      </c>
      <c r="Q21" s="12">
        <f>1/$A$1*'[1]4403Exp'!P$244</f>
        <v>2.2987E-2</v>
      </c>
      <c r="R21" s="12">
        <f>1/$A$1*'[1]4403Exp'!Q$244</f>
        <v>2.8763999999999998E-2</v>
      </c>
      <c r="S21" s="14">
        <f>1/$A$1*'[1]4403Exp'!R$244</f>
        <v>5.5690000000000002E-3</v>
      </c>
      <c r="T21" s="12">
        <f>1/$A$1*'[1]4403Exp'!S$244</f>
        <v>1.2988999999999999E-2</v>
      </c>
      <c r="U21" s="12">
        <f>1/$A$1*'[1]4403Exp'!T$244</f>
        <v>0</v>
      </c>
      <c r="V21" s="12">
        <f>1/$A$1*'[1]4403Exp'!U$244</f>
        <v>0</v>
      </c>
      <c r="W21" s="12">
        <f>1/$A$1*'[1]4403Exp'!V$244</f>
        <v>0</v>
      </c>
      <c r="X21" s="12">
        <f>1/$A$1*'[1]4403Exp'!W$244</f>
        <v>0</v>
      </c>
      <c r="Y21" s="12">
        <f>1/$A$1*'[1]4403Exp'!X$244</f>
        <v>0</v>
      </c>
      <c r="Z21" s="12">
        <f>1/$A$1*'[1]4403Exp'!Y$244</f>
        <v>0</v>
      </c>
      <c r="AA21" s="12">
        <f>1/$A$1*'[1]4403Exp'!Z$244</f>
        <v>0</v>
      </c>
      <c r="AB21" s="11">
        <f>1/$A$1*'[1]4403Exp'!AA$244</f>
        <v>0</v>
      </c>
      <c r="AC21" s="4"/>
      <c r="AD21" s="267">
        <f>'[1]4403Exp'!AB$244</f>
        <v>0.16239999999999999</v>
      </c>
      <c r="AE21" s="187">
        <f>'[1]4403Exp'!AC$244</f>
        <v>1.6199999999999999E-2</v>
      </c>
      <c r="AF21" s="187">
        <f>'[1]4403Exp'!AD$244</f>
        <v>7.7799999999999994E-2</v>
      </c>
      <c r="AG21" s="187">
        <f>'[1]4403Exp'!AE$244</f>
        <v>2.29E-2</v>
      </c>
      <c r="AH21" s="187">
        <f>'[1]4403Exp'!AF$244</f>
        <v>7.5200000000000003E-2</v>
      </c>
      <c r="AI21" s="187">
        <f>'[1]4403Exp'!AG$244</f>
        <v>0.1454</v>
      </c>
      <c r="AJ21" s="187">
        <f>'[1]4403Exp'!AH$244</f>
        <v>1.9899999999999998E-2</v>
      </c>
      <c r="AK21" s="187">
        <f>'[1]4403Exp'!AI$244</f>
        <v>0.1221</v>
      </c>
      <c r="AL21" s="187">
        <f>'[1]4403Exp'!AJ$244</f>
        <v>3.9799999999999995E-2</v>
      </c>
      <c r="AM21" s="187">
        <f>'[1]4403Exp'!AK$244</f>
        <v>0</v>
      </c>
      <c r="AN21" s="187">
        <f>'[1]4403Exp'!AL$244</f>
        <v>0.15509999999999999</v>
      </c>
      <c r="AO21" s="187">
        <f>'[1]4403Exp'!AM$244</f>
        <v>1.5131999999999999</v>
      </c>
      <c r="AP21" s="187">
        <f>'[1]4403Exp'!AN$244</f>
        <v>0.65489999999999993</v>
      </c>
      <c r="AQ21" s="187">
        <f>'[1]4403Exp'!AO$244</f>
        <v>0.876</v>
      </c>
      <c r="AR21" s="187">
        <f>'[1]4403Exp'!AP$244</f>
        <v>0.98799999999999999</v>
      </c>
      <c r="AS21" s="187">
        <f>'[1]4403Exp'!AQ$244</f>
        <v>1.0003</v>
      </c>
      <c r="AT21" s="427">
        <f>'[1]4403Exp'!AR$244</f>
        <v>0.1928</v>
      </c>
      <c r="AU21" s="187">
        <f>'[1]4403Exp'!AS$244</f>
        <v>0.58509999999999995</v>
      </c>
      <c r="AV21" s="187">
        <f>'[1]4403Exp'!AT$244</f>
        <v>0</v>
      </c>
      <c r="AW21" s="187">
        <f>'[1]4403Exp'!AU$244</f>
        <v>0</v>
      </c>
      <c r="AX21" s="187">
        <f>'[1]4403Exp'!AV$244</f>
        <v>0</v>
      </c>
      <c r="AY21" s="187">
        <f>'[1]4403Exp'!AW$244</f>
        <v>0</v>
      </c>
      <c r="AZ21" s="187">
        <f>'[1]4403Exp'!AX$244</f>
        <v>0</v>
      </c>
      <c r="BA21" s="187">
        <f>'[1]4403Exp'!AY$244</f>
        <v>0</v>
      </c>
      <c r="BB21" s="187">
        <f>'[1]4403Exp'!AZ$244</f>
        <v>0</v>
      </c>
      <c r="BC21" s="188">
        <f>'[1]4403Exp'!BA$244</f>
        <v>0</v>
      </c>
      <c r="BD21" s="368"/>
    </row>
    <row r="22" spans="2:56">
      <c r="B22" s="5" t="s">
        <v>17</v>
      </c>
      <c r="C22" s="49">
        <f t="shared" ref="C22:AB22" si="6">SUM(C20:C20)-SUM(C21:C21)</f>
        <v>7.4600000000000014E-4</v>
      </c>
      <c r="D22" s="12">
        <f t="shared" si="6"/>
        <v>9.3999999999999986E-4</v>
      </c>
      <c r="E22" s="12">
        <f t="shared" si="6"/>
        <v>9.0099999999999989E-4</v>
      </c>
      <c r="F22" s="12">
        <f t="shared" si="6"/>
        <v>7.2066666666666644E-4</v>
      </c>
      <c r="G22" s="12">
        <f t="shared" si="6"/>
        <v>9.2999999999999984E-4</v>
      </c>
      <c r="H22" s="12">
        <f t="shared" si="6"/>
        <v>1.6259999999999998E-3</v>
      </c>
      <c r="I22" s="12">
        <f t="shared" si="6"/>
        <v>1.8749999999999999E-3</v>
      </c>
      <c r="J22" s="39">
        <f t="shared" si="6"/>
        <v>3.2400000000000007E-4</v>
      </c>
      <c r="K22" s="39">
        <f t="shared" si="6"/>
        <v>6.1399999999999996E-4</v>
      </c>
      <c r="L22" s="39">
        <f t="shared" si="6"/>
        <v>2.7700000000000001E-4</v>
      </c>
      <c r="M22" s="12">
        <f t="shared" si="6"/>
        <v>1.7999999999999787E-5</v>
      </c>
      <c r="N22" s="12">
        <f t="shared" si="6"/>
        <v>3.7799999999999986E-4</v>
      </c>
      <c r="O22" s="12">
        <f t="shared" si="6"/>
        <v>5.170000000000001E-4</v>
      </c>
      <c r="P22" s="12">
        <f t="shared" si="6"/>
        <v>1.0999999999999899E-4</v>
      </c>
      <c r="Q22" s="12">
        <f t="shared" si="6"/>
        <v>1.2500000000000011E-4</v>
      </c>
      <c r="R22" s="12">
        <f t="shared" si="6"/>
        <v>3.2799999999999843E-4</v>
      </c>
      <c r="S22" s="14">
        <f t="shared" si="6"/>
        <v>2.2999999999999583E-5</v>
      </c>
      <c r="T22" s="12">
        <f t="shared" si="6"/>
        <v>1.8199999999999987E-4</v>
      </c>
      <c r="U22" s="12">
        <f t="shared" si="6"/>
        <v>0</v>
      </c>
      <c r="V22" s="12">
        <f t="shared" si="6"/>
        <v>0</v>
      </c>
      <c r="W22" s="12">
        <f t="shared" si="6"/>
        <v>0</v>
      </c>
      <c r="X22" s="12">
        <f t="shared" si="6"/>
        <v>0</v>
      </c>
      <c r="Y22" s="12">
        <f t="shared" si="6"/>
        <v>0</v>
      </c>
      <c r="Z22" s="12">
        <f t="shared" si="6"/>
        <v>0</v>
      </c>
      <c r="AA22" s="12">
        <f t="shared" si="6"/>
        <v>0</v>
      </c>
      <c r="AB22" s="11">
        <f t="shared" si="6"/>
        <v>0</v>
      </c>
      <c r="AC22" s="301"/>
      <c r="AD22" s="267">
        <f t="shared" ref="AD22:BC22" si="7">SUM(AD20:AD20)-SUM(AD21:AD21)</f>
        <v>1.7100000000000004E-2</v>
      </c>
      <c r="AE22" s="187">
        <f t="shared" si="7"/>
        <v>1.8200000000000001E-2</v>
      </c>
      <c r="AF22" s="187">
        <f t="shared" si="7"/>
        <v>1.6399999999999998E-2</v>
      </c>
      <c r="AG22" s="187">
        <f t="shared" si="7"/>
        <v>2.2300000000000004E-2</v>
      </c>
      <c r="AH22" s="187">
        <f t="shared" si="7"/>
        <v>2.2199999999999998E-2</v>
      </c>
      <c r="AI22" s="187">
        <f t="shared" si="7"/>
        <v>4.7699999999999992E-2</v>
      </c>
      <c r="AJ22" s="187">
        <f t="shared" si="7"/>
        <v>5.4199999999999998E-2</v>
      </c>
      <c r="AK22" s="187">
        <f t="shared" si="7"/>
        <v>1.0499999999999995E-2</v>
      </c>
      <c r="AL22" s="187">
        <f t="shared" si="7"/>
        <v>4.1999999999999989E-2</v>
      </c>
      <c r="AM22" s="187">
        <f t="shared" si="7"/>
        <v>1.41E-2</v>
      </c>
      <c r="AN22" s="187">
        <f t="shared" si="7"/>
        <v>6.5999999999999948E-3</v>
      </c>
      <c r="AO22" s="187">
        <f t="shared" si="7"/>
        <v>2.2499999999999964E-2</v>
      </c>
      <c r="AP22" s="187">
        <f t="shared" si="7"/>
        <v>2.4199999999999999E-2</v>
      </c>
      <c r="AQ22" s="187">
        <f t="shared" si="7"/>
        <v>4.6000000000000485E-3</v>
      </c>
      <c r="AR22" s="187">
        <f t="shared" si="7"/>
        <v>6.0000000000000053E-3</v>
      </c>
      <c r="AS22" s="187">
        <f t="shared" si="7"/>
        <v>1.2499999999999956E-2</v>
      </c>
      <c r="AT22" s="427">
        <f t="shared" si="7"/>
        <v>1.0000000000000009E-3</v>
      </c>
      <c r="AU22" s="187">
        <f t="shared" si="7"/>
        <v>1.0399999999999965E-2</v>
      </c>
      <c r="AV22" s="187">
        <f t="shared" si="7"/>
        <v>0</v>
      </c>
      <c r="AW22" s="187">
        <f t="shared" si="7"/>
        <v>0</v>
      </c>
      <c r="AX22" s="187">
        <f t="shared" si="7"/>
        <v>0</v>
      </c>
      <c r="AY22" s="187">
        <f t="shared" si="7"/>
        <v>0</v>
      </c>
      <c r="AZ22" s="187">
        <f t="shared" si="7"/>
        <v>0</v>
      </c>
      <c r="BA22" s="187">
        <f t="shared" si="7"/>
        <v>0</v>
      </c>
      <c r="BB22" s="187">
        <f t="shared" si="7"/>
        <v>0</v>
      </c>
      <c r="BC22" s="188">
        <f t="shared" si="7"/>
        <v>0</v>
      </c>
      <c r="BD22" s="368"/>
    </row>
    <row r="23" spans="2:56" ht="17.149999999999999" customHeight="1">
      <c r="B23" s="10" t="s">
        <v>77</v>
      </c>
      <c r="C23" s="93">
        <f t="shared" ref="C23:AB23" si="8">C5-SUM(C6,C7,C8,C9,C12,C19,C20)</f>
        <v>0.2942840000000001</v>
      </c>
      <c r="D23" s="93">
        <f t="shared" si="8"/>
        <v>0.46093200000000012</v>
      </c>
      <c r="E23" s="93">
        <f t="shared" si="8"/>
        <v>0.57454599999999978</v>
      </c>
      <c r="F23" s="93">
        <f t="shared" si="8"/>
        <v>0.50357200000000002</v>
      </c>
      <c r="G23" s="93">
        <f t="shared" si="8"/>
        <v>0.88426200000000021</v>
      </c>
      <c r="H23" s="93">
        <f t="shared" si="8"/>
        <v>0.65804900000000077</v>
      </c>
      <c r="I23" s="93">
        <f t="shared" si="8"/>
        <v>0.46197500000000002</v>
      </c>
      <c r="J23" s="93">
        <f t="shared" si="8"/>
        <v>0.28831299999999982</v>
      </c>
      <c r="K23" s="93">
        <f t="shared" si="8"/>
        <v>0.26424099999999973</v>
      </c>
      <c r="L23" s="48">
        <f t="shared" si="8"/>
        <v>6.0251999999999972E-2</v>
      </c>
      <c r="M23" s="27">
        <f t="shared" si="8"/>
        <v>1.9611999999999963E-2</v>
      </c>
      <c r="N23" s="27">
        <f t="shared" si="8"/>
        <v>2.6880000000004678E-3</v>
      </c>
      <c r="O23" s="27">
        <f t="shared" si="8"/>
        <v>2.0188000000000095E-2</v>
      </c>
      <c r="P23" s="27">
        <f t="shared" si="8"/>
        <v>1.455600000000068E-2</v>
      </c>
      <c r="Q23" s="27">
        <f t="shared" si="8"/>
        <v>1.0302000000000255E-2</v>
      </c>
      <c r="R23" s="27">
        <f t="shared" si="8"/>
        <v>5.2640999999999938E-2</v>
      </c>
      <c r="S23" s="27">
        <f t="shared" si="8"/>
        <v>4.6456999999999748E-2</v>
      </c>
      <c r="T23" s="27">
        <f t="shared" si="8"/>
        <v>3.5446999999999784E-2</v>
      </c>
      <c r="U23" s="27">
        <f t="shared" si="8"/>
        <v>5.2090000000000001E-3</v>
      </c>
      <c r="V23" s="27">
        <f t="shared" si="8"/>
        <v>7.0000000000014495E-5</v>
      </c>
      <c r="W23" s="27">
        <f t="shared" si="8"/>
        <v>2.8999999999945736E-5</v>
      </c>
      <c r="X23" s="27">
        <f t="shared" si="8"/>
        <v>0</v>
      </c>
      <c r="Y23" s="27">
        <f t="shared" si="8"/>
        <v>0</v>
      </c>
      <c r="Z23" s="27">
        <f t="shared" si="8"/>
        <v>0</v>
      </c>
      <c r="AA23" s="27">
        <f t="shared" si="8"/>
        <v>0</v>
      </c>
      <c r="AB23" s="28">
        <f t="shared" si="8"/>
        <v>0</v>
      </c>
      <c r="AC23" s="301"/>
      <c r="AD23" s="89">
        <f t="shared" ref="AD23:BC23" si="9">AD5-SUM(AD6,AD7,AD8,AD9,AD12,AD19,AD20)</f>
        <v>7.1789999999999985</v>
      </c>
      <c r="AE23" s="90">
        <f t="shared" si="9"/>
        <v>9.0183</v>
      </c>
      <c r="AF23" s="90">
        <f t="shared" si="9"/>
        <v>9.3989000000000011</v>
      </c>
      <c r="AG23" s="90">
        <f t="shared" si="9"/>
        <v>15.144199999999994</v>
      </c>
      <c r="AH23" s="90">
        <f t="shared" si="9"/>
        <v>22.3445</v>
      </c>
      <c r="AI23" s="90">
        <f t="shared" si="9"/>
        <v>15.148199999999996</v>
      </c>
      <c r="AJ23" s="90">
        <f t="shared" si="9"/>
        <v>13.299500000000002</v>
      </c>
      <c r="AK23" s="90">
        <f t="shared" si="9"/>
        <v>17.45450000000001</v>
      </c>
      <c r="AL23" s="90">
        <f t="shared" si="9"/>
        <v>14.654200000000003</v>
      </c>
      <c r="AM23" s="90">
        <f t="shared" si="9"/>
        <v>1.8115000000000023</v>
      </c>
      <c r="AN23" s="90">
        <f t="shared" si="9"/>
        <v>1.2599000000000302</v>
      </c>
      <c r="AO23" s="90">
        <f t="shared" si="9"/>
        <v>0.27950000000001296</v>
      </c>
      <c r="AP23" s="90">
        <f t="shared" si="9"/>
        <v>0.88829999999998677</v>
      </c>
      <c r="AQ23" s="90">
        <f t="shared" si="9"/>
        <v>0.66019999999998902</v>
      </c>
      <c r="AR23" s="90">
        <f t="shared" si="9"/>
        <v>0.45540000000001157</v>
      </c>
      <c r="AS23" s="90">
        <f t="shared" si="9"/>
        <v>1.4119999999999919</v>
      </c>
      <c r="AT23" s="90">
        <f t="shared" si="9"/>
        <v>1.3146000000000129</v>
      </c>
      <c r="AU23" s="90">
        <f t="shared" si="9"/>
        <v>1.6056000000000097</v>
      </c>
      <c r="AV23" s="90">
        <f t="shared" si="9"/>
        <v>0.1852</v>
      </c>
      <c r="AW23" s="90">
        <f t="shared" si="9"/>
        <v>4.3000000000006366E-3</v>
      </c>
      <c r="AX23" s="90">
        <f t="shared" si="9"/>
        <v>1.300000000000523E-3</v>
      </c>
      <c r="AY23" s="90">
        <f t="shared" si="9"/>
        <v>0</v>
      </c>
      <c r="AZ23" s="90">
        <f t="shared" si="9"/>
        <v>0</v>
      </c>
      <c r="BA23" s="90">
        <f t="shared" si="9"/>
        <v>0</v>
      </c>
      <c r="BB23" s="90">
        <f t="shared" si="9"/>
        <v>0</v>
      </c>
      <c r="BC23" s="91">
        <f t="shared" si="9"/>
        <v>0</v>
      </c>
      <c r="BD23" s="368"/>
    </row>
    <row r="24" spans="2:56">
      <c r="B24" s="450" t="s">
        <v>122</v>
      </c>
      <c r="C24" s="49">
        <f>1/$A$1*'[1]4403Exp'!$B$194</f>
        <v>0.294271</v>
      </c>
      <c r="D24" s="12">
        <f>1/$A$1*'[1]4403Exp'!$C$194</f>
        <v>0.44098599999999999</v>
      </c>
      <c r="E24" s="12">
        <f>1/$A$1*'[1]4403Exp'!$D$194</f>
        <v>0.574515</v>
      </c>
      <c r="F24" s="12">
        <f>1/$A$1*'[1]4403Exp'!$E$194</f>
        <v>0.50312866666666667</v>
      </c>
      <c r="G24" s="12">
        <f>1/$A$1*'[1]4403Exp'!$F$194</f>
        <v>0.863564</v>
      </c>
      <c r="H24" s="12">
        <f>1/$A$1*'[1]4403Exp'!$G$194</f>
        <v>0.65592399999999995</v>
      </c>
      <c r="I24" s="12">
        <f>1/$A$1*'[1]4403Exp'!$H$194</f>
        <v>0.46197199999999999</v>
      </c>
      <c r="J24" s="39">
        <f>1/$A$1*'[1]4403Exp'!$I$194</f>
        <v>0.28823899999999997</v>
      </c>
      <c r="K24" s="39">
        <f>1/$A$1*'[1]4403Exp'!$J$194</f>
        <v>0.26289799999999997</v>
      </c>
      <c r="L24" s="39">
        <f>1/$A$1*'[1]4403Exp'!K$194</f>
        <v>6.0156999999999995E-2</v>
      </c>
      <c r="M24" s="12">
        <f>1/$A$1*'[1]4403Exp'!L$194</f>
        <v>1.9407999999999998E-2</v>
      </c>
      <c r="N24" s="12">
        <f>1/$A$1*'[1]4403Exp'!M$194</f>
        <v>2.3419999999999999E-3</v>
      </c>
      <c r="O24" s="12">
        <f>1/$A$1*'[1]4403Exp'!N$194</f>
        <v>5.2160000000000002E-3</v>
      </c>
      <c r="P24" s="12">
        <f>1/$A$1*'[1]4403Exp'!O$194</f>
        <v>7.5769999999999995E-3</v>
      </c>
      <c r="Q24" s="12">
        <f>1/$A$1*'[1]4403Exp'!P$194</f>
        <v>1.193E-3</v>
      </c>
      <c r="R24" s="12">
        <f>1/$A$1*'[1]4403Exp'!Q$194</f>
        <v>0</v>
      </c>
      <c r="S24" s="14">
        <f>1/$A$1*'[1]4403Exp'!R$194</f>
        <v>1.17E-4</v>
      </c>
      <c r="T24" s="12">
        <f>1/$A$1*'[1]4403Exp'!S$194</f>
        <v>6.2999999999999992E-4</v>
      </c>
      <c r="U24" s="12">
        <f>1/$A$1*'[1]4403Exp'!T$194</f>
        <v>5.2090000000000001E-3</v>
      </c>
      <c r="V24" s="12">
        <f>1/$A$1*'[1]4403Exp'!U$194</f>
        <v>1.8999999999999998E-5</v>
      </c>
      <c r="W24" s="12">
        <f>1/$A$1*'[1]4403Exp'!V$194</f>
        <v>0</v>
      </c>
      <c r="X24" s="12">
        <f>1/$A$1*'[1]4403Exp'!W$194</f>
        <v>0</v>
      </c>
      <c r="Y24" s="12">
        <f>1/$A$1*'[1]4403Exp'!X$194</f>
        <v>0</v>
      </c>
      <c r="Z24" s="12">
        <f>1/$A$1*'[1]4403Exp'!Y$194</f>
        <v>0</v>
      </c>
      <c r="AA24" s="12">
        <f>1/$A$1*'[1]4403Exp'!Z$194</f>
        <v>0</v>
      </c>
      <c r="AB24" s="11">
        <f>1/$A$1*'[1]4403Exp'!AA$194</f>
        <v>0</v>
      </c>
      <c r="AC24" s="301"/>
      <c r="AD24" s="267">
        <f>'[1]4403Exp'!AB$194</f>
        <v>7.1772</v>
      </c>
      <c r="AE24" s="187">
        <f>'[1]4403Exp'!AC$194</f>
        <v>8.6732999999999993</v>
      </c>
      <c r="AF24" s="187">
        <f>'[1]4403Exp'!AD$194</f>
        <v>9.3942999999999994</v>
      </c>
      <c r="AG24" s="187">
        <f>'[1]4403Exp'!AE$194</f>
        <v>15.130899999999999</v>
      </c>
      <c r="AH24" s="187">
        <f>'[1]4403Exp'!AF$194</f>
        <v>21.826599999999999</v>
      </c>
      <c r="AI24" s="187">
        <f>'[1]4403Exp'!AG$194</f>
        <v>15.0627</v>
      </c>
      <c r="AJ24" s="187">
        <f>'[1]4403Exp'!AH$194</f>
        <v>13.299199999999999</v>
      </c>
      <c r="AK24" s="187">
        <f>'[1]4403Exp'!AI$194</f>
        <v>17.438099999999999</v>
      </c>
      <c r="AL24" s="187">
        <f>'[1]4403Exp'!AJ$194</f>
        <v>14.4253</v>
      </c>
      <c r="AM24" s="187">
        <f>'[1]4403Exp'!AK$194</f>
        <v>1.7610999999999999</v>
      </c>
      <c r="AN24" s="187">
        <f>'[1]4403Exp'!AL$194</f>
        <v>1.2302</v>
      </c>
      <c r="AO24" s="187">
        <f>'[1]4403Exp'!AM$194</f>
        <v>0.26200000000000001</v>
      </c>
      <c r="AP24" s="187">
        <f>'[1]4403Exp'!AN$194</f>
        <v>0.34420000000000001</v>
      </c>
      <c r="AQ24" s="187">
        <f>'[1]4403Exp'!AO$194</f>
        <v>0.40570000000000001</v>
      </c>
      <c r="AR24" s="187">
        <f>'[1]4403Exp'!AP$194</f>
        <v>5.1999999999999998E-2</v>
      </c>
      <c r="AS24" s="187">
        <f>'[1]4403Exp'!AQ$194</f>
        <v>9.9999999999999991E-5</v>
      </c>
      <c r="AT24" s="427">
        <f>'[1]4403Exp'!AR$194</f>
        <v>7.3999999999999995E-3</v>
      </c>
      <c r="AU24" s="187">
        <f>'[1]4403Exp'!AS$194</f>
        <v>2.2099999999999998E-2</v>
      </c>
      <c r="AV24" s="187">
        <f>'[1]4403Exp'!AT$194</f>
        <v>0.1852</v>
      </c>
      <c r="AW24" s="187">
        <f>'[1]4403Exp'!AU$194</f>
        <v>2.8999999999999998E-3</v>
      </c>
      <c r="AX24" s="187">
        <f>'[1]4403Exp'!AV$194</f>
        <v>0</v>
      </c>
      <c r="AY24" s="187">
        <f>'[1]4403Exp'!AW$194</f>
        <v>0</v>
      </c>
      <c r="AZ24" s="187">
        <f>'[1]4403Exp'!AX$194</f>
        <v>0</v>
      </c>
      <c r="BA24" s="187">
        <f>'[1]4403Exp'!AY$194</f>
        <v>0</v>
      </c>
      <c r="BB24" s="187">
        <f>'[1]4403Exp'!AZ$194</f>
        <v>0</v>
      </c>
      <c r="BC24" s="188">
        <f>'[1]4403Exp'!BA$194</f>
        <v>0</v>
      </c>
      <c r="BD24" s="368"/>
    </row>
    <row r="25" spans="2:56" ht="13" thickBot="1">
      <c r="B25" s="449" t="s">
        <v>17</v>
      </c>
      <c r="C25" s="125">
        <f t="shared" ref="C25:AB25" si="10">SUM(C23:C23)-SUM(C24:C24)</f>
        <v>1.3000000000096268E-5</v>
      </c>
      <c r="D25" s="126">
        <f t="shared" si="10"/>
        <v>1.994600000000013E-2</v>
      </c>
      <c r="E25" s="126">
        <f t="shared" si="10"/>
        <v>3.0999999999781203E-5</v>
      </c>
      <c r="F25" s="126">
        <f t="shared" si="10"/>
        <v>4.4333333333335112E-4</v>
      </c>
      <c r="G25" s="126">
        <f t="shared" si="10"/>
        <v>2.0698000000000216E-2</v>
      </c>
      <c r="H25" s="126">
        <f t="shared" si="10"/>
        <v>2.1250000000008207E-3</v>
      </c>
      <c r="I25" s="126">
        <f t="shared" si="10"/>
        <v>3.0000000000307558E-6</v>
      </c>
      <c r="J25" s="127">
        <f t="shared" si="10"/>
        <v>7.3999999999851962E-5</v>
      </c>
      <c r="K25" s="127">
        <f t="shared" si="10"/>
        <v>1.3429999999997611E-3</v>
      </c>
      <c r="L25" s="127">
        <f t="shared" si="10"/>
        <v>9.4999999999977047E-5</v>
      </c>
      <c r="M25" s="126">
        <f t="shared" si="10"/>
        <v>2.0399999999996463E-4</v>
      </c>
      <c r="N25" s="126">
        <f t="shared" si="10"/>
        <v>3.460000000004679E-4</v>
      </c>
      <c r="O25" s="126">
        <f t="shared" si="10"/>
        <v>1.4972000000000095E-2</v>
      </c>
      <c r="P25" s="126">
        <f t="shared" si="10"/>
        <v>6.97900000000068E-3</v>
      </c>
      <c r="Q25" s="126">
        <f t="shared" si="10"/>
        <v>9.1090000000002558E-3</v>
      </c>
      <c r="R25" s="126">
        <f t="shared" si="10"/>
        <v>5.2640999999999938E-2</v>
      </c>
      <c r="S25" s="358">
        <f t="shared" si="10"/>
        <v>4.6339999999999749E-2</v>
      </c>
      <c r="T25" s="126">
        <f t="shared" si="10"/>
        <v>3.4816999999999786E-2</v>
      </c>
      <c r="U25" s="126">
        <f t="shared" si="10"/>
        <v>0</v>
      </c>
      <c r="V25" s="126">
        <f t="shared" si="10"/>
        <v>5.1000000000014494E-5</v>
      </c>
      <c r="W25" s="126">
        <f t="shared" si="10"/>
        <v>2.8999999999945736E-5</v>
      </c>
      <c r="X25" s="126">
        <f t="shared" si="10"/>
        <v>0</v>
      </c>
      <c r="Y25" s="126">
        <f t="shared" si="10"/>
        <v>0</v>
      </c>
      <c r="Z25" s="126">
        <f t="shared" si="10"/>
        <v>0</v>
      </c>
      <c r="AA25" s="126">
        <f t="shared" si="10"/>
        <v>0</v>
      </c>
      <c r="AB25" s="128">
        <f t="shared" si="10"/>
        <v>0</v>
      </c>
      <c r="AC25" s="38"/>
      <c r="AD25" s="369">
        <f t="shared" ref="AD25:BC25" si="11">SUM(AD23:AD23)-SUM(AD24:AD24)</f>
        <v>1.7999999999984695E-3</v>
      </c>
      <c r="AE25" s="370">
        <f t="shared" si="11"/>
        <v>0.34500000000000064</v>
      </c>
      <c r="AF25" s="370">
        <f t="shared" si="11"/>
        <v>4.6000000000017138E-3</v>
      </c>
      <c r="AG25" s="370">
        <f t="shared" si="11"/>
        <v>1.3299999999995649E-2</v>
      </c>
      <c r="AH25" s="370">
        <f t="shared" si="11"/>
        <v>0.51790000000000092</v>
      </c>
      <c r="AI25" s="370">
        <f t="shared" si="11"/>
        <v>8.5499999999996135E-2</v>
      </c>
      <c r="AJ25" s="370">
        <f t="shared" si="11"/>
        <v>3.0000000000285354E-4</v>
      </c>
      <c r="AK25" s="370">
        <f t="shared" si="11"/>
        <v>1.6400000000011516E-2</v>
      </c>
      <c r="AL25" s="370">
        <f t="shared" si="11"/>
        <v>0.22890000000000299</v>
      </c>
      <c r="AM25" s="370">
        <f t="shared" si="11"/>
        <v>5.0400000000002443E-2</v>
      </c>
      <c r="AN25" s="370">
        <f t="shared" si="11"/>
        <v>2.9700000000030258E-2</v>
      </c>
      <c r="AO25" s="370">
        <f t="shared" si="11"/>
        <v>1.750000000001295E-2</v>
      </c>
      <c r="AP25" s="370">
        <f t="shared" si="11"/>
        <v>0.54409999999998671</v>
      </c>
      <c r="AQ25" s="370">
        <f t="shared" si="11"/>
        <v>0.25449999999998901</v>
      </c>
      <c r="AR25" s="370">
        <f t="shared" si="11"/>
        <v>0.40340000000001158</v>
      </c>
      <c r="AS25" s="370">
        <f t="shared" si="11"/>
        <v>1.4118999999999919</v>
      </c>
      <c r="AT25" s="429">
        <f t="shared" si="11"/>
        <v>1.3072000000000128</v>
      </c>
      <c r="AU25" s="370">
        <f t="shared" si="11"/>
        <v>1.5835000000000097</v>
      </c>
      <c r="AV25" s="370">
        <f t="shared" si="11"/>
        <v>0</v>
      </c>
      <c r="AW25" s="370">
        <f t="shared" si="11"/>
        <v>1.4000000000006368E-3</v>
      </c>
      <c r="AX25" s="370">
        <f t="shared" si="11"/>
        <v>1.300000000000523E-3</v>
      </c>
      <c r="AY25" s="370">
        <f t="shared" si="11"/>
        <v>0</v>
      </c>
      <c r="AZ25" s="370">
        <f t="shared" si="11"/>
        <v>0</v>
      </c>
      <c r="BA25" s="370">
        <f t="shared" si="11"/>
        <v>0</v>
      </c>
      <c r="BB25" s="370">
        <f t="shared" si="11"/>
        <v>0</v>
      </c>
      <c r="BC25" s="371">
        <f t="shared" si="11"/>
        <v>0</v>
      </c>
      <c r="BD25" s="368"/>
    </row>
    <row r="26" spans="2:56" ht="13" thickTop="1">
      <c r="C26" s="47"/>
      <c r="D26" s="47"/>
      <c r="E26" s="47"/>
      <c r="F26" s="47"/>
      <c r="G26" s="47"/>
      <c r="H26" s="47"/>
      <c r="I26" s="47"/>
      <c r="J26" s="47"/>
      <c r="K26" s="47"/>
      <c r="L26" s="47"/>
      <c r="M26" s="47"/>
      <c r="N26" s="47"/>
      <c r="O26" s="47"/>
      <c r="P26" s="47"/>
      <c r="Q26" s="47"/>
      <c r="R26" s="47"/>
      <c r="S26" s="423"/>
      <c r="T26" s="47"/>
      <c r="U26" s="47"/>
      <c r="V26" s="47"/>
      <c r="W26" s="47"/>
      <c r="X26" s="47"/>
      <c r="Y26" s="47"/>
      <c r="Z26" s="47"/>
      <c r="AA26" s="47"/>
      <c r="AB26" s="47"/>
      <c r="AD26" s="386"/>
      <c r="AE26" s="386"/>
      <c r="AF26" s="386"/>
      <c r="AG26" s="386"/>
      <c r="AH26" s="386"/>
      <c r="AI26" s="386"/>
      <c r="AJ26" s="386"/>
      <c r="AK26" s="386"/>
      <c r="AL26" s="386"/>
      <c r="AM26" s="386"/>
      <c r="AN26" s="386"/>
      <c r="AO26" s="386"/>
      <c r="AP26" s="386"/>
      <c r="AQ26" s="386"/>
      <c r="AR26" s="386"/>
      <c r="AS26" s="386"/>
      <c r="AT26" s="439"/>
      <c r="AU26" s="386"/>
      <c r="AV26" s="386"/>
      <c r="AW26" s="386"/>
      <c r="AX26" s="386"/>
      <c r="AY26" s="386"/>
      <c r="AZ26" s="386"/>
      <c r="BA26" s="386"/>
      <c r="BB26" s="386"/>
      <c r="BC26" s="386"/>
      <c r="BD26" s="387"/>
    </row>
    <row r="27" spans="2:56">
      <c r="AD27" s="34"/>
      <c r="AE27" s="34"/>
      <c r="AF27" s="34"/>
      <c r="AG27" s="34"/>
      <c r="AH27" s="34"/>
      <c r="AI27" s="34"/>
      <c r="AJ27" s="34"/>
      <c r="AK27" s="34"/>
      <c r="AL27" s="34"/>
      <c r="AM27" s="34"/>
      <c r="AN27" s="34"/>
      <c r="AO27" s="34"/>
      <c r="AP27" s="34"/>
      <c r="AQ27" s="34"/>
      <c r="AR27" s="34"/>
      <c r="AS27" s="34"/>
      <c r="AT27" s="430"/>
      <c r="AU27" s="34"/>
      <c r="AV27" s="34"/>
      <c r="AW27" s="34"/>
      <c r="AX27" s="34"/>
      <c r="AY27" s="34"/>
      <c r="AZ27" s="34"/>
      <c r="BA27" s="34"/>
      <c r="BB27" s="34"/>
      <c r="BC27" s="34"/>
    </row>
    <row r="28" spans="2:56">
      <c r="AD28" s="34"/>
      <c r="AE28" s="34"/>
      <c r="AF28" s="34"/>
      <c r="AG28" s="34"/>
      <c r="AH28" s="34"/>
      <c r="AI28" s="34"/>
      <c r="AJ28" s="34"/>
      <c r="AK28" s="34"/>
      <c r="AL28" s="34"/>
      <c r="AM28" s="34"/>
      <c r="AN28" s="34"/>
      <c r="AO28" s="34"/>
      <c r="AP28" s="34"/>
      <c r="AQ28" s="34"/>
      <c r="AR28" s="34"/>
      <c r="AS28" s="34"/>
      <c r="AT28" s="430"/>
      <c r="AU28" s="34"/>
      <c r="AV28" s="34"/>
      <c r="AW28" s="34"/>
      <c r="AX28" s="34"/>
      <c r="AY28" s="34"/>
      <c r="AZ28" s="34"/>
      <c r="BA28" s="34"/>
      <c r="BB28" s="34"/>
      <c r="BC28" s="34"/>
    </row>
    <row r="29" spans="2:56">
      <c r="AD29" s="34"/>
      <c r="AE29" s="34"/>
      <c r="AF29" s="34"/>
      <c r="AG29" s="34"/>
      <c r="AH29" s="34"/>
      <c r="AI29" s="34"/>
      <c r="AJ29" s="34"/>
      <c r="AK29" s="34"/>
      <c r="AL29" s="34"/>
      <c r="AM29" s="34"/>
      <c r="AN29" s="34"/>
      <c r="AO29" s="34"/>
      <c r="AP29" s="34"/>
      <c r="AQ29" s="34"/>
      <c r="AR29" s="34"/>
      <c r="AS29" s="34"/>
      <c r="AT29" s="430"/>
      <c r="AU29" s="34"/>
      <c r="AV29" s="34"/>
      <c r="AW29" s="34"/>
      <c r="AX29" s="34"/>
      <c r="AY29" s="34"/>
      <c r="AZ29" s="34"/>
      <c r="BA29" s="34"/>
      <c r="BB29" s="34"/>
      <c r="BC29" s="34"/>
    </row>
    <row r="30" spans="2:56">
      <c r="AD30" s="34"/>
      <c r="AE30" s="34"/>
      <c r="AF30" s="34"/>
      <c r="AG30" s="34"/>
      <c r="AH30" s="34"/>
      <c r="AI30" s="34"/>
      <c r="AJ30" s="34"/>
      <c r="AK30" s="34"/>
      <c r="AL30" s="34"/>
      <c r="AM30" s="34"/>
      <c r="AN30" s="34"/>
      <c r="AO30" s="34"/>
      <c r="AP30" s="34"/>
      <c r="AQ30" s="34"/>
      <c r="AR30" s="34"/>
      <c r="AS30" s="34"/>
      <c r="AT30" s="430"/>
      <c r="AU30" s="34"/>
      <c r="AV30" s="34"/>
      <c r="AW30" s="34"/>
      <c r="AX30" s="34"/>
      <c r="AY30" s="34"/>
      <c r="AZ30" s="34"/>
      <c r="BA30" s="34"/>
      <c r="BB30" s="34"/>
      <c r="BC30" s="34"/>
    </row>
    <row r="31" spans="2:56">
      <c r="AD31" s="34"/>
      <c r="AE31" s="34"/>
      <c r="AF31" s="34"/>
      <c r="AG31" s="34"/>
      <c r="AH31" s="34"/>
      <c r="AI31" s="34"/>
      <c r="AJ31" s="34"/>
      <c r="AK31" s="34"/>
      <c r="AL31" s="34"/>
      <c r="AM31" s="34"/>
      <c r="AN31" s="34"/>
      <c r="AO31" s="34"/>
      <c r="AP31" s="34"/>
      <c r="AQ31" s="34"/>
      <c r="AR31" s="34"/>
      <c r="AS31" s="34"/>
      <c r="AT31" s="430"/>
      <c r="AU31" s="34"/>
      <c r="AV31" s="34"/>
      <c r="AW31" s="34"/>
      <c r="AX31" s="34"/>
      <c r="AY31" s="34"/>
      <c r="AZ31" s="34"/>
      <c r="BA31" s="34"/>
      <c r="BB31" s="34"/>
      <c r="BC31" s="34"/>
    </row>
    <row r="32" spans="2:56">
      <c r="AD32" s="34"/>
      <c r="AE32" s="34"/>
      <c r="AF32" s="34"/>
      <c r="AG32" s="34"/>
      <c r="AH32" s="34"/>
      <c r="AI32" s="34"/>
      <c r="AJ32" s="34"/>
      <c r="AK32" s="34"/>
      <c r="AL32" s="34"/>
      <c r="AM32" s="34"/>
      <c r="AN32" s="34"/>
      <c r="AO32" s="34"/>
      <c r="AP32" s="34"/>
      <c r="AQ32" s="34"/>
      <c r="AR32" s="34"/>
      <c r="AS32" s="34"/>
      <c r="AT32" s="430"/>
      <c r="AU32" s="34"/>
      <c r="AV32" s="34"/>
      <c r="AW32" s="34"/>
      <c r="AX32" s="34"/>
      <c r="AY32" s="34"/>
      <c r="AZ32" s="34"/>
      <c r="BA32" s="34"/>
      <c r="BB32" s="34"/>
      <c r="BC32" s="34"/>
    </row>
    <row r="33" spans="30:55">
      <c r="AD33" s="34"/>
      <c r="AE33" s="34"/>
      <c r="AF33" s="34"/>
      <c r="AG33" s="34"/>
      <c r="AH33" s="34"/>
      <c r="AI33" s="34"/>
      <c r="AJ33" s="34"/>
      <c r="AK33" s="34"/>
      <c r="AL33" s="34"/>
      <c r="AM33" s="34"/>
      <c r="AN33" s="34"/>
      <c r="AO33" s="34"/>
      <c r="AP33" s="34"/>
      <c r="AQ33" s="34"/>
      <c r="AR33" s="34"/>
      <c r="AS33" s="34"/>
      <c r="AT33" s="430"/>
      <c r="AU33" s="34"/>
      <c r="AV33" s="34"/>
      <c r="AW33" s="34"/>
      <c r="AX33" s="34"/>
      <c r="AY33" s="34"/>
      <c r="AZ33" s="34"/>
      <c r="BA33" s="34"/>
      <c r="BB33" s="34"/>
      <c r="BC33" s="34"/>
    </row>
    <row r="34" spans="30:55">
      <c r="AD34" s="34"/>
      <c r="AE34" s="34"/>
      <c r="AF34" s="34"/>
      <c r="AG34" s="34"/>
      <c r="AH34" s="34"/>
      <c r="AI34" s="34"/>
      <c r="AJ34" s="34"/>
      <c r="AK34" s="34"/>
      <c r="AL34" s="34"/>
      <c r="AM34" s="34"/>
      <c r="AN34" s="34"/>
      <c r="AO34" s="34"/>
      <c r="AP34" s="34"/>
      <c r="AQ34" s="34"/>
      <c r="AR34" s="34"/>
      <c r="AS34" s="34"/>
      <c r="AT34" s="430"/>
      <c r="AU34" s="34"/>
      <c r="AV34" s="34"/>
      <c r="AW34" s="34"/>
      <c r="AX34" s="34"/>
      <c r="AY34" s="34"/>
      <c r="AZ34" s="34"/>
      <c r="BA34" s="34"/>
      <c r="BB34" s="34"/>
      <c r="BC34" s="34"/>
    </row>
    <row r="35" spans="30:55">
      <c r="AD35" s="34"/>
      <c r="AE35" s="34"/>
      <c r="AF35" s="34"/>
      <c r="AG35" s="34"/>
      <c r="AH35" s="34"/>
      <c r="AI35" s="34"/>
      <c r="AJ35" s="34"/>
      <c r="AK35" s="34"/>
      <c r="AL35" s="34"/>
      <c r="AM35" s="34"/>
      <c r="AN35" s="34"/>
      <c r="AO35" s="34"/>
      <c r="AP35" s="34"/>
      <c r="AQ35" s="34"/>
      <c r="AR35" s="34"/>
      <c r="AS35" s="34"/>
      <c r="AT35" s="430"/>
      <c r="AU35" s="34"/>
      <c r="AV35" s="34"/>
      <c r="AW35" s="34"/>
      <c r="AX35" s="34"/>
      <c r="AY35" s="34"/>
      <c r="AZ35" s="34"/>
      <c r="BA35" s="34"/>
      <c r="BB35" s="34"/>
      <c r="BC35" s="34"/>
    </row>
    <row r="36" spans="30:55">
      <c r="AD36" s="34"/>
      <c r="AE36" s="34"/>
      <c r="AF36" s="34"/>
      <c r="AG36" s="34"/>
      <c r="AH36" s="34"/>
      <c r="AI36" s="34"/>
      <c r="AJ36" s="34"/>
      <c r="AK36" s="34"/>
      <c r="AL36" s="34"/>
      <c r="AM36" s="34"/>
      <c r="AN36" s="34"/>
      <c r="AO36" s="34"/>
      <c r="AP36" s="34"/>
      <c r="AQ36" s="34"/>
      <c r="AR36" s="34"/>
      <c r="AS36" s="34"/>
      <c r="AT36" s="430"/>
      <c r="AU36" s="34"/>
      <c r="AV36" s="34"/>
      <c r="AW36" s="34"/>
      <c r="AX36" s="34"/>
      <c r="AY36" s="34"/>
      <c r="AZ36" s="34"/>
      <c r="BA36" s="34"/>
      <c r="BB36" s="34"/>
      <c r="BC36" s="34"/>
    </row>
    <row r="37" spans="30:55">
      <c r="AD37" s="34"/>
      <c r="AE37" s="34"/>
      <c r="AF37" s="34"/>
      <c r="AG37" s="34"/>
      <c r="AH37" s="34"/>
      <c r="AI37" s="34"/>
      <c r="AJ37" s="34"/>
      <c r="AK37" s="34"/>
      <c r="AL37" s="34"/>
      <c r="AM37" s="34"/>
      <c r="AN37" s="34"/>
      <c r="AO37" s="34"/>
      <c r="AP37" s="34"/>
      <c r="AQ37" s="34"/>
      <c r="AR37" s="34"/>
      <c r="AS37" s="34"/>
      <c r="AT37" s="430"/>
      <c r="AU37" s="34"/>
      <c r="AV37" s="34"/>
      <c r="AW37" s="34"/>
      <c r="AX37" s="34"/>
      <c r="AY37" s="34"/>
      <c r="AZ37" s="34"/>
      <c r="BA37" s="34"/>
      <c r="BB37" s="34"/>
      <c r="BC37" s="34"/>
    </row>
    <row r="38" spans="30:55">
      <c r="AD38" s="34"/>
      <c r="AE38" s="34"/>
      <c r="AF38" s="34"/>
      <c r="AG38" s="34"/>
      <c r="AH38" s="34"/>
      <c r="AI38" s="34"/>
      <c r="AJ38" s="34"/>
      <c r="AK38" s="34"/>
      <c r="AL38" s="34"/>
      <c r="AM38" s="34"/>
      <c r="AN38" s="34"/>
      <c r="AO38" s="34"/>
      <c r="AP38" s="34"/>
      <c r="AQ38" s="34"/>
      <c r="AR38" s="34"/>
      <c r="AS38" s="34"/>
      <c r="AT38" s="430"/>
      <c r="AU38" s="34"/>
      <c r="AV38" s="34"/>
      <c r="AW38" s="34"/>
      <c r="AX38" s="34"/>
      <c r="AY38" s="34"/>
      <c r="AZ38" s="34"/>
      <c r="BA38" s="34"/>
      <c r="BB38" s="34"/>
      <c r="BC38" s="34"/>
    </row>
    <row r="39" spans="30:55">
      <c r="AD39" s="34"/>
      <c r="AE39" s="34"/>
      <c r="AF39" s="34"/>
      <c r="AG39" s="34"/>
      <c r="AH39" s="34"/>
      <c r="AI39" s="34"/>
      <c r="AJ39" s="34"/>
      <c r="AK39" s="34"/>
      <c r="AL39" s="34"/>
      <c r="AM39" s="34"/>
      <c r="AN39" s="34"/>
      <c r="AO39" s="34"/>
      <c r="AP39" s="34"/>
      <c r="AQ39" s="34"/>
      <c r="AR39" s="34"/>
      <c r="AS39" s="34"/>
      <c r="AT39" s="430"/>
      <c r="AU39" s="34"/>
      <c r="AV39" s="34"/>
      <c r="AW39" s="34"/>
      <c r="AX39" s="34"/>
      <c r="AY39" s="34"/>
      <c r="AZ39" s="34"/>
      <c r="BA39" s="34"/>
      <c r="BB39" s="34"/>
      <c r="BC39" s="34"/>
    </row>
    <row r="40" spans="30:55">
      <c r="AD40" s="34"/>
      <c r="AE40" s="34"/>
      <c r="AF40" s="34"/>
      <c r="AG40" s="34"/>
      <c r="AH40" s="34"/>
      <c r="AI40" s="34"/>
      <c r="AJ40" s="34"/>
      <c r="AK40" s="34"/>
      <c r="AL40" s="34"/>
      <c r="AM40" s="34"/>
      <c r="AN40" s="34"/>
      <c r="AO40" s="34"/>
      <c r="AP40" s="34"/>
      <c r="AQ40" s="34"/>
      <c r="AR40" s="34"/>
      <c r="AS40" s="34"/>
      <c r="AT40" s="430"/>
      <c r="AU40" s="34"/>
      <c r="AV40" s="34"/>
      <c r="AW40" s="34"/>
      <c r="AX40" s="34"/>
      <c r="AY40" s="34"/>
      <c r="AZ40" s="34"/>
      <c r="BA40" s="34"/>
      <c r="BB40" s="34"/>
      <c r="BC40" s="34"/>
    </row>
    <row r="41" spans="30:55">
      <c r="AD41" s="34"/>
      <c r="AE41" s="34"/>
      <c r="AF41" s="34"/>
      <c r="AG41" s="34"/>
      <c r="AH41" s="34"/>
      <c r="AI41" s="34"/>
      <c r="AJ41" s="34"/>
      <c r="AK41" s="34"/>
      <c r="AL41" s="34"/>
      <c r="AM41" s="34"/>
      <c r="AN41" s="34"/>
      <c r="AO41" s="34"/>
      <c r="AP41" s="34"/>
      <c r="AQ41" s="34"/>
      <c r="AR41" s="34"/>
      <c r="AS41" s="34"/>
      <c r="AT41" s="430"/>
      <c r="AU41" s="34"/>
      <c r="AV41" s="34"/>
      <c r="AW41" s="34"/>
      <c r="AX41" s="34"/>
      <c r="AY41" s="34"/>
      <c r="AZ41" s="34"/>
      <c r="BA41" s="34"/>
      <c r="BB41" s="34"/>
      <c r="BC41" s="34"/>
    </row>
    <row r="42" spans="30:55">
      <c r="AD42" s="34"/>
      <c r="AE42" s="34"/>
      <c r="AF42" s="34"/>
      <c r="AG42" s="34"/>
      <c r="AH42" s="34"/>
      <c r="AI42" s="34"/>
      <c r="AJ42" s="34"/>
      <c r="AK42" s="34"/>
      <c r="AL42" s="34"/>
      <c r="AM42" s="34"/>
      <c r="AN42" s="34"/>
      <c r="AO42" s="34"/>
      <c r="AP42" s="34"/>
      <c r="AQ42" s="34"/>
      <c r="AR42" s="34"/>
      <c r="AS42" s="34"/>
      <c r="AT42" s="430"/>
      <c r="AU42" s="34"/>
      <c r="AV42" s="34"/>
      <c r="AW42" s="34"/>
      <c r="AX42" s="34"/>
      <c r="AY42" s="34"/>
      <c r="AZ42" s="34"/>
      <c r="BA42" s="34"/>
      <c r="BB42" s="34"/>
      <c r="BC42" s="34"/>
    </row>
    <row r="43" spans="30:55">
      <c r="AD43" s="34"/>
      <c r="AE43" s="34"/>
      <c r="AF43" s="34"/>
      <c r="AG43" s="34"/>
      <c r="AH43" s="34"/>
      <c r="AI43" s="34"/>
      <c r="AJ43" s="34"/>
      <c r="AK43" s="34"/>
      <c r="AL43" s="34"/>
      <c r="AM43" s="34"/>
      <c r="AN43" s="34"/>
      <c r="AO43" s="34"/>
      <c r="AP43" s="34"/>
      <c r="AQ43" s="34"/>
      <c r="AR43" s="34"/>
      <c r="AS43" s="34"/>
      <c r="AT43" s="430"/>
      <c r="AU43" s="34"/>
      <c r="AV43" s="34"/>
      <c r="AW43" s="34"/>
      <c r="AX43" s="34"/>
      <c r="AY43" s="34"/>
      <c r="AZ43" s="34"/>
      <c r="BA43" s="34"/>
      <c r="BB43" s="34"/>
      <c r="BC43" s="34"/>
    </row>
    <row r="44" spans="30:55">
      <c r="AD44" s="34"/>
      <c r="AE44" s="34"/>
      <c r="AF44" s="34"/>
      <c r="AG44" s="34"/>
      <c r="AH44" s="34"/>
      <c r="AI44" s="34"/>
      <c r="AJ44" s="34"/>
      <c r="AK44" s="34"/>
      <c r="AL44" s="34"/>
      <c r="AM44" s="34"/>
      <c r="AN44" s="34"/>
      <c r="AO44" s="34"/>
      <c r="AP44" s="34"/>
      <c r="AQ44" s="34"/>
      <c r="AR44" s="34"/>
      <c r="AS44" s="34"/>
      <c r="AT44" s="430"/>
      <c r="AU44" s="34"/>
      <c r="AV44" s="34"/>
      <c r="AW44" s="34"/>
      <c r="AX44" s="34"/>
      <c r="AY44" s="34"/>
      <c r="AZ44" s="34"/>
      <c r="BA44" s="34"/>
      <c r="BB44" s="34"/>
      <c r="BC44" s="34"/>
    </row>
    <row r="45" spans="30:55">
      <c r="AD45" s="34"/>
      <c r="AE45" s="34"/>
      <c r="AF45" s="34"/>
      <c r="AG45" s="34"/>
      <c r="AH45" s="34"/>
      <c r="AI45" s="34"/>
      <c r="AJ45" s="34"/>
      <c r="AK45" s="34"/>
      <c r="AL45" s="34"/>
      <c r="AM45" s="34"/>
      <c r="AN45" s="34"/>
      <c r="AO45" s="34"/>
      <c r="AP45" s="34"/>
      <c r="AQ45" s="34"/>
      <c r="AR45" s="34"/>
      <c r="AS45" s="34"/>
      <c r="AT45" s="430"/>
      <c r="AU45" s="34"/>
      <c r="AV45" s="34"/>
      <c r="AW45" s="34"/>
      <c r="AX45" s="34"/>
      <c r="AY45" s="34"/>
      <c r="AZ45" s="34"/>
      <c r="BA45" s="34"/>
      <c r="BB45" s="34"/>
      <c r="BC45" s="34"/>
    </row>
    <row r="46" spans="30:55">
      <c r="AD46" s="34"/>
      <c r="AE46" s="34"/>
      <c r="AF46" s="34"/>
      <c r="AG46" s="34"/>
      <c r="AH46" s="34"/>
      <c r="AI46" s="34"/>
      <c r="AJ46" s="34"/>
      <c r="AK46" s="34"/>
      <c r="AL46" s="34"/>
      <c r="AM46" s="34"/>
      <c r="AN46" s="34"/>
      <c r="AO46" s="34"/>
      <c r="AP46" s="34"/>
      <c r="AQ46" s="34"/>
      <c r="AR46" s="34"/>
      <c r="AS46" s="34"/>
      <c r="AT46" s="430"/>
      <c r="AU46" s="34"/>
      <c r="AV46" s="34"/>
      <c r="AW46" s="34"/>
      <c r="AX46" s="34"/>
      <c r="AY46" s="34"/>
      <c r="AZ46" s="34"/>
      <c r="BA46" s="34"/>
      <c r="BB46" s="34"/>
      <c r="BC46" s="34"/>
    </row>
    <row r="47" spans="30:55">
      <c r="AD47" s="34"/>
      <c r="AE47" s="34"/>
      <c r="AF47" s="34"/>
      <c r="AG47" s="34"/>
      <c r="AH47" s="34"/>
      <c r="AI47" s="34"/>
      <c r="AJ47" s="34"/>
      <c r="AK47" s="34"/>
      <c r="AL47" s="34"/>
      <c r="AM47" s="34"/>
      <c r="AN47" s="34"/>
      <c r="AO47" s="34"/>
      <c r="AP47" s="34"/>
      <c r="AQ47" s="34"/>
      <c r="AR47" s="34"/>
      <c r="AS47" s="34"/>
      <c r="AT47" s="430"/>
      <c r="AU47" s="34"/>
      <c r="AV47" s="34"/>
      <c r="AW47" s="34"/>
      <c r="AX47" s="34"/>
      <c r="AY47" s="34"/>
      <c r="AZ47" s="34"/>
      <c r="BA47" s="34"/>
      <c r="BB47" s="34"/>
      <c r="BC47" s="34"/>
    </row>
    <row r="48" spans="30:55">
      <c r="AD48" s="34"/>
      <c r="AE48" s="34"/>
      <c r="AF48" s="34"/>
      <c r="AG48" s="34"/>
      <c r="AH48" s="34"/>
      <c r="AI48" s="34"/>
      <c r="AJ48" s="34"/>
      <c r="AK48" s="34"/>
      <c r="AL48" s="34"/>
      <c r="AM48" s="34"/>
      <c r="AN48" s="34"/>
      <c r="AO48" s="34"/>
      <c r="AP48" s="34"/>
      <c r="AQ48" s="34"/>
      <c r="AR48" s="34"/>
      <c r="AS48" s="34"/>
      <c r="AT48" s="430"/>
      <c r="AU48" s="34"/>
      <c r="AV48" s="34"/>
      <c r="AW48" s="34"/>
      <c r="AX48" s="34"/>
      <c r="AY48" s="34"/>
      <c r="AZ48" s="34"/>
      <c r="BA48" s="34"/>
      <c r="BB48" s="34"/>
      <c r="BC48" s="34"/>
    </row>
    <row r="49" spans="30:55">
      <c r="AD49" s="34"/>
      <c r="AE49" s="34"/>
      <c r="AF49" s="34"/>
      <c r="AG49" s="34"/>
      <c r="AH49" s="34"/>
      <c r="AI49" s="34"/>
      <c r="AJ49" s="34"/>
      <c r="AK49" s="34"/>
      <c r="AL49" s="34"/>
      <c r="AM49" s="34"/>
      <c r="AN49" s="34"/>
      <c r="AO49" s="34"/>
      <c r="AP49" s="34"/>
      <c r="AQ49" s="34"/>
      <c r="AR49" s="34"/>
      <c r="AS49" s="34"/>
      <c r="AT49" s="430"/>
      <c r="AU49" s="34"/>
      <c r="AV49" s="34"/>
      <c r="AW49" s="34"/>
      <c r="AX49" s="34"/>
      <c r="AY49" s="34"/>
      <c r="AZ49" s="34"/>
      <c r="BA49" s="34"/>
      <c r="BB49" s="34"/>
      <c r="BC49" s="34"/>
    </row>
    <row r="50" spans="30:55">
      <c r="AD50" s="34"/>
      <c r="AE50" s="34"/>
      <c r="AF50" s="34"/>
      <c r="AG50" s="34"/>
      <c r="AH50" s="34"/>
      <c r="AI50" s="34"/>
      <c r="AJ50" s="34"/>
      <c r="AK50" s="34"/>
      <c r="AL50" s="34"/>
      <c r="AM50" s="34"/>
      <c r="AN50" s="34"/>
      <c r="AO50" s="34"/>
      <c r="AP50" s="34"/>
      <c r="AQ50" s="34"/>
      <c r="AR50" s="34"/>
      <c r="AS50" s="34"/>
      <c r="AT50" s="430"/>
      <c r="AU50" s="34"/>
      <c r="AV50" s="34"/>
      <c r="AW50" s="34"/>
      <c r="AX50" s="34"/>
      <c r="AY50" s="34"/>
      <c r="AZ50" s="34"/>
      <c r="BA50" s="34"/>
      <c r="BB50" s="34"/>
      <c r="BC50" s="34"/>
    </row>
    <row r="51" spans="30:55">
      <c r="AD51" s="34"/>
      <c r="AE51" s="34"/>
      <c r="AF51" s="34"/>
      <c r="AG51" s="34"/>
      <c r="AH51" s="34"/>
      <c r="AI51" s="34"/>
      <c r="AJ51" s="34"/>
      <c r="AK51" s="34"/>
      <c r="AL51" s="34"/>
      <c r="AM51" s="34"/>
      <c r="AN51" s="34"/>
      <c r="AO51" s="34"/>
      <c r="AP51" s="34"/>
      <c r="AQ51" s="34"/>
      <c r="AR51" s="34"/>
      <c r="AS51" s="34"/>
      <c r="AT51" s="430"/>
      <c r="AU51" s="34"/>
      <c r="AV51" s="34"/>
      <c r="AW51" s="34"/>
      <c r="AX51" s="34"/>
      <c r="AY51" s="34"/>
      <c r="AZ51" s="34"/>
      <c r="BA51" s="34"/>
      <c r="BB51" s="34"/>
      <c r="BC51" s="34"/>
    </row>
    <row r="52" spans="30:55">
      <c r="AD52" s="34"/>
      <c r="AE52" s="34"/>
      <c r="AF52" s="34"/>
      <c r="AG52" s="34"/>
      <c r="AH52" s="34"/>
      <c r="AI52" s="34"/>
      <c r="AJ52" s="34"/>
      <c r="AK52" s="34"/>
      <c r="AL52" s="34"/>
      <c r="AM52" s="34"/>
      <c r="AN52" s="34"/>
      <c r="AO52" s="34"/>
      <c r="AP52" s="34"/>
      <c r="AQ52" s="34"/>
      <c r="AR52" s="34"/>
      <c r="AS52" s="34"/>
      <c r="AT52" s="430"/>
      <c r="AU52" s="34"/>
      <c r="AV52" s="34"/>
      <c r="AW52" s="34"/>
      <c r="AX52" s="34"/>
      <c r="AY52" s="34"/>
      <c r="AZ52" s="34"/>
      <c r="BA52" s="34"/>
      <c r="BB52" s="34"/>
      <c r="BC52" s="34"/>
    </row>
    <row r="53" spans="30:55">
      <c r="AD53" s="34"/>
      <c r="AE53" s="34"/>
      <c r="AF53" s="34"/>
      <c r="AG53" s="34"/>
      <c r="AH53" s="34"/>
      <c r="AI53" s="34"/>
      <c r="AJ53" s="34"/>
      <c r="AK53" s="34"/>
      <c r="AL53" s="34"/>
      <c r="AM53" s="34"/>
      <c r="AN53" s="34"/>
      <c r="AO53" s="34"/>
      <c r="AP53" s="34"/>
      <c r="AQ53" s="34"/>
      <c r="AR53" s="34"/>
      <c r="AS53" s="34"/>
      <c r="AT53" s="430"/>
      <c r="AU53" s="34"/>
      <c r="AV53" s="34"/>
      <c r="AW53" s="34"/>
      <c r="AX53" s="34"/>
      <c r="AY53" s="34"/>
      <c r="AZ53" s="34"/>
      <c r="BA53" s="34"/>
      <c r="BB53" s="34"/>
      <c r="BC53" s="34"/>
    </row>
    <row r="54" spans="30:55">
      <c r="AD54" s="34"/>
      <c r="AE54" s="34"/>
      <c r="AF54" s="34"/>
      <c r="AG54" s="34"/>
      <c r="AH54" s="34"/>
      <c r="AI54" s="34"/>
      <c r="AJ54" s="34"/>
      <c r="AK54" s="34"/>
      <c r="AL54" s="34"/>
      <c r="AM54" s="34"/>
      <c r="AN54" s="34"/>
      <c r="AO54" s="34"/>
      <c r="AP54" s="34"/>
      <c r="AQ54" s="34"/>
      <c r="AR54" s="34"/>
      <c r="AS54" s="34"/>
      <c r="AT54" s="430"/>
      <c r="AU54" s="34"/>
      <c r="AV54" s="34"/>
      <c r="AW54" s="34"/>
      <c r="AX54" s="34"/>
      <c r="AY54" s="34"/>
      <c r="AZ54" s="34"/>
      <c r="BA54" s="34"/>
      <c r="BB54" s="34"/>
      <c r="BC54" s="34"/>
    </row>
    <row r="55" spans="30:55">
      <c r="AD55" s="34"/>
      <c r="AE55" s="34"/>
      <c r="AF55" s="34"/>
      <c r="AG55" s="34"/>
      <c r="AH55" s="34"/>
      <c r="AI55" s="34"/>
      <c r="AJ55" s="34"/>
      <c r="AK55" s="34"/>
      <c r="AL55" s="34"/>
      <c r="AM55" s="34"/>
      <c r="AN55" s="34"/>
      <c r="AO55" s="34"/>
      <c r="AP55" s="34"/>
      <c r="AQ55" s="34"/>
      <c r="AR55" s="34"/>
      <c r="AS55" s="34"/>
      <c r="AT55" s="430"/>
      <c r="AU55" s="34"/>
      <c r="AV55" s="34"/>
      <c r="AW55" s="34"/>
      <c r="AX55" s="34"/>
      <c r="AY55" s="34"/>
      <c r="AZ55" s="34"/>
      <c r="BA55" s="34"/>
      <c r="BB55" s="34"/>
      <c r="BC55" s="34"/>
    </row>
    <row r="56" spans="30:55">
      <c r="AD56" s="34"/>
      <c r="AE56" s="34"/>
      <c r="AF56" s="34"/>
      <c r="AG56" s="34"/>
      <c r="AH56" s="34"/>
      <c r="AI56" s="34"/>
      <c r="AJ56" s="34"/>
      <c r="AK56" s="34"/>
      <c r="AL56" s="34"/>
      <c r="AM56" s="34"/>
      <c r="AN56" s="34"/>
      <c r="AO56" s="34"/>
      <c r="AP56" s="34"/>
      <c r="AQ56" s="34"/>
      <c r="AR56" s="34"/>
      <c r="AS56" s="34"/>
      <c r="AT56" s="430"/>
      <c r="AU56" s="34"/>
      <c r="AV56" s="34"/>
      <c r="AW56" s="34"/>
      <c r="AX56" s="34"/>
      <c r="AY56" s="34"/>
      <c r="AZ56" s="34"/>
      <c r="BA56" s="34"/>
      <c r="BB56" s="34"/>
      <c r="BC56" s="34"/>
    </row>
    <row r="57" spans="30:55">
      <c r="AD57" s="34"/>
      <c r="AE57" s="34"/>
      <c r="AF57" s="34"/>
      <c r="AG57" s="34"/>
      <c r="AH57" s="34"/>
      <c r="AI57" s="34"/>
      <c r="AJ57" s="34"/>
      <c r="AK57" s="34"/>
      <c r="AL57" s="34"/>
      <c r="AM57" s="34"/>
      <c r="AN57" s="34"/>
      <c r="AO57" s="34"/>
      <c r="AP57" s="34"/>
      <c r="AQ57" s="34"/>
      <c r="AR57" s="34"/>
      <c r="AS57" s="34"/>
      <c r="AT57" s="430"/>
      <c r="AU57" s="34"/>
      <c r="AV57" s="34"/>
      <c r="AW57" s="34"/>
      <c r="AX57" s="34"/>
      <c r="AY57" s="34"/>
      <c r="AZ57" s="34"/>
      <c r="BA57" s="34"/>
      <c r="BB57" s="34"/>
      <c r="BC57" s="34"/>
    </row>
    <row r="58" spans="30:55">
      <c r="AD58" s="34"/>
      <c r="AE58" s="34"/>
      <c r="AF58" s="34"/>
      <c r="AG58" s="34"/>
      <c r="AH58" s="34"/>
      <c r="AI58" s="34"/>
      <c r="AJ58" s="34"/>
      <c r="AK58" s="34"/>
      <c r="AL58" s="34"/>
      <c r="AM58" s="34"/>
      <c r="AN58" s="34"/>
      <c r="AO58" s="34"/>
      <c r="AP58" s="34"/>
      <c r="AQ58" s="34"/>
      <c r="AR58" s="34"/>
      <c r="AS58" s="34"/>
      <c r="AT58" s="430"/>
      <c r="AU58" s="34"/>
      <c r="AV58" s="34"/>
      <c r="AW58" s="34"/>
      <c r="AX58" s="34"/>
      <c r="AY58" s="34"/>
      <c r="AZ58" s="34"/>
      <c r="BA58" s="34"/>
      <c r="BB58" s="34"/>
      <c r="BC58" s="34"/>
    </row>
    <row r="59" spans="30:55">
      <c r="AD59" s="34"/>
      <c r="AE59" s="34"/>
      <c r="AF59" s="34"/>
      <c r="AG59" s="34"/>
      <c r="AH59" s="34"/>
      <c r="AI59" s="34"/>
      <c r="AJ59" s="34"/>
      <c r="AK59" s="34"/>
      <c r="AL59" s="34"/>
      <c r="AM59" s="34"/>
      <c r="AN59" s="34"/>
      <c r="AO59" s="34"/>
      <c r="AP59" s="34"/>
      <c r="AQ59" s="34"/>
      <c r="AR59" s="34"/>
      <c r="AS59" s="34"/>
      <c r="AT59" s="430"/>
      <c r="AU59" s="34"/>
      <c r="AV59" s="34"/>
      <c r="AW59" s="34"/>
      <c r="AX59" s="34"/>
      <c r="AY59" s="34"/>
      <c r="AZ59" s="34"/>
      <c r="BA59" s="34"/>
      <c r="BB59" s="34"/>
      <c r="BC59" s="34"/>
    </row>
    <row r="60" spans="30:55">
      <c r="AD60" s="34"/>
      <c r="AE60" s="34"/>
      <c r="AF60" s="34"/>
      <c r="AG60" s="34"/>
      <c r="AH60" s="34"/>
      <c r="AI60" s="34"/>
      <c r="AJ60" s="34"/>
      <c r="AK60" s="34"/>
      <c r="AL60" s="34"/>
      <c r="AM60" s="34"/>
      <c r="AN60" s="34"/>
      <c r="AO60" s="34"/>
      <c r="AP60" s="34"/>
      <c r="AQ60" s="34"/>
      <c r="AR60" s="34"/>
      <c r="AS60" s="34"/>
      <c r="AT60" s="430"/>
      <c r="AU60" s="34"/>
      <c r="AV60" s="34"/>
      <c r="AW60" s="34"/>
      <c r="AX60" s="34"/>
      <c r="AY60" s="34"/>
      <c r="AZ60" s="34"/>
      <c r="BA60" s="34"/>
      <c r="BB60" s="34"/>
      <c r="BC60" s="34"/>
    </row>
    <row r="61" spans="30:55">
      <c r="AD61" s="34"/>
      <c r="AE61" s="34"/>
      <c r="AF61" s="34"/>
      <c r="AG61" s="34"/>
      <c r="AH61" s="34"/>
      <c r="AI61" s="34"/>
      <c r="AJ61" s="34"/>
      <c r="AK61" s="34"/>
      <c r="AL61" s="34"/>
      <c r="AM61" s="34"/>
      <c r="AN61" s="34"/>
      <c r="AO61" s="34"/>
      <c r="AP61" s="34"/>
      <c r="AQ61" s="34"/>
      <c r="AR61" s="34"/>
      <c r="AS61" s="34"/>
      <c r="AT61" s="430"/>
      <c r="AU61" s="34"/>
      <c r="AV61" s="34"/>
      <c r="AW61" s="34"/>
      <c r="AX61" s="34"/>
      <c r="AY61" s="34"/>
      <c r="AZ61" s="34"/>
      <c r="BA61" s="34"/>
      <c r="BB61" s="34"/>
      <c r="BC61" s="34"/>
    </row>
    <row r="62" spans="30:55">
      <c r="AD62" s="34"/>
      <c r="AE62" s="34"/>
      <c r="AF62" s="34"/>
      <c r="AG62" s="34"/>
      <c r="AH62" s="34"/>
      <c r="AI62" s="34"/>
      <c r="AJ62" s="34"/>
      <c r="AK62" s="34"/>
      <c r="AL62" s="34"/>
      <c r="AM62" s="34"/>
      <c r="AN62" s="34"/>
      <c r="AO62" s="34"/>
      <c r="AP62" s="34"/>
      <c r="AQ62" s="34"/>
      <c r="AR62" s="34"/>
      <c r="AS62" s="34"/>
      <c r="AT62" s="430"/>
      <c r="AU62" s="34"/>
      <c r="AV62" s="34"/>
      <c r="AW62" s="34"/>
      <c r="AX62" s="34"/>
      <c r="AY62" s="34"/>
      <c r="AZ62" s="34"/>
      <c r="BA62" s="34"/>
      <c r="BB62" s="34"/>
      <c r="BC62" s="34"/>
    </row>
    <row r="63" spans="30:55">
      <c r="AD63" s="34"/>
      <c r="AE63" s="34"/>
      <c r="AF63" s="34"/>
      <c r="AG63" s="34"/>
      <c r="AH63" s="34"/>
      <c r="AI63" s="34"/>
      <c r="AJ63" s="34"/>
      <c r="AK63" s="34"/>
      <c r="AL63" s="34"/>
      <c r="AM63" s="34"/>
      <c r="AN63" s="34"/>
      <c r="AO63" s="34"/>
      <c r="AP63" s="34"/>
      <c r="AQ63" s="34"/>
      <c r="AR63" s="34"/>
      <c r="AS63" s="34"/>
      <c r="AT63" s="430"/>
      <c r="AU63" s="34"/>
      <c r="AV63" s="34"/>
      <c r="AW63" s="34"/>
      <c r="AX63" s="34"/>
      <c r="AY63" s="34"/>
      <c r="AZ63" s="34"/>
      <c r="BA63" s="34"/>
      <c r="BB63" s="34"/>
      <c r="BC63" s="34"/>
    </row>
    <row r="64" spans="30:55">
      <c r="AD64" s="34"/>
      <c r="AE64" s="34"/>
      <c r="AF64" s="34"/>
      <c r="AG64" s="34"/>
      <c r="AH64" s="34"/>
      <c r="AI64" s="34"/>
      <c r="AJ64" s="34"/>
      <c r="AK64" s="34"/>
      <c r="AL64" s="34"/>
      <c r="AM64" s="34"/>
      <c r="AN64" s="34"/>
      <c r="AO64" s="34"/>
      <c r="AP64" s="34"/>
      <c r="AQ64" s="34"/>
      <c r="AR64" s="34"/>
      <c r="AS64" s="34"/>
      <c r="AT64" s="430"/>
      <c r="AU64" s="34"/>
      <c r="AV64" s="34"/>
      <c r="AW64" s="34"/>
      <c r="AX64" s="34"/>
      <c r="AY64" s="34"/>
      <c r="AZ64" s="34"/>
      <c r="BA64" s="34"/>
      <c r="BB64" s="34"/>
      <c r="BC64" s="34"/>
    </row>
    <row r="65" spans="30:55">
      <c r="AD65" s="34"/>
      <c r="AE65" s="34"/>
      <c r="AF65" s="34"/>
      <c r="AG65" s="34"/>
      <c r="AH65" s="34"/>
      <c r="AI65" s="34"/>
      <c r="AJ65" s="34"/>
      <c r="AK65" s="34"/>
      <c r="AL65" s="34"/>
      <c r="AM65" s="34"/>
      <c r="AN65" s="34"/>
      <c r="AO65" s="34"/>
      <c r="AP65" s="34"/>
      <c r="AQ65" s="34"/>
      <c r="AR65" s="34"/>
      <c r="AS65" s="34"/>
      <c r="AT65" s="430"/>
      <c r="AU65" s="34"/>
      <c r="AV65" s="34"/>
      <c r="AW65" s="34"/>
      <c r="AX65" s="34"/>
      <c r="AY65" s="34"/>
      <c r="AZ65" s="34"/>
      <c r="BA65" s="34"/>
      <c r="BB65" s="34"/>
      <c r="BC65" s="34"/>
    </row>
    <row r="66" spans="30:55">
      <c r="AD66" s="34"/>
      <c r="AE66" s="34"/>
      <c r="AF66" s="34"/>
      <c r="AG66" s="34"/>
      <c r="AH66" s="34"/>
      <c r="AI66" s="34"/>
      <c r="AJ66" s="34"/>
      <c r="AK66" s="34"/>
      <c r="AL66" s="34"/>
      <c r="AM66" s="34"/>
      <c r="AN66" s="34"/>
      <c r="AO66" s="34"/>
      <c r="AP66" s="34"/>
      <c r="AQ66" s="34"/>
      <c r="AR66" s="34"/>
      <c r="AS66" s="34"/>
      <c r="AT66" s="430"/>
      <c r="AU66" s="34"/>
      <c r="AV66" s="34"/>
      <c r="AW66" s="34"/>
      <c r="AX66" s="34"/>
      <c r="AY66" s="34"/>
      <c r="AZ66" s="34"/>
      <c r="BA66" s="34"/>
      <c r="BB66" s="34"/>
      <c r="BC66" s="34"/>
    </row>
    <row r="67" spans="30:55">
      <c r="AD67" s="34"/>
      <c r="AE67" s="34"/>
      <c r="AF67" s="34"/>
      <c r="AG67" s="34"/>
      <c r="AH67" s="34"/>
      <c r="AI67" s="34"/>
      <c r="AJ67" s="34"/>
      <c r="AK67" s="34"/>
      <c r="AL67" s="34"/>
      <c r="AM67" s="34"/>
      <c r="AN67" s="34"/>
      <c r="AO67" s="34"/>
      <c r="AP67" s="34"/>
      <c r="AQ67" s="34"/>
      <c r="AR67" s="34"/>
      <c r="AS67" s="34"/>
      <c r="AT67" s="430"/>
      <c r="AU67" s="34"/>
      <c r="AV67" s="34"/>
      <c r="AW67" s="34"/>
      <c r="AX67" s="34"/>
      <c r="AY67" s="34"/>
      <c r="AZ67" s="34"/>
      <c r="BA67" s="34"/>
      <c r="BB67" s="34"/>
      <c r="BC67" s="34"/>
    </row>
    <row r="68" spans="30:55">
      <c r="AD68" s="34"/>
      <c r="AE68" s="34"/>
      <c r="AF68" s="34"/>
      <c r="AG68" s="34"/>
      <c r="AH68" s="34"/>
      <c r="AI68" s="34"/>
      <c r="AJ68" s="34"/>
      <c r="AK68" s="34"/>
      <c r="AL68" s="34"/>
      <c r="AM68" s="34"/>
      <c r="AN68" s="34"/>
      <c r="AO68" s="34"/>
      <c r="AP68" s="34"/>
      <c r="AQ68" s="34"/>
      <c r="AR68" s="34"/>
      <c r="AS68" s="34"/>
      <c r="AT68" s="430"/>
      <c r="AU68" s="34"/>
      <c r="AV68" s="34"/>
      <c r="AW68" s="34"/>
      <c r="AX68" s="34"/>
      <c r="AY68" s="34"/>
      <c r="AZ68" s="34"/>
      <c r="BA68" s="34"/>
      <c r="BB68" s="34"/>
      <c r="BC68" s="34"/>
    </row>
    <row r="69" spans="30:55">
      <c r="AD69" s="34"/>
      <c r="AE69" s="34"/>
      <c r="AF69" s="34"/>
      <c r="AG69" s="34"/>
      <c r="AH69" s="34"/>
      <c r="AI69" s="34"/>
      <c r="AJ69" s="34"/>
      <c r="AK69" s="34"/>
      <c r="AL69" s="34"/>
      <c r="AM69" s="34"/>
      <c r="AN69" s="34"/>
      <c r="AO69" s="34"/>
      <c r="AP69" s="34"/>
      <c r="AQ69" s="34"/>
      <c r="AR69" s="34"/>
      <c r="AS69" s="34"/>
      <c r="AT69" s="430"/>
      <c r="AU69" s="34"/>
      <c r="AV69" s="34"/>
      <c r="AW69" s="34"/>
      <c r="AX69" s="34"/>
      <c r="AY69" s="34"/>
      <c r="AZ69" s="34"/>
      <c r="BA69" s="34"/>
      <c r="BB69" s="34"/>
      <c r="BC69" s="34"/>
    </row>
    <row r="70" spans="30:55">
      <c r="AD70" s="34"/>
      <c r="AE70" s="34"/>
      <c r="AF70" s="34"/>
      <c r="AG70" s="34"/>
      <c r="AH70" s="34"/>
      <c r="AI70" s="34"/>
      <c r="AJ70" s="34"/>
      <c r="AK70" s="34"/>
      <c r="AL70" s="34"/>
      <c r="AM70" s="34"/>
      <c r="AN70" s="34"/>
      <c r="AO70" s="34"/>
      <c r="AP70" s="34"/>
      <c r="AQ70" s="34"/>
      <c r="AR70" s="34"/>
      <c r="AS70" s="34"/>
      <c r="AT70" s="430"/>
      <c r="AU70" s="34"/>
      <c r="AV70" s="34"/>
      <c r="AW70" s="34"/>
      <c r="AX70" s="34"/>
      <c r="AY70" s="34"/>
      <c r="AZ70" s="34"/>
      <c r="BA70" s="34"/>
      <c r="BB70" s="34"/>
      <c r="BC70" s="34"/>
    </row>
    <row r="71" spans="30:55">
      <c r="AD71" s="34"/>
      <c r="AE71" s="34"/>
      <c r="AF71" s="34"/>
      <c r="AG71" s="34"/>
      <c r="AH71" s="34"/>
      <c r="AI71" s="34"/>
      <c r="AJ71" s="34"/>
      <c r="AK71" s="34"/>
      <c r="AL71" s="34"/>
      <c r="AM71" s="34"/>
      <c r="AN71" s="34"/>
      <c r="AO71" s="34"/>
      <c r="AP71" s="34"/>
      <c r="AQ71" s="34"/>
      <c r="AR71" s="34"/>
      <c r="AS71" s="34"/>
      <c r="AT71" s="430"/>
      <c r="AU71" s="34"/>
      <c r="AV71" s="34"/>
      <c r="AW71" s="34"/>
      <c r="AX71" s="34"/>
      <c r="AY71" s="34"/>
      <c r="AZ71" s="34"/>
      <c r="BA71" s="34"/>
      <c r="BB71" s="34"/>
      <c r="BC71" s="34"/>
    </row>
    <row r="72" spans="30:55">
      <c r="AD72" s="34"/>
      <c r="AE72" s="34"/>
      <c r="AF72" s="34"/>
      <c r="AG72" s="34"/>
      <c r="AH72" s="34"/>
      <c r="AI72" s="34"/>
      <c r="AJ72" s="34"/>
      <c r="AK72" s="34"/>
      <c r="AL72" s="34"/>
      <c r="AM72" s="34"/>
      <c r="AN72" s="34"/>
      <c r="AO72" s="34"/>
      <c r="AP72" s="34"/>
      <c r="AQ72" s="34"/>
      <c r="AR72" s="34"/>
      <c r="AS72" s="34"/>
      <c r="AT72" s="430"/>
      <c r="AU72" s="34"/>
      <c r="AV72" s="34"/>
      <c r="AW72" s="34"/>
      <c r="AX72" s="34"/>
      <c r="AY72" s="34"/>
      <c r="AZ72" s="34"/>
      <c r="BA72" s="34"/>
      <c r="BB72" s="34"/>
      <c r="BC72" s="34"/>
    </row>
    <row r="73" spans="30:55">
      <c r="AD73" s="34"/>
      <c r="AE73" s="34"/>
      <c r="AF73" s="34"/>
      <c r="AG73" s="34"/>
      <c r="AH73" s="34"/>
      <c r="AI73" s="34"/>
      <c r="AJ73" s="34"/>
      <c r="AK73" s="34"/>
      <c r="AL73" s="34"/>
      <c r="AM73" s="34"/>
      <c r="AN73" s="34"/>
      <c r="AO73" s="34"/>
      <c r="AP73" s="34"/>
      <c r="AQ73" s="34"/>
      <c r="AR73" s="34"/>
      <c r="AS73" s="34"/>
      <c r="AT73" s="430"/>
      <c r="AU73" s="34"/>
      <c r="AV73" s="34"/>
      <c r="AW73" s="34"/>
      <c r="AX73" s="34"/>
      <c r="AY73" s="34"/>
      <c r="AZ73" s="34"/>
      <c r="BA73" s="34"/>
      <c r="BB73" s="34"/>
      <c r="BC73" s="34"/>
    </row>
    <row r="74" spans="30:55">
      <c r="AD74" s="34"/>
      <c r="AE74" s="34"/>
      <c r="AF74" s="34"/>
      <c r="AG74" s="34"/>
      <c r="AH74" s="34"/>
      <c r="AI74" s="34"/>
      <c r="AJ74" s="34"/>
      <c r="AK74" s="34"/>
      <c r="AL74" s="34"/>
      <c r="AM74" s="34"/>
      <c r="AN74" s="34"/>
      <c r="AO74" s="34"/>
      <c r="AP74" s="34"/>
      <c r="AQ74" s="34"/>
      <c r="AR74" s="34"/>
      <c r="AS74" s="34"/>
      <c r="AT74" s="430"/>
      <c r="AU74" s="34"/>
      <c r="AV74" s="34"/>
      <c r="AW74" s="34"/>
      <c r="AX74" s="34"/>
      <c r="AY74" s="34"/>
      <c r="AZ74" s="34"/>
      <c r="BA74" s="34"/>
      <c r="BB74" s="34"/>
      <c r="BC74" s="34"/>
    </row>
    <row r="75" spans="30:55">
      <c r="AD75" s="34"/>
      <c r="AE75" s="34"/>
      <c r="AF75" s="34"/>
      <c r="AG75" s="34"/>
      <c r="AH75" s="34"/>
      <c r="AI75" s="34"/>
      <c r="AJ75" s="34"/>
      <c r="AK75" s="34"/>
      <c r="AL75" s="34"/>
      <c r="AM75" s="34"/>
      <c r="AN75" s="34"/>
      <c r="AO75" s="34"/>
      <c r="AP75" s="34"/>
      <c r="AQ75" s="34"/>
      <c r="AR75" s="34"/>
      <c r="AS75" s="34"/>
      <c r="AT75" s="430"/>
      <c r="AU75" s="34"/>
      <c r="AV75" s="34"/>
      <c r="AW75" s="34"/>
      <c r="AX75" s="34"/>
      <c r="AY75" s="34"/>
      <c r="AZ75" s="34"/>
      <c r="BA75" s="34"/>
      <c r="BB75" s="34"/>
      <c r="BC75" s="34"/>
    </row>
    <row r="76" spans="30:55">
      <c r="AD76" s="34"/>
      <c r="AE76" s="34"/>
      <c r="AF76" s="34"/>
      <c r="AG76" s="34"/>
      <c r="AH76" s="34"/>
      <c r="AI76" s="34"/>
      <c r="AJ76" s="34"/>
      <c r="AK76" s="34"/>
      <c r="AL76" s="34"/>
      <c r="AM76" s="34"/>
      <c r="AN76" s="34"/>
      <c r="AO76" s="34"/>
      <c r="AP76" s="34"/>
      <c r="AQ76" s="34"/>
      <c r="AR76" s="34"/>
      <c r="AS76" s="34"/>
      <c r="AT76" s="430"/>
      <c r="AU76" s="34"/>
      <c r="AV76" s="34"/>
      <c r="AW76" s="34"/>
      <c r="AX76" s="34"/>
      <c r="AY76" s="34"/>
      <c r="AZ76" s="34"/>
      <c r="BA76" s="34"/>
      <c r="BB76" s="34"/>
      <c r="BC76" s="34"/>
    </row>
  </sheetData>
  <mergeCells count="5">
    <mergeCell ref="B2:B4"/>
    <mergeCell ref="C2:AB2"/>
    <mergeCell ref="C3:AB3"/>
    <mergeCell ref="AD3:BC3"/>
    <mergeCell ref="AD2:BC2"/>
  </mergeCells>
  <phoneticPr fontId="2" type="noConversion"/>
  <pageMargins left="0.75" right="0.75" top="1" bottom="1" header="0.5" footer="0.5"/>
  <pageSetup paperSize="9" orientation="portrait" horizontalDpi="4294967293" verticalDpi="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BD108"/>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31" customWidth="1"/>
    <col min="47" max="50" width="5.6328125" style="35" customWidth="1"/>
    <col min="51" max="55" width="5.6328125" style="35" hidden="1" customWidth="1"/>
  </cols>
  <sheetData>
    <row r="1" spans="1:56" ht="9" customHeight="1" thickBot="1">
      <c r="A1" s="130">
        <f>[2]RWE!$A$7</f>
        <v>1.82</v>
      </c>
      <c r="B1" s="32"/>
      <c r="AD1"/>
      <c r="AE1"/>
      <c r="AF1"/>
      <c r="AG1"/>
      <c r="AH1"/>
      <c r="AI1"/>
      <c r="AJ1"/>
      <c r="AK1"/>
      <c r="AL1"/>
      <c r="AM1"/>
      <c r="AN1"/>
      <c r="AO1"/>
      <c r="AP1"/>
      <c r="AQ1"/>
      <c r="AR1"/>
      <c r="AS1"/>
      <c r="AT1" s="274"/>
      <c r="AU1"/>
      <c r="AV1"/>
      <c r="AW1"/>
      <c r="AX1"/>
      <c r="AY1"/>
      <c r="AZ1"/>
      <c r="BA1"/>
      <c r="BB1"/>
      <c r="BC1"/>
    </row>
    <row r="2" spans="1:56" ht="16" thickTop="1">
      <c r="B2" s="565" t="s">
        <v>105</v>
      </c>
      <c r="C2" s="574" t="s">
        <v>18</v>
      </c>
      <c r="D2" s="575"/>
      <c r="E2" s="575"/>
      <c r="F2" s="575"/>
      <c r="G2" s="575"/>
      <c r="H2" s="575"/>
      <c r="I2" s="575"/>
      <c r="J2" s="575"/>
      <c r="K2" s="575"/>
      <c r="L2" s="575"/>
      <c r="M2" s="575"/>
      <c r="N2" s="575"/>
      <c r="O2" s="575"/>
      <c r="P2" s="575"/>
      <c r="Q2" s="575"/>
      <c r="R2" s="575"/>
      <c r="S2" s="575"/>
      <c r="T2" s="575"/>
      <c r="U2" s="575"/>
      <c r="V2" s="575"/>
      <c r="W2" s="575"/>
      <c r="X2" s="575"/>
      <c r="Y2" s="575"/>
      <c r="Z2" s="575"/>
      <c r="AA2" s="575"/>
      <c r="AB2" s="576"/>
      <c r="AC2" s="3"/>
      <c r="AD2" s="551" t="s">
        <v>80</v>
      </c>
      <c r="AE2" s="552"/>
      <c r="AF2" s="552"/>
      <c r="AG2" s="552"/>
      <c r="AH2" s="552"/>
      <c r="AI2" s="552"/>
      <c r="AJ2" s="552"/>
      <c r="AK2" s="552"/>
      <c r="AL2" s="552"/>
      <c r="AM2" s="552"/>
      <c r="AN2" s="552"/>
      <c r="AO2" s="552"/>
      <c r="AP2" s="552"/>
      <c r="AQ2" s="552"/>
      <c r="AR2" s="552"/>
      <c r="AS2" s="552"/>
      <c r="AT2" s="552"/>
      <c r="AU2" s="552"/>
      <c r="AV2" s="552"/>
      <c r="AW2" s="552"/>
      <c r="AX2" s="552"/>
      <c r="AY2" s="552"/>
      <c r="AZ2" s="552"/>
      <c r="BA2" s="552"/>
      <c r="BB2" s="552"/>
      <c r="BC2" s="553"/>
      <c r="BD2" s="259"/>
    </row>
    <row r="3" spans="1:56" ht="13" thickBot="1">
      <c r="B3" s="566"/>
      <c r="C3" s="571" t="s">
        <v>3</v>
      </c>
      <c r="D3" s="572"/>
      <c r="E3" s="572"/>
      <c r="F3" s="572"/>
      <c r="G3" s="572"/>
      <c r="H3" s="572"/>
      <c r="I3" s="572"/>
      <c r="J3" s="572"/>
      <c r="K3" s="572"/>
      <c r="L3" s="572"/>
      <c r="M3" s="572"/>
      <c r="N3" s="572"/>
      <c r="O3" s="572"/>
      <c r="P3" s="572"/>
      <c r="Q3" s="572"/>
      <c r="R3" s="572"/>
      <c r="S3" s="572"/>
      <c r="T3" s="572"/>
      <c r="U3" s="572"/>
      <c r="V3" s="572"/>
      <c r="W3" s="572"/>
      <c r="X3" s="572"/>
      <c r="Y3" s="572"/>
      <c r="Z3" s="572"/>
      <c r="AA3" s="572"/>
      <c r="AB3" s="573"/>
      <c r="AC3" s="4"/>
      <c r="AD3" s="577" t="s">
        <v>127</v>
      </c>
      <c r="AE3" s="546"/>
      <c r="AF3" s="546"/>
      <c r="AG3" s="546"/>
      <c r="AH3" s="546"/>
      <c r="AI3" s="546"/>
      <c r="AJ3" s="546"/>
      <c r="AK3" s="546"/>
      <c r="AL3" s="546"/>
      <c r="AM3" s="546"/>
      <c r="AN3" s="546"/>
      <c r="AO3" s="546"/>
      <c r="AP3" s="546"/>
      <c r="AQ3" s="546"/>
      <c r="AR3" s="546"/>
      <c r="AS3" s="546"/>
      <c r="AT3" s="546"/>
      <c r="AU3" s="546"/>
      <c r="AV3" s="546"/>
      <c r="AW3" s="546"/>
      <c r="AX3" s="546"/>
      <c r="AY3" s="546"/>
      <c r="AZ3" s="546"/>
      <c r="BA3" s="546"/>
      <c r="BB3" s="546"/>
      <c r="BC3" s="547"/>
      <c r="BD3" s="259"/>
    </row>
    <row r="4" spans="1:56" ht="20" customHeight="1" thickTop="1" thickBot="1">
      <c r="B4" s="567"/>
      <c r="C4" s="62">
        <v>2000</v>
      </c>
      <c r="D4" s="63">
        <v>2001</v>
      </c>
      <c r="E4" s="63">
        <v>2002</v>
      </c>
      <c r="F4" s="63">
        <v>2003</v>
      </c>
      <c r="G4" s="63">
        <v>2004</v>
      </c>
      <c r="H4" s="63">
        <v>2005</v>
      </c>
      <c r="I4" s="63">
        <v>2006</v>
      </c>
      <c r="J4" s="64">
        <v>2007</v>
      </c>
      <c r="K4" s="134">
        <f>1+J4</f>
        <v>2008</v>
      </c>
      <c r="L4" s="134">
        <f>1+K4</f>
        <v>2009</v>
      </c>
      <c r="M4" s="134">
        <f>1+L4</f>
        <v>2010</v>
      </c>
      <c r="N4" s="245">
        <f>1+M4</f>
        <v>2011</v>
      </c>
      <c r="O4" s="245">
        <f t="shared" ref="O4:AA4" si="0">1+N4</f>
        <v>2012</v>
      </c>
      <c r="P4" s="245">
        <f t="shared" si="0"/>
        <v>2013</v>
      </c>
      <c r="Q4" s="245">
        <f t="shared" si="0"/>
        <v>2014</v>
      </c>
      <c r="R4" s="245">
        <f t="shared" si="0"/>
        <v>2015</v>
      </c>
      <c r="S4" s="245">
        <f t="shared" si="0"/>
        <v>2016</v>
      </c>
      <c r="T4" s="245">
        <f t="shared" si="0"/>
        <v>2017</v>
      </c>
      <c r="U4" s="245">
        <f t="shared" si="0"/>
        <v>2018</v>
      </c>
      <c r="V4" s="245">
        <f t="shared" si="0"/>
        <v>2019</v>
      </c>
      <c r="W4" s="245">
        <f t="shared" si="0"/>
        <v>2020</v>
      </c>
      <c r="X4" s="245">
        <f t="shared" si="0"/>
        <v>2021</v>
      </c>
      <c r="Y4" s="245">
        <f t="shared" si="0"/>
        <v>2022</v>
      </c>
      <c r="Z4" s="245">
        <f t="shared" si="0"/>
        <v>2023</v>
      </c>
      <c r="AA4" s="245">
        <f t="shared" si="0"/>
        <v>2024</v>
      </c>
      <c r="AB4" s="66">
        <f>1+AA4</f>
        <v>2025</v>
      </c>
      <c r="AC4" s="65"/>
      <c r="AD4" s="133">
        <v>2000</v>
      </c>
      <c r="AE4" s="63">
        <f>1+AD4</f>
        <v>2001</v>
      </c>
      <c r="AF4" s="63">
        <f t="shared" ref="AF4:BC4" si="1">1+AE4</f>
        <v>2002</v>
      </c>
      <c r="AG4" s="63">
        <f t="shared" si="1"/>
        <v>2003</v>
      </c>
      <c r="AH4" s="63">
        <f t="shared" si="1"/>
        <v>2004</v>
      </c>
      <c r="AI4" s="63">
        <f t="shared" si="1"/>
        <v>2005</v>
      </c>
      <c r="AJ4" s="63">
        <f t="shared" si="1"/>
        <v>2006</v>
      </c>
      <c r="AK4" s="63">
        <f t="shared" si="1"/>
        <v>2007</v>
      </c>
      <c r="AL4" s="63">
        <f t="shared" si="1"/>
        <v>2008</v>
      </c>
      <c r="AM4" s="63">
        <f t="shared" si="1"/>
        <v>2009</v>
      </c>
      <c r="AN4" s="63">
        <f t="shared" si="1"/>
        <v>2010</v>
      </c>
      <c r="AO4" s="63">
        <f t="shared" si="1"/>
        <v>2011</v>
      </c>
      <c r="AP4" s="63">
        <f t="shared" si="1"/>
        <v>2012</v>
      </c>
      <c r="AQ4" s="63">
        <f t="shared" si="1"/>
        <v>2013</v>
      </c>
      <c r="AR4" s="63">
        <f t="shared" si="1"/>
        <v>2014</v>
      </c>
      <c r="AS4" s="63">
        <f t="shared" si="1"/>
        <v>2015</v>
      </c>
      <c r="AT4" s="63">
        <f t="shared" si="1"/>
        <v>2016</v>
      </c>
      <c r="AU4" s="63">
        <f t="shared" si="1"/>
        <v>2017</v>
      </c>
      <c r="AV4" s="63">
        <f t="shared" si="1"/>
        <v>2018</v>
      </c>
      <c r="AW4" s="63">
        <f t="shared" si="1"/>
        <v>2019</v>
      </c>
      <c r="AX4" s="63">
        <f t="shared" si="1"/>
        <v>2020</v>
      </c>
      <c r="AY4" s="63">
        <f t="shared" si="1"/>
        <v>2021</v>
      </c>
      <c r="AZ4" s="63">
        <f t="shared" si="1"/>
        <v>2022</v>
      </c>
      <c r="BA4" s="63">
        <f t="shared" si="1"/>
        <v>2023</v>
      </c>
      <c r="BB4" s="63">
        <f t="shared" si="1"/>
        <v>2024</v>
      </c>
      <c r="BC4" s="263">
        <f t="shared" si="1"/>
        <v>2025</v>
      </c>
      <c r="BD4" s="259"/>
    </row>
    <row r="5" spans="1:56" ht="20" customHeight="1" thickTop="1" thickBot="1">
      <c r="B5" s="30" t="s">
        <v>14</v>
      </c>
      <c r="C5" s="197">
        <f>1/$A$1*'[1]4407Exp'!$B$263</f>
        <v>0.70931566360000009</v>
      </c>
      <c r="D5" s="56">
        <f>1/$A$1*'[1]4407Exp'!$C$263</f>
        <v>0.66948353339999989</v>
      </c>
      <c r="E5" s="56">
        <f>1/$A$1*'[1]4407Exp'!$D$263</f>
        <v>0.92091466940000033</v>
      </c>
      <c r="F5" s="56">
        <f>1/$A$1*'[1]4407Exp'!$E$263</f>
        <v>1.2272773571428564</v>
      </c>
      <c r="G5" s="56">
        <f>1/$A$1*'[1]4407Exp'!$F$263</f>
        <v>1.4312065379999996</v>
      </c>
      <c r="H5" s="56">
        <f>1/$A$1*'[1]4407Exp'!$G$263</f>
        <v>1.1984828293999996</v>
      </c>
      <c r="I5" s="56">
        <f>1/$A$1*'[1]4407Exp'!$H$263</f>
        <v>0.70409651379999982</v>
      </c>
      <c r="J5" s="198">
        <f>1/$A$1*'[1]4407Exp'!$I$263</f>
        <v>0.42528522399999996</v>
      </c>
      <c r="K5" s="198">
        <f>1/$A$1*'[1]4407Exp'!$J$263</f>
        <v>0.28414994680000005</v>
      </c>
      <c r="L5" s="198">
        <f>1/$A$1*'[1]4407Exp'!K$263</f>
        <v>0.33707166039999992</v>
      </c>
      <c r="M5" s="56">
        <f>1/$A$1*'[1]4407Exp'!L$263</f>
        <v>0.47116123759999989</v>
      </c>
      <c r="N5" s="56">
        <f>1/$A$1*'[1]4407Exp'!M$263</f>
        <v>0.60702527659999994</v>
      </c>
      <c r="O5" s="56">
        <f>1/$A$1*'[1]4407Exp'!N$263</f>
        <v>0.73275649159999978</v>
      </c>
      <c r="P5" s="56">
        <f>1/$A$1*'[1]4407Exp'!O$263</f>
        <v>0.95469011299999951</v>
      </c>
      <c r="Q5" s="56">
        <f>1/$A$1*'[1]4407Exp'!P$263</f>
        <v>1.1893619621999998</v>
      </c>
      <c r="R5" s="56">
        <f>1/$A$1*'[1]4407Exp'!Q$263</f>
        <v>1.2411160000000003</v>
      </c>
      <c r="S5" s="56">
        <f>1/$A$1*'[1]4407Exp'!R$263</f>
        <v>1.5806600000000004</v>
      </c>
      <c r="T5" s="56">
        <f>1/$A$1*'[1]4407Exp'!S$263</f>
        <v>2.3584378825999992</v>
      </c>
      <c r="U5" s="56">
        <f>1/$A$1*'[1]4407Exp'!T$263</f>
        <v>3.5005019999999982</v>
      </c>
      <c r="V5" s="56">
        <f>1/$A$1*'[1]4407Exp'!U$263</f>
        <v>4.0337740000000002</v>
      </c>
      <c r="W5" s="56">
        <f>1/$A$1*'[1]4407Exp'!V$263</f>
        <v>4.0569669999999993</v>
      </c>
      <c r="X5" s="56">
        <f>1/$A$1*'[1]4407Exp'!W$263</f>
        <v>0</v>
      </c>
      <c r="Y5" s="56">
        <f>1/$A$1*'[1]4407Exp'!X$263</f>
        <v>0</v>
      </c>
      <c r="Z5" s="56">
        <f>1/$A$1*'[1]4407Exp'!Y$263</f>
        <v>0</v>
      </c>
      <c r="AA5" s="56">
        <f>1/$A$1*'[1]4407Exp'!Z$263</f>
        <v>0</v>
      </c>
      <c r="AB5" s="199">
        <f>1/$A$1*'[1]4407Exp'!AA$263</f>
        <v>0</v>
      </c>
      <c r="AC5" s="4"/>
      <c r="AD5" s="200">
        <f>'[1]4407Exp'!AB$263</f>
        <v>65.522900000000007</v>
      </c>
      <c r="AE5" s="182">
        <f>'[1]4407Exp'!AC$263</f>
        <v>58.514000000000024</v>
      </c>
      <c r="AF5" s="182">
        <f>'[1]4407Exp'!AD$263</f>
        <v>74.760500000000008</v>
      </c>
      <c r="AG5" s="182">
        <f>'[1]4407Exp'!AE$263</f>
        <v>120.71779999999997</v>
      </c>
      <c r="AH5" s="182">
        <f>'[1]4407Exp'!AF$263</f>
        <v>162.2741</v>
      </c>
      <c r="AI5" s="182">
        <f>'[1]4407Exp'!AG$263</f>
        <v>134.07909999999995</v>
      </c>
      <c r="AJ5" s="182">
        <f>'[1]4407Exp'!AH$263</f>
        <v>81.405100000000004</v>
      </c>
      <c r="AK5" s="182">
        <f>'[1]4407Exp'!AI$263</f>
        <v>73.687799999999996</v>
      </c>
      <c r="AL5" s="182">
        <f>'[1]4407Exp'!AJ$263</f>
        <v>49.350000000000016</v>
      </c>
      <c r="AM5" s="182">
        <f>'[1]4407Exp'!AK$263</f>
        <v>41.3658</v>
      </c>
      <c r="AN5" s="182">
        <f>'[1]4407Exp'!AL$263</f>
        <v>63.541199999999989</v>
      </c>
      <c r="AO5" s="182">
        <f>'[1]4407Exp'!AM$263</f>
        <v>93.722099999999998</v>
      </c>
      <c r="AP5" s="182">
        <f>'[1]4407Exp'!AN$263</f>
        <v>102.43230000000003</v>
      </c>
      <c r="AQ5" s="182">
        <f>'[1]4407Exp'!AO$263</f>
        <v>125.24549999999999</v>
      </c>
      <c r="AR5" s="182">
        <f>'[1]4407Exp'!AP$263</f>
        <v>174.21489999999997</v>
      </c>
      <c r="AS5" s="182">
        <f>'[1]4407Exp'!AQ$263</f>
        <v>146.30529999999996</v>
      </c>
      <c r="AT5" s="182">
        <f>'[1]4407Exp'!AR$263</f>
        <v>175.54279999999997</v>
      </c>
      <c r="AU5" s="182">
        <f>'[1]4407Exp'!AS$263</f>
        <v>272.36040000000003</v>
      </c>
      <c r="AV5" s="182">
        <f>'[1]4407Exp'!AT$263</f>
        <v>448.36399999999986</v>
      </c>
      <c r="AW5" s="182">
        <f>'[1]4407Exp'!AU$263</f>
        <v>470.70380000000006</v>
      </c>
      <c r="AX5" s="182">
        <f>'[1]4407Exp'!AV$263</f>
        <v>495.62539999999996</v>
      </c>
      <c r="AY5" s="182">
        <f>'[1]4407Exp'!AW$263</f>
        <v>0</v>
      </c>
      <c r="AZ5" s="182">
        <f>'[1]4407Exp'!AX$263</f>
        <v>0</v>
      </c>
      <c r="BA5" s="182">
        <f>'[1]4407Exp'!AY$263</f>
        <v>0</v>
      </c>
      <c r="BB5" s="182">
        <f>'[1]4407Exp'!AZ$263</f>
        <v>0</v>
      </c>
      <c r="BC5" s="184">
        <f>'[1]4407Exp'!BA$263</f>
        <v>0</v>
      </c>
      <c r="BD5" s="368"/>
    </row>
    <row r="6" spans="1:56" ht="17.149999999999999" customHeight="1" thickTop="1">
      <c r="B6" s="143" t="s">
        <v>92</v>
      </c>
      <c r="C6" s="144">
        <f>1/$A$1*'[1]4407Exp'!$B$266</f>
        <v>0</v>
      </c>
      <c r="D6" s="145">
        <f>1/$A$1*'[1]4407Exp'!$C$266</f>
        <v>1.7000000000000001E-4</v>
      </c>
      <c r="E6" s="145">
        <f>1/$A$1*'[1]4407Exp'!$D$266</f>
        <v>4.9999999999999987E-6</v>
      </c>
      <c r="F6" s="145">
        <f>1/$A$1*'[1]4407Exp'!$E$266</f>
        <v>0</v>
      </c>
      <c r="G6" s="145">
        <f>1/$A$1*'[1]4407Exp'!$F$266</f>
        <v>0</v>
      </c>
      <c r="H6" s="145">
        <f>1/$A$1*'[1]4407Exp'!$G$266</f>
        <v>7.8599999999999981E-4</v>
      </c>
      <c r="I6" s="145">
        <f>1/$A$1*'[1]4407Exp'!$H$266</f>
        <v>9.0999999999999989E-5</v>
      </c>
      <c r="J6" s="146">
        <f>1/$A$1*'[1]4407Exp'!$I$266</f>
        <v>0</v>
      </c>
      <c r="K6" s="146">
        <f>1/$A$1*'[1]4407Exp'!$J$266</f>
        <v>0</v>
      </c>
      <c r="L6" s="146">
        <f>1/$A$1*'[1]4407Exp'!K$266</f>
        <v>0</v>
      </c>
      <c r="M6" s="145">
        <f>1/$A$1*'[1]4407Exp'!L$266</f>
        <v>5.5099999999999995E-4</v>
      </c>
      <c r="N6" s="145">
        <f>1/$A$1*'[1]4407Exp'!M$266</f>
        <v>0</v>
      </c>
      <c r="O6" s="145">
        <f>1/$A$1*'[1]4407Exp'!N$266</f>
        <v>0</v>
      </c>
      <c r="P6" s="145">
        <f>1/$A$1*'[1]4407Exp'!O$266</f>
        <v>0</v>
      </c>
      <c r="Q6" s="145">
        <f>1/$A$1*'[1]4407Exp'!P$266</f>
        <v>0</v>
      </c>
      <c r="R6" s="145">
        <f>1/$A$1*'[1]4407Exp'!Q$266</f>
        <v>5.3000000000000001E-5</v>
      </c>
      <c r="S6" s="145">
        <f>1/$A$1*'[1]4407Exp'!R$266</f>
        <v>0</v>
      </c>
      <c r="T6" s="145">
        <f>1/$A$1*'[1]4407Exp'!S$266</f>
        <v>2.1639999999999997E-3</v>
      </c>
      <c r="U6" s="145">
        <f>1/$A$1*'[1]4407Exp'!T$266</f>
        <v>3.045E-3</v>
      </c>
      <c r="V6" s="145">
        <f>1/$A$1*'[1]4407Exp'!U$266</f>
        <v>1.3099999999999999E-4</v>
      </c>
      <c r="W6" s="145">
        <f>1/$A$1*'[1]4407Exp'!V$266</f>
        <v>5.8999999999999991E-5</v>
      </c>
      <c r="X6" s="145">
        <f>1/$A$1*'[1]4407Exp'!W$266</f>
        <v>0</v>
      </c>
      <c r="Y6" s="145">
        <f>1/$A$1*'[1]4407Exp'!X$266</f>
        <v>0</v>
      </c>
      <c r="Z6" s="145">
        <f>1/$A$1*'[1]4407Exp'!Y$266</f>
        <v>0</v>
      </c>
      <c r="AA6" s="145">
        <f>1/$A$1*'[1]4407Exp'!Z$266</f>
        <v>0</v>
      </c>
      <c r="AB6" s="147">
        <f>1/$A$1*'[1]4407Exp'!AA$266</f>
        <v>0</v>
      </c>
      <c r="AC6" s="301"/>
      <c r="AD6" s="202">
        <f>'[1]4407Exp'!AB$266</f>
        <v>0</v>
      </c>
      <c r="AE6" s="203">
        <f>'[1]4407Exp'!AC$266</f>
        <v>1.61E-2</v>
      </c>
      <c r="AF6" s="203">
        <f>'[1]4407Exp'!AD$266</f>
        <v>9.9999999999999991E-5</v>
      </c>
      <c r="AG6" s="203">
        <f>'[1]4407Exp'!AE$266</f>
        <v>0</v>
      </c>
      <c r="AH6" s="203">
        <f>'[1]4407Exp'!AF$266</f>
        <v>0</v>
      </c>
      <c r="AI6" s="203">
        <f>'[1]4407Exp'!AG$266</f>
        <v>8.270000000000001E-2</v>
      </c>
      <c r="AJ6" s="203">
        <f>'[1]4407Exp'!AH$266</f>
        <v>1.18E-2</v>
      </c>
      <c r="AK6" s="203">
        <f>'[1]4407Exp'!AI$266</f>
        <v>0</v>
      </c>
      <c r="AL6" s="203">
        <f>'[1]4407Exp'!AJ$266</f>
        <v>0</v>
      </c>
      <c r="AM6" s="203">
        <f>'[1]4407Exp'!AK$266</f>
        <v>0</v>
      </c>
      <c r="AN6" s="203">
        <f>'[1]4407Exp'!AL$266</f>
        <v>7.4899999999999994E-2</v>
      </c>
      <c r="AO6" s="203">
        <f>'[1]4407Exp'!AM$266</f>
        <v>0</v>
      </c>
      <c r="AP6" s="203">
        <f>'[1]4407Exp'!AN$266</f>
        <v>0</v>
      </c>
      <c r="AQ6" s="203">
        <f>'[1]4407Exp'!AO$266</f>
        <v>0</v>
      </c>
      <c r="AR6" s="203">
        <f>'[1]4407Exp'!AP$266</f>
        <v>0</v>
      </c>
      <c r="AS6" s="203">
        <f>'[1]4407Exp'!AQ$266</f>
        <v>6.1999999999999998E-3</v>
      </c>
      <c r="AT6" s="203">
        <f>'[1]4407Exp'!AR$266</f>
        <v>0</v>
      </c>
      <c r="AU6" s="203">
        <f>'[1]4407Exp'!AS$266</f>
        <v>0.34299999999999997</v>
      </c>
      <c r="AV6" s="203">
        <f>'[1]4407Exp'!AT$266</f>
        <v>0.4773</v>
      </c>
      <c r="AW6" s="203">
        <f>'[1]4407Exp'!AU$266</f>
        <v>1.6899999999999998E-2</v>
      </c>
      <c r="AX6" s="203">
        <f>'[1]4407Exp'!AV$266</f>
        <v>1.2799999999999999E-2</v>
      </c>
      <c r="AY6" s="203">
        <f>'[1]4407Exp'!AW$266</f>
        <v>0</v>
      </c>
      <c r="AZ6" s="203">
        <f>'[1]4407Exp'!AX$266</f>
        <v>0</v>
      </c>
      <c r="BA6" s="203">
        <f>'[1]4407Exp'!AY$266</f>
        <v>0</v>
      </c>
      <c r="BB6" s="203">
        <f>'[1]4407Exp'!AZ$266</f>
        <v>0</v>
      </c>
      <c r="BC6" s="249">
        <f>'[1]4407Exp'!BA$266</f>
        <v>0</v>
      </c>
      <c r="BD6" s="368"/>
    </row>
    <row r="7" spans="1:56" ht="17.149999999999999" customHeight="1">
      <c r="B7" s="21" t="s">
        <v>95</v>
      </c>
      <c r="C7" s="74">
        <f>1/$A$1*'[1]4407Exp'!$B$268</f>
        <v>4.2219999999999992E-3</v>
      </c>
      <c r="D7" s="75">
        <f>1/$A$1*'[1]4407Exp'!$C$268</f>
        <v>2.7369999999999994E-3</v>
      </c>
      <c r="E7" s="75">
        <f>1/$A$1*'[1]4407Exp'!$D$268</f>
        <v>1.371E-3</v>
      </c>
      <c r="F7" s="75">
        <f>1/$A$1*'[1]4407Exp'!$E$268</f>
        <v>2.0455714285714283E-3</v>
      </c>
      <c r="G7" s="75">
        <f>1/$A$1*'[1]4407Exp'!$F$268</f>
        <v>1.9649999999999997E-3</v>
      </c>
      <c r="H7" s="75">
        <f>1/$A$1*'[1]4407Exp'!$G$268</f>
        <v>6.1599999999999979E-4</v>
      </c>
      <c r="I7" s="75">
        <f>1/$A$1*'[1]4407Exp'!$H$268</f>
        <v>3.7365405999999998E-3</v>
      </c>
      <c r="J7" s="76">
        <f>1/$A$1*'[1]4407Exp'!$I$268</f>
        <v>1.3779999999999999E-3</v>
      </c>
      <c r="K7" s="76">
        <f>1/$A$1*'[1]4407Exp'!$J$268</f>
        <v>0</v>
      </c>
      <c r="L7" s="76">
        <f>1/$A$1*'[1]4407Exp'!K$268</f>
        <v>0</v>
      </c>
      <c r="M7" s="75">
        <f>1/$A$1*'[1]4407Exp'!L$268</f>
        <v>0</v>
      </c>
      <c r="N7" s="75">
        <f>1/$A$1*'[1]4407Exp'!M$268</f>
        <v>6.1999999999999989E-5</v>
      </c>
      <c r="O7" s="75">
        <f>1/$A$1*'[1]4407Exp'!N$268</f>
        <v>0</v>
      </c>
      <c r="P7" s="75">
        <f>1/$A$1*'[1]4407Exp'!O$268</f>
        <v>0</v>
      </c>
      <c r="Q7" s="75">
        <f>1/$A$1*'[1]4407Exp'!P$268</f>
        <v>0</v>
      </c>
      <c r="R7" s="75">
        <f>1/$A$1*'[1]4407Exp'!Q$268</f>
        <v>0</v>
      </c>
      <c r="S7" s="75">
        <f>1/$A$1*'[1]4407Exp'!R$268</f>
        <v>0</v>
      </c>
      <c r="T7" s="75">
        <f>1/$A$1*'[1]4407Exp'!S$268</f>
        <v>2.4199999999999995E-4</v>
      </c>
      <c r="U7" s="75">
        <f>1/$A$1*'[1]4407Exp'!T$268</f>
        <v>0</v>
      </c>
      <c r="V7" s="75">
        <f>1/$A$1*'[1]4407Exp'!U$268</f>
        <v>0</v>
      </c>
      <c r="W7" s="75">
        <f>1/$A$1*'[1]4407Exp'!V$268</f>
        <v>1.3939999999999996E-3</v>
      </c>
      <c r="X7" s="75">
        <f>1/$A$1*'[1]4407Exp'!W$268</f>
        <v>0</v>
      </c>
      <c r="Y7" s="75">
        <f>1/$A$1*'[1]4407Exp'!X$268</f>
        <v>0</v>
      </c>
      <c r="Z7" s="75">
        <f>1/$A$1*'[1]4407Exp'!Y$268</f>
        <v>0</v>
      </c>
      <c r="AA7" s="75">
        <f>1/$A$1*'[1]4407Exp'!Z$268</f>
        <v>0</v>
      </c>
      <c r="AB7" s="77">
        <f>1/$A$1*'[1]4407Exp'!AA$268</f>
        <v>0</v>
      </c>
      <c r="AC7" s="4"/>
      <c r="AD7" s="269">
        <f>'[1]4407Exp'!AB$268</f>
        <v>0.48399999999999999</v>
      </c>
      <c r="AE7" s="207">
        <f>'[1]4407Exp'!AC$268</f>
        <v>0.32919999999999999</v>
      </c>
      <c r="AF7" s="207">
        <f>'[1]4407Exp'!AD$268</f>
        <v>0.13539999999999999</v>
      </c>
      <c r="AG7" s="207">
        <f>'[1]4407Exp'!AE$268</f>
        <v>0.20129999999999998</v>
      </c>
      <c r="AH7" s="207">
        <f>'[1]4407Exp'!AF$268</f>
        <v>0.2379</v>
      </c>
      <c r="AI7" s="207">
        <f>'[1]4407Exp'!AG$268</f>
        <v>6.7999999999999991E-2</v>
      </c>
      <c r="AJ7" s="207">
        <f>'[1]4407Exp'!AH$268</f>
        <v>0.71199999999999997</v>
      </c>
      <c r="AK7" s="207">
        <f>'[1]4407Exp'!AI$268</f>
        <v>0.33030000000000004</v>
      </c>
      <c r="AL7" s="207">
        <f>'[1]4407Exp'!AJ$268</f>
        <v>0</v>
      </c>
      <c r="AM7" s="207">
        <f>'[1]4407Exp'!AK$268</f>
        <v>0</v>
      </c>
      <c r="AN7" s="207">
        <f>'[1]4407Exp'!AL$268</f>
        <v>0</v>
      </c>
      <c r="AO7" s="207">
        <f>'[1]4407Exp'!AM$268</f>
        <v>6.6999999999999994E-3</v>
      </c>
      <c r="AP7" s="207">
        <f>'[1]4407Exp'!AN$268</f>
        <v>0</v>
      </c>
      <c r="AQ7" s="207">
        <f>'[1]4407Exp'!AO$268</f>
        <v>0</v>
      </c>
      <c r="AR7" s="207">
        <f>'[1]4407Exp'!AP$268</f>
        <v>0</v>
      </c>
      <c r="AS7" s="207">
        <f>'[1]4407Exp'!AQ$268</f>
        <v>0</v>
      </c>
      <c r="AT7" s="207">
        <f>'[1]4407Exp'!AR$268</f>
        <v>0</v>
      </c>
      <c r="AU7" s="207">
        <f>'[1]4407Exp'!AS$268</f>
        <v>5.8099999999999999E-2</v>
      </c>
      <c r="AV7" s="207">
        <f>'[1]4407Exp'!AT$268</f>
        <v>0</v>
      </c>
      <c r="AW7" s="207">
        <f>'[1]4407Exp'!AU$268</f>
        <v>0</v>
      </c>
      <c r="AX7" s="207">
        <f>'[1]4407Exp'!AV$268</f>
        <v>0.1421</v>
      </c>
      <c r="AY7" s="207">
        <f>'[1]4407Exp'!AW$268</f>
        <v>0</v>
      </c>
      <c r="AZ7" s="207">
        <f>'[1]4407Exp'!AX$268</f>
        <v>0</v>
      </c>
      <c r="BA7" s="207">
        <f>'[1]4407Exp'!AY$268</f>
        <v>0</v>
      </c>
      <c r="BB7" s="207">
        <f>'[1]4407Exp'!AZ$268</f>
        <v>0</v>
      </c>
      <c r="BC7" s="252">
        <f>'[1]4407Exp'!BA$268</f>
        <v>0</v>
      </c>
      <c r="BD7" s="368"/>
    </row>
    <row r="8" spans="1:56" ht="17.149999999999999" customHeight="1">
      <c r="B8" s="21" t="s">
        <v>96</v>
      </c>
      <c r="C8" s="74">
        <f>1/$A$1*'[1]4407Exp'!$B$269</f>
        <v>0</v>
      </c>
      <c r="D8" s="75">
        <f>1/$A$1*'[1]4407Exp'!$C$269</f>
        <v>0</v>
      </c>
      <c r="E8" s="75">
        <f>1/$A$1*'[1]4407Exp'!$D$269</f>
        <v>0</v>
      </c>
      <c r="F8" s="75">
        <f>1/$A$1*'[1]4407Exp'!$E$269</f>
        <v>0</v>
      </c>
      <c r="G8" s="75">
        <f>1/$A$1*'[1]4407Exp'!$F$269</f>
        <v>0</v>
      </c>
      <c r="H8" s="75">
        <f>1/$A$1*'[1]4407Exp'!$G$269</f>
        <v>0</v>
      </c>
      <c r="I8" s="75">
        <f>1/$A$1*'[1]4407Exp'!$H$269</f>
        <v>0</v>
      </c>
      <c r="J8" s="76">
        <f>1/$A$1*'[1]4407Exp'!$I$269</f>
        <v>0</v>
      </c>
      <c r="K8" s="76">
        <f>1/$A$1*'[1]4407Exp'!$J$269</f>
        <v>0</v>
      </c>
      <c r="L8" s="76">
        <f>1/$A$1*'[1]4407Exp'!K$269</f>
        <v>0</v>
      </c>
      <c r="M8" s="75">
        <f>1/$A$1*'[1]4407Exp'!L$269</f>
        <v>3.7999999999999995E-5</v>
      </c>
      <c r="N8" s="75">
        <f>1/$A$1*'[1]4407Exp'!M$269</f>
        <v>0</v>
      </c>
      <c r="O8" s="75">
        <f>1/$A$1*'[1]4407Exp'!N$269</f>
        <v>0</v>
      </c>
      <c r="P8" s="75">
        <f>1/$A$1*'[1]4407Exp'!O$269</f>
        <v>0</v>
      </c>
      <c r="Q8" s="75">
        <f>1/$A$1*'[1]4407Exp'!P$269</f>
        <v>0</v>
      </c>
      <c r="R8" s="75">
        <f>1/$A$1*'[1]4407Exp'!Q$269</f>
        <v>0</v>
      </c>
      <c r="S8" s="75">
        <f>1/$A$1*'[1]4407Exp'!R$269</f>
        <v>3.6999999999999998E-5</v>
      </c>
      <c r="T8" s="75">
        <f>1/$A$1*'[1]4407Exp'!S$269</f>
        <v>5.4999999999999995E-5</v>
      </c>
      <c r="U8" s="75">
        <f>1/$A$1*'[1]4407Exp'!T$269</f>
        <v>0</v>
      </c>
      <c r="V8" s="75">
        <f>1/$A$1*'[1]4407Exp'!U$269</f>
        <v>0</v>
      </c>
      <c r="W8" s="75">
        <f>1/$A$1*'[1]4407Exp'!V$269</f>
        <v>1.2499999999999998E-4</v>
      </c>
      <c r="X8" s="75">
        <f>1/$A$1*'[1]4407Exp'!W$269</f>
        <v>0</v>
      </c>
      <c r="Y8" s="75">
        <f>1/$A$1*'[1]4407Exp'!X$269</f>
        <v>0</v>
      </c>
      <c r="Z8" s="75">
        <f>1/$A$1*'[1]4407Exp'!Y$269</f>
        <v>0</v>
      </c>
      <c r="AA8" s="75">
        <f>1/$A$1*'[1]4407Exp'!Z$269</f>
        <v>0</v>
      </c>
      <c r="AB8" s="77">
        <f>1/$A$1*'[1]4407Exp'!AA$269</f>
        <v>0</v>
      </c>
      <c r="AC8" s="4"/>
      <c r="AD8" s="269">
        <f>'[1]4407Exp'!AB$269</f>
        <v>0</v>
      </c>
      <c r="AE8" s="207">
        <f>'[1]4407Exp'!AC$269</f>
        <v>0</v>
      </c>
      <c r="AF8" s="207">
        <f>'[1]4407Exp'!AD$269</f>
        <v>0</v>
      </c>
      <c r="AG8" s="207">
        <f>'[1]4407Exp'!AE$269</f>
        <v>0</v>
      </c>
      <c r="AH8" s="207">
        <f>'[1]4407Exp'!AF$269</f>
        <v>0</v>
      </c>
      <c r="AI8" s="207">
        <f>'[1]4407Exp'!AG$269</f>
        <v>0</v>
      </c>
      <c r="AJ8" s="207">
        <f>'[1]4407Exp'!AH$269</f>
        <v>0</v>
      </c>
      <c r="AK8" s="207">
        <f>'[1]4407Exp'!AI$269</f>
        <v>0</v>
      </c>
      <c r="AL8" s="207">
        <f>'[1]4407Exp'!AJ$269</f>
        <v>0</v>
      </c>
      <c r="AM8" s="207">
        <f>'[1]4407Exp'!AK$269</f>
        <v>0</v>
      </c>
      <c r="AN8" s="207">
        <f>'[1]4407Exp'!AL$269</f>
        <v>5.7999999999999996E-3</v>
      </c>
      <c r="AO8" s="207">
        <f>'[1]4407Exp'!AM$269</f>
        <v>0</v>
      </c>
      <c r="AP8" s="207">
        <f>'[1]4407Exp'!AN$269</f>
        <v>0</v>
      </c>
      <c r="AQ8" s="207">
        <f>'[1]4407Exp'!AO$269</f>
        <v>0</v>
      </c>
      <c r="AR8" s="207">
        <f>'[1]4407Exp'!AP$269</f>
        <v>0</v>
      </c>
      <c r="AS8" s="207">
        <f>'[1]4407Exp'!AQ$269</f>
        <v>0</v>
      </c>
      <c r="AT8" s="207">
        <f>'[1]4407Exp'!AR$269</f>
        <v>2.5000000000000001E-3</v>
      </c>
      <c r="AU8" s="207">
        <f>'[1]4407Exp'!AS$269</f>
        <v>5.3999999999999994E-3</v>
      </c>
      <c r="AV8" s="207">
        <f>'[1]4407Exp'!AT$269</f>
        <v>0</v>
      </c>
      <c r="AW8" s="207">
        <f>'[1]4407Exp'!AU$269</f>
        <v>0</v>
      </c>
      <c r="AX8" s="207">
        <f>'[1]4407Exp'!AV$269</f>
        <v>0.02</v>
      </c>
      <c r="AY8" s="207">
        <f>'[1]4407Exp'!AW$269</f>
        <v>0</v>
      </c>
      <c r="AZ8" s="207">
        <f>'[1]4407Exp'!AX$269</f>
        <v>0</v>
      </c>
      <c r="BA8" s="207">
        <f>'[1]4407Exp'!AY$269</f>
        <v>0</v>
      </c>
      <c r="BB8" s="207">
        <f>'[1]4407Exp'!AZ$269</f>
        <v>0</v>
      </c>
      <c r="BC8" s="252">
        <f>'[1]4407Exp'!BA$269</f>
        <v>0</v>
      </c>
      <c r="BD8" s="368"/>
    </row>
    <row r="9" spans="1:56" ht="17" customHeight="1">
      <c r="B9" s="17" t="s">
        <v>75</v>
      </c>
      <c r="C9" s="31">
        <f>1/$A$1*'[1]4407Exp'!$B$267</f>
        <v>5.7999999999999994E-5</v>
      </c>
      <c r="D9" s="33">
        <f>1/$A$1*'[1]4407Exp'!$C$267</f>
        <v>0</v>
      </c>
      <c r="E9" s="33">
        <f>1/$A$1*'[1]4407Exp'!$D$267</f>
        <v>0</v>
      </c>
      <c r="F9" s="33">
        <f>1/$A$1*'[1]4407Exp'!$E$267</f>
        <v>1.1039999999999999E-3</v>
      </c>
      <c r="G9" s="33">
        <f>1/$A$1*'[1]4407Exp'!$F$267</f>
        <v>4.4779999999999993E-3</v>
      </c>
      <c r="H9" s="33">
        <f>1/$A$1*'[1]4407Exp'!$G$267</f>
        <v>0</v>
      </c>
      <c r="I9" s="33">
        <f>1/$A$1*'[1]4407Exp'!$H$267</f>
        <v>0</v>
      </c>
      <c r="J9" s="36">
        <f>1/$A$1*'[1]4407Exp'!$I$267</f>
        <v>9.459999999999999E-4</v>
      </c>
      <c r="K9" s="36">
        <f>1/$A$1*'[1]4407Exp'!$J$267</f>
        <v>2.61E-4</v>
      </c>
      <c r="L9" s="36">
        <f>1/$A$1*'[1]4407Exp'!K$267</f>
        <v>0</v>
      </c>
      <c r="M9" s="33">
        <f>1/$A$1*'[1]4407Exp'!L$267</f>
        <v>1.9829259999999999E-4</v>
      </c>
      <c r="N9" s="33">
        <f>1/$A$1*'[1]4407Exp'!M$267</f>
        <v>6.6199999999999994E-4</v>
      </c>
      <c r="O9" s="33">
        <f>1/$A$1*'[1]4407Exp'!N$267</f>
        <v>0</v>
      </c>
      <c r="P9" s="33">
        <f>1/$A$1*'[1]4407Exp'!O$267</f>
        <v>3.1999999999999992E-5</v>
      </c>
      <c r="Q9" s="33">
        <f>1/$A$1*'[1]4407Exp'!P$267</f>
        <v>2.1599999999999996E-4</v>
      </c>
      <c r="R9" s="33">
        <f>1/$A$1*'[1]4407Exp'!Q$267</f>
        <v>1.9609999999999996E-3</v>
      </c>
      <c r="S9" s="33">
        <f>1/$A$1*'[1]4407Exp'!R$267</f>
        <v>7.3099999999999999E-4</v>
      </c>
      <c r="T9" s="33">
        <f>1/$A$1*'[1]4407Exp'!S$267</f>
        <v>2.6044999999999999E-2</v>
      </c>
      <c r="U9" s="33">
        <f>1/$A$1*'[1]4407Exp'!T$267</f>
        <v>5.4590999999999994E-2</v>
      </c>
      <c r="V9" s="33">
        <f>1/$A$1*'[1]4407Exp'!U$267</f>
        <v>0.28480299999999997</v>
      </c>
      <c r="W9" s="33">
        <f>1/$A$1*'[1]4407Exp'!V$267</f>
        <v>0.45742099999999997</v>
      </c>
      <c r="X9" s="33">
        <f>1/$A$1*'[1]4407Exp'!W$267</f>
        <v>0</v>
      </c>
      <c r="Y9" s="33">
        <f>1/$A$1*'[1]4407Exp'!X$267</f>
        <v>0</v>
      </c>
      <c r="Z9" s="33">
        <f>1/$A$1*'[1]4407Exp'!Y$267</f>
        <v>0</v>
      </c>
      <c r="AA9" s="33">
        <f>1/$A$1*'[1]4407Exp'!Z$267</f>
        <v>0</v>
      </c>
      <c r="AB9" s="58">
        <f>1/$A$1*'[1]4407Exp'!AA$267</f>
        <v>0</v>
      </c>
      <c r="AC9" s="382"/>
      <c r="AD9" s="266">
        <f>'[1]4407Exp'!AB$267</f>
        <v>6.0999999999999995E-3</v>
      </c>
      <c r="AE9" s="185">
        <f>'[1]4407Exp'!AC$267</f>
        <v>0</v>
      </c>
      <c r="AF9" s="185">
        <f>'[1]4407Exp'!AD$267</f>
        <v>0</v>
      </c>
      <c r="AG9" s="185">
        <f>'[1]4407Exp'!AE$267</f>
        <v>0.1104</v>
      </c>
      <c r="AH9" s="185">
        <f>'[1]4407Exp'!AF$267</f>
        <v>0.54930000000000001</v>
      </c>
      <c r="AI9" s="185">
        <f>'[1]4407Exp'!AG$267</f>
        <v>0</v>
      </c>
      <c r="AJ9" s="185">
        <f>'[1]4407Exp'!AH$267</f>
        <v>0</v>
      </c>
      <c r="AK9" s="185">
        <f>'[1]4407Exp'!AI$267</f>
        <v>0.315</v>
      </c>
      <c r="AL9" s="185">
        <f>'[1]4407Exp'!AJ$267</f>
        <v>8.539999999999999E-2</v>
      </c>
      <c r="AM9" s="185">
        <f>'[1]4407Exp'!AK$267</f>
        <v>0</v>
      </c>
      <c r="AN9" s="185">
        <f>'[1]4407Exp'!AL$267</f>
        <v>3.5999999999999997E-2</v>
      </c>
      <c r="AO9" s="185">
        <f>'[1]4407Exp'!AM$267</f>
        <v>0.1007</v>
      </c>
      <c r="AP9" s="185">
        <f>'[1]4407Exp'!AN$267</f>
        <v>0</v>
      </c>
      <c r="AQ9" s="185">
        <f>'[1]4407Exp'!AO$267</f>
        <v>4.7000000000000002E-3</v>
      </c>
      <c r="AR9" s="185">
        <f>'[1]4407Exp'!AP$267</f>
        <v>2.4E-2</v>
      </c>
      <c r="AS9" s="185">
        <f>'[1]4407Exp'!AQ$267</f>
        <v>0.26939999999999997</v>
      </c>
      <c r="AT9" s="185">
        <f>'[1]4407Exp'!AR$267</f>
        <v>9.8500000000000004E-2</v>
      </c>
      <c r="AU9" s="185">
        <f>'[1]4407Exp'!AS$267</f>
        <v>2.8243999999999998</v>
      </c>
      <c r="AV9" s="185">
        <f>'[1]4407Exp'!AT$267</f>
        <v>6.258</v>
      </c>
      <c r="AW9" s="185">
        <f>'[1]4407Exp'!AU$267</f>
        <v>28.422699999999995</v>
      </c>
      <c r="AX9" s="185">
        <f>'[1]4407Exp'!AV$267</f>
        <v>50.147500000000001</v>
      </c>
      <c r="AY9" s="185">
        <f>'[1]4407Exp'!AW$267</f>
        <v>0</v>
      </c>
      <c r="AZ9" s="185">
        <f>'[1]4407Exp'!AX$267</f>
        <v>0</v>
      </c>
      <c r="BA9" s="185">
        <f>'[1]4407Exp'!AY$267</f>
        <v>0</v>
      </c>
      <c r="BB9" s="185">
        <f>'[1]4407Exp'!AZ$267</f>
        <v>0</v>
      </c>
      <c r="BC9" s="186">
        <f>'[1]4407Exp'!BA$267</f>
        <v>0</v>
      </c>
      <c r="BD9" s="368"/>
    </row>
    <row r="10" spans="1:56">
      <c r="B10" s="55" t="s">
        <v>22</v>
      </c>
      <c r="C10" s="72">
        <f>1/$A$1*(SUM('[1]4407Exp'!$B$47:$B$47)+SUM('[1]4407Exp'!$B$105:$B$105))</f>
        <v>0</v>
      </c>
      <c r="D10" s="44">
        <f>1/$A$1*(SUM('[1]4407Exp'!$C$47:$C$47)+SUM('[1]4407Exp'!$C$105:$C$105))</f>
        <v>0</v>
      </c>
      <c r="E10" s="44">
        <f>1/$A$1*(SUM('[1]4407Exp'!$D$47:$D$47)+SUM('[1]4407Exp'!$D$105:$D$105))</f>
        <v>0</v>
      </c>
      <c r="F10" s="44">
        <f>1/$A$1*(SUM('[1]4407Exp'!$E$47:$E$47)+SUM('[1]4407Exp'!$E$105:$E$105))</f>
        <v>0</v>
      </c>
      <c r="G10" s="44">
        <f>1/$A$1*(SUM('[1]4407Exp'!$F$47:$F$47)+SUM('[1]4407Exp'!$F$105:$F$105))</f>
        <v>0</v>
      </c>
      <c r="H10" s="44">
        <f>1/$A$1*(SUM('[1]4407Exp'!$G$47:$G$47)+SUM('[1]4407Exp'!$G$105:$G$105))</f>
        <v>0</v>
      </c>
      <c r="I10" s="44">
        <f>1/$A$1*(SUM('[1]4407Exp'!$H$47:$H$47)+SUM('[1]4407Exp'!$H$105:$H$105))</f>
        <v>0</v>
      </c>
      <c r="J10" s="45">
        <f>1/$A$1*(SUM('[1]4407Exp'!$I$47:$I$47)+SUM('[1]4407Exp'!$I$105:$I$105))</f>
        <v>0</v>
      </c>
      <c r="K10" s="45">
        <f>1/$A$1*(SUM('[1]4407Exp'!$J$47:$J$47)+SUM('[1]4407Exp'!$J$105:$J$105))</f>
        <v>0</v>
      </c>
      <c r="L10" s="45">
        <f>1/$A$1*(SUM('[1]4407Exp'!K$47:K$47)+SUM('[1]4407Exp'!K$105:K$105))</f>
        <v>0</v>
      </c>
      <c r="M10" s="44">
        <f>1/$A$1*(SUM('[1]4407Exp'!L$47:L$47)+SUM('[1]4407Exp'!L$105:L$105))</f>
        <v>0</v>
      </c>
      <c r="N10" s="44">
        <f>1/$A$1*(SUM('[1]4407Exp'!M$47:M$47)+SUM('[1]4407Exp'!M$105:M$105))</f>
        <v>3.5999999999999994E-5</v>
      </c>
      <c r="O10" s="44">
        <f>1/$A$1*(SUM('[1]4407Exp'!N$47:N$47)+SUM('[1]4407Exp'!N$105:N$105))</f>
        <v>0</v>
      </c>
      <c r="P10" s="44">
        <f>1/$A$1*(SUM('[1]4407Exp'!O$47:O$47)+SUM('[1]4407Exp'!O$105:O$105))</f>
        <v>3.1999999999999992E-5</v>
      </c>
      <c r="Q10" s="44">
        <f>1/$A$1*(SUM('[1]4407Exp'!P$47:P$47)+SUM('[1]4407Exp'!P$105:P$105))</f>
        <v>2.1599999999999996E-4</v>
      </c>
      <c r="R10" s="44">
        <f>1/$A$1*(SUM('[1]4407Exp'!Q$47:Q$47)+SUM('[1]4407Exp'!Q$105:Q$105))</f>
        <v>2.4399999999999997E-4</v>
      </c>
      <c r="S10" s="44">
        <f>1/$A$1*(SUM('[1]4407Exp'!R$47:R$47)+SUM('[1]4407Exp'!R$105:R$105))</f>
        <v>6.0999999999999992E-5</v>
      </c>
      <c r="T10" s="44">
        <f>1/$A$1*(SUM('[1]4407Exp'!S$47:S$47)+SUM('[1]4407Exp'!S$105:S$105))</f>
        <v>2.3188999999999998E-2</v>
      </c>
      <c r="U10" s="44">
        <f>1/$A$1*(SUM('[1]4407Exp'!T$47:T$47)+SUM('[1]4407Exp'!T$105:T$105))</f>
        <v>5.1815E-2</v>
      </c>
      <c r="V10" s="44">
        <f>1/$A$1*(SUM('[1]4407Exp'!U$47:U$47)+SUM('[1]4407Exp'!U$105:U$105))</f>
        <v>0.27798999999999996</v>
      </c>
      <c r="W10" s="44">
        <f>1/$A$1*(SUM('[1]4407Exp'!V$47:V$47)+SUM('[1]4407Exp'!V$105:V$105))</f>
        <v>0.45161400000000002</v>
      </c>
      <c r="X10" s="44">
        <f>1/$A$1*(SUM('[1]4407Exp'!W$47:W$47)+SUM('[1]4407Exp'!W$105:W$105))</f>
        <v>0</v>
      </c>
      <c r="Y10" s="44">
        <f>1/$A$1*(SUM('[1]4407Exp'!X$47:X$47)+SUM('[1]4407Exp'!X$105:X$105))</f>
        <v>0</v>
      </c>
      <c r="Z10" s="44">
        <f>1/$A$1*(SUM('[1]4407Exp'!Y$47:Y$47)+SUM('[1]4407Exp'!Y$105:Y$105))</f>
        <v>0</v>
      </c>
      <c r="AA10" s="44">
        <f>1/$A$1*(SUM('[1]4407Exp'!Z$47:Z$47)+SUM('[1]4407Exp'!Z$105:Z$105))</f>
        <v>0</v>
      </c>
      <c r="AB10" s="59">
        <f>1/$A$1*(SUM('[1]4407Exp'!AA$47:AA$47)+SUM('[1]4407Exp'!AA$105:AA$105))</f>
        <v>0</v>
      </c>
      <c r="AC10" s="382"/>
      <c r="AD10" s="242">
        <f>(SUM('[1]4407Exp'!AB$47:AB$47)+SUM('[1]4407Exp'!AB$105:AB$105))</f>
        <v>0</v>
      </c>
      <c r="AE10" s="243">
        <f>(SUM('[1]4407Exp'!AC$47:AC$47)+SUM('[1]4407Exp'!AC$105:AC$105))</f>
        <v>0</v>
      </c>
      <c r="AF10" s="243">
        <f>(SUM('[1]4407Exp'!AD$47:AD$47)+SUM('[1]4407Exp'!AD$105:AD$105))</f>
        <v>0</v>
      </c>
      <c r="AG10" s="243">
        <f>(SUM('[1]4407Exp'!AE$47:AE$47)+SUM('[1]4407Exp'!AE$105:AE$105))</f>
        <v>0</v>
      </c>
      <c r="AH10" s="243">
        <f>(SUM('[1]4407Exp'!AF$47:AF$47)+SUM('[1]4407Exp'!AF$105:AF$105))</f>
        <v>0</v>
      </c>
      <c r="AI10" s="243">
        <f>(SUM('[1]4407Exp'!AG$47:AG$47)+SUM('[1]4407Exp'!AG$105:AG$105))</f>
        <v>0</v>
      </c>
      <c r="AJ10" s="243">
        <f>(SUM('[1]4407Exp'!AH$47:AH$47)+SUM('[1]4407Exp'!AH$105:AH$105))</f>
        <v>0</v>
      </c>
      <c r="AK10" s="243">
        <f>(SUM('[1]4407Exp'!AI$47:AI$47)+SUM('[1]4407Exp'!AI$105:AI$105))</f>
        <v>0</v>
      </c>
      <c r="AL10" s="243">
        <f>(SUM('[1]4407Exp'!AJ$47:AJ$47)+SUM('[1]4407Exp'!AJ$105:AJ$105))</f>
        <v>0</v>
      </c>
      <c r="AM10" s="243">
        <f>(SUM('[1]4407Exp'!AK$47:AK$47)+SUM('[1]4407Exp'!AK$105:AK$105))</f>
        <v>0</v>
      </c>
      <c r="AN10" s="243">
        <f>(SUM('[1]4407Exp'!AL$47:AL$47)+SUM('[1]4407Exp'!AL$105:AL$105))</f>
        <v>0</v>
      </c>
      <c r="AO10" s="243">
        <f>(SUM('[1]4407Exp'!AM$47:AM$47)+SUM('[1]4407Exp'!AM$105:AM$105))</f>
        <v>5.4999999999999997E-3</v>
      </c>
      <c r="AP10" s="243">
        <f>(SUM('[1]4407Exp'!AN$47:AN$47)+SUM('[1]4407Exp'!AN$105:AN$105))</f>
        <v>0</v>
      </c>
      <c r="AQ10" s="243">
        <f>(SUM('[1]4407Exp'!AO$47:AO$47)+SUM('[1]4407Exp'!AO$105:AO$105))</f>
        <v>4.7000000000000002E-3</v>
      </c>
      <c r="AR10" s="243">
        <f>(SUM('[1]4407Exp'!AP$47:AP$47)+SUM('[1]4407Exp'!AP$105:AP$105))</f>
        <v>2.29E-2</v>
      </c>
      <c r="AS10" s="243">
        <f>(SUM('[1]4407Exp'!AQ$47:AQ$47)+SUM('[1]4407Exp'!AQ$105:AQ$105))</f>
        <v>3.9799999999999995E-2</v>
      </c>
      <c r="AT10" s="440">
        <f>(SUM('[1]4407Exp'!AR$47:AR$47)+SUM('[1]4407Exp'!AR$105:AR$105))</f>
        <v>6.6E-3</v>
      </c>
      <c r="AU10" s="243">
        <f>(SUM('[1]4407Exp'!AS$47:AS$47)+SUM('[1]4407Exp'!AS$105:AS$105))</f>
        <v>2.0663999999999998</v>
      </c>
      <c r="AV10" s="243">
        <f>(SUM('[1]4407Exp'!AT$47:AT$47)+SUM('[1]4407Exp'!AT$105:AT$105))</f>
        <v>5.5202</v>
      </c>
      <c r="AW10" s="243">
        <f>(SUM('[1]4407Exp'!AU$47:AU$47)+SUM('[1]4407Exp'!AU$105:AU$105))</f>
        <v>26.790599999999998</v>
      </c>
      <c r="AX10" s="243">
        <f>(SUM('[1]4407Exp'!AV$47:AV$47)+SUM('[1]4407Exp'!AV$105:AV$105))</f>
        <v>48.875499999999995</v>
      </c>
      <c r="AY10" s="243">
        <f>(SUM('[1]4407Exp'!AW$47:AW$47)+SUM('[1]4407Exp'!AW$105:AW$105))</f>
        <v>0</v>
      </c>
      <c r="AZ10" s="243">
        <f>(SUM('[1]4407Exp'!AX$47:AX$47)+SUM('[1]4407Exp'!AX$105:AX$105))</f>
        <v>0</v>
      </c>
      <c r="BA10" s="243">
        <f>(SUM('[1]4407Exp'!AY$47:AY$47)+SUM('[1]4407Exp'!AY$105:AY$105))</f>
        <v>0</v>
      </c>
      <c r="BB10" s="243">
        <f>(SUM('[1]4407Exp'!AZ$47:AZ$47)+SUM('[1]4407Exp'!AZ$105:AZ$105))</f>
        <v>0</v>
      </c>
      <c r="BC10" s="244">
        <f>(SUM('[1]4407Exp'!BA$47:BA$47)+SUM('[1]4407Exp'!BA$105:BA$105))</f>
        <v>0</v>
      </c>
      <c r="BD10" s="368"/>
    </row>
    <row r="11" spans="1:56">
      <c r="B11" s="8" t="s">
        <v>17</v>
      </c>
      <c r="C11" s="51">
        <f t="shared" ref="C11:AB11" si="2">SUM(C9:C9)-SUM(C10:C10)</f>
        <v>5.7999999999999994E-5</v>
      </c>
      <c r="D11" s="42">
        <f t="shared" si="2"/>
        <v>0</v>
      </c>
      <c r="E11" s="42">
        <f t="shared" si="2"/>
        <v>0</v>
      </c>
      <c r="F11" s="42">
        <f t="shared" si="2"/>
        <v>1.1039999999999999E-3</v>
      </c>
      <c r="G11" s="42">
        <f t="shared" si="2"/>
        <v>4.4779999999999993E-3</v>
      </c>
      <c r="H11" s="42">
        <f t="shared" si="2"/>
        <v>0</v>
      </c>
      <c r="I11" s="42">
        <f t="shared" si="2"/>
        <v>0</v>
      </c>
      <c r="J11" s="43">
        <f t="shared" si="2"/>
        <v>9.459999999999999E-4</v>
      </c>
      <c r="K11" s="43">
        <f t="shared" si="2"/>
        <v>2.61E-4</v>
      </c>
      <c r="L11" s="43">
        <f t="shared" si="2"/>
        <v>0</v>
      </c>
      <c r="M11" s="42">
        <f t="shared" si="2"/>
        <v>1.9829259999999999E-4</v>
      </c>
      <c r="N11" s="42">
        <f t="shared" si="2"/>
        <v>6.2599999999999993E-4</v>
      </c>
      <c r="O11" s="42">
        <f t="shared" si="2"/>
        <v>0</v>
      </c>
      <c r="P11" s="42">
        <f t="shared" si="2"/>
        <v>0</v>
      </c>
      <c r="Q11" s="42">
        <f t="shared" si="2"/>
        <v>0</v>
      </c>
      <c r="R11" s="42">
        <f t="shared" si="2"/>
        <v>1.7169999999999998E-3</v>
      </c>
      <c r="S11" s="421">
        <f t="shared" si="2"/>
        <v>6.7000000000000002E-4</v>
      </c>
      <c r="T11" s="42">
        <f t="shared" si="2"/>
        <v>2.8560000000000009E-3</v>
      </c>
      <c r="U11" s="42">
        <f t="shared" si="2"/>
        <v>2.7759999999999938E-3</v>
      </c>
      <c r="V11" s="42">
        <f t="shared" si="2"/>
        <v>6.8130000000000135E-3</v>
      </c>
      <c r="W11" s="42">
        <f t="shared" si="2"/>
        <v>5.8069999999999511E-3</v>
      </c>
      <c r="X11" s="42">
        <f t="shared" si="2"/>
        <v>0</v>
      </c>
      <c r="Y11" s="42">
        <f t="shared" si="2"/>
        <v>0</v>
      </c>
      <c r="Z11" s="42">
        <f t="shared" si="2"/>
        <v>0</v>
      </c>
      <c r="AA11" s="42">
        <f t="shared" si="2"/>
        <v>0</v>
      </c>
      <c r="AB11" s="57">
        <f t="shared" si="2"/>
        <v>0</v>
      </c>
      <c r="AC11" s="301"/>
      <c r="AD11" s="204">
        <f t="shared" ref="AD11:BC11" si="3">SUM(AD9:AD9)-SUM(AD10:AD10)</f>
        <v>6.0999999999999995E-3</v>
      </c>
      <c r="AE11" s="205">
        <f t="shared" si="3"/>
        <v>0</v>
      </c>
      <c r="AF11" s="205">
        <f t="shared" si="3"/>
        <v>0</v>
      </c>
      <c r="AG11" s="205">
        <f t="shared" si="3"/>
        <v>0.1104</v>
      </c>
      <c r="AH11" s="205">
        <f t="shared" si="3"/>
        <v>0.54930000000000001</v>
      </c>
      <c r="AI11" s="205">
        <f t="shared" si="3"/>
        <v>0</v>
      </c>
      <c r="AJ11" s="205">
        <f t="shared" si="3"/>
        <v>0</v>
      </c>
      <c r="AK11" s="205">
        <f t="shared" si="3"/>
        <v>0.315</v>
      </c>
      <c r="AL11" s="205">
        <f t="shared" si="3"/>
        <v>8.539999999999999E-2</v>
      </c>
      <c r="AM11" s="205">
        <f t="shared" si="3"/>
        <v>0</v>
      </c>
      <c r="AN11" s="205">
        <f t="shared" si="3"/>
        <v>3.5999999999999997E-2</v>
      </c>
      <c r="AO11" s="205">
        <f t="shared" si="3"/>
        <v>9.5199999999999993E-2</v>
      </c>
      <c r="AP11" s="205">
        <f t="shared" si="3"/>
        <v>0</v>
      </c>
      <c r="AQ11" s="205">
        <f t="shared" si="3"/>
        <v>0</v>
      </c>
      <c r="AR11" s="205">
        <f t="shared" si="3"/>
        <v>1.1000000000000003E-3</v>
      </c>
      <c r="AS11" s="205">
        <f t="shared" si="3"/>
        <v>0.22959999999999997</v>
      </c>
      <c r="AT11" s="428">
        <f t="shared" si="3"/>
        <v>9.1900000000000009E-2</v>
      </c>
      <c r="AU11" s="205">
        <f t="shared" si="3"/>
        <v>0.75800000000000001</v>
      </c>
      <c r="AV11" s="205">
        <f t="shared" si="3"/>
        <v>0.73780000000000001</v>
      </c>
      <c r="AW11" s="205">
        <f t="shared" si="3"/>
        <v>1.6320999999999977</v>
      </c>
      <c r="AX11" s="205">
        <f t="shared" si="3"/>
        <v>1.2720000000000056</v>
      </c>
      <c r="AY11" s="205">
        <f t="shared" si="3"/>
        <v>0</v>
      </c>
      <c r="AZ11" s="205">
        <f t="shared" si="3"/>
        <v>0</v>
      </c>
      <c r="BA11" s="205">
        <f t="shared" si="3"/>
        <v>0</v>
      </c>
      <c r="BB11" s="205">
        <f t="shared" si="3"/>
        <v>0</v>
      </c>
      <c r="BC11" s="250">
        <f t="shared" si="3"/>
        <v>0</v>
      </c>
      <c r="BD11" s="368"/>
    </row>
    <row r="12" spans="1:56" ht="17.149999999999999" customHeight="1">
      <c r="B12" s="17" t="s">
        <v>112</v>
      </c>
      <c r="C12" s="149">
        <f>1/$A$1*'[1]4407Exp'!$B$264</f>
        <v>0.65412787539999984</v>
      </c>
      <c r="D12" s="150">
        <f>1/$A$1*'[1]4407Exp'!$C$264</f>
        <v>0.63304321099999994</v>
      </c>
      <c r="E12" s="150">
        <f>1/$A$1*'[1]4407Exp'!$D$264</f>
        <v>0.91091809880000019</v>
      </c>
      <c r="F12" s="150">
        <f>1/$A$1*'[1]4407Exp'!$E$264</f>
        <v>1.2197482857142856</v>
      </c>
      <c r="G12" s="150">
        <f>1/$A$1*'[1]4407Exp'!$F$264</f>
        <v>1.4184696238000001</v>
      </c>
      <c r="H12" s="150">
        <f>1/$A$1*'[1]4407Exp'!$G$264</f>
        <v>1.1865976965999998</v>
      </c>
      <c r="I12" s="150">
        <f>1/$A$1*'[1]4407Exp'!$H$264</f>
        <v>0.6960274287999999</v>
      </c>
      <c r="J12" s="151">
        <f>1/$A$1*'[1]4407Exp'!$I$264</f>
        <v>0.42178599999999994</v>
      </c>
      <c r="K12" s="151">
        <f>1/$A$1*'[1]4407Exp'!$J$264</f>
        <v>0.27903982500000002</v>
      </c>
      <c r="L12" s="151">
        <f>1/$A$1*'[1]4407Exp'!K$264</f>
        <v>0.33119566039999998</v>
      </c>
      <c r="M12" s="150">
        <f>1/$A$1*'[1]4407Exp'!L$264</f>
        <v>0.4578819449999999</v>
      </c>
      <c r="N12" s="150">
        <f>1/$A$1*'[1]4407Exp'!M$264</f>
        <v>0.54012552879999987</v>
      </c>
      <c r="O12" s="150">
        <f>1/$A$1*'[1]4407Exp'!N$264</f>
        <v>0.59133372100000003</v>
      </c>
      <c r="P12" s="150">
        <f>1/$A$1*'[1]4407Exp'!O$264</f>
        <v>0.59526187739999992</v>
      </c>
      <c r="Q12" s="150">
        <f>1/$A$1*'[1]4407Exp'!P$264</f>
        <v>0.87229329999999961</v>
      </c>
      <c r="R12" s="150">
        <f>1/$A$1*'[1]4407Exp'!Q$264</f>
        <v>1.1067439999999997</v>
      </c>
      <c r="S12" s="150">
        <f>1/$A$1*'[1]4407Exp'!R$264</f>
        <v>1.4831869999999998</v>
      </c>
      <c r="T12" s="150">
        <f>1/$A$1*'[1]4407Exp'!S$264</f>
        <v>2.0516639999999997</v>
      </c>
      <c r="U12" s="150">
        <f>1/$A$1*'[1]4407Exp'!T$264</f>
        <v>2.9950789999999996</v>
      </c>
      <c r="V12" s="33">
        <f>1/$A$1*'[1]4407Exp'!U$264</f>
        <v>3.3693289999999996</v>
      </c>
      <c r="W12" s="33">
        <f>1/$A$1*'[1]4407Exp'!V$264</f>
        <v>3.2885860000000005</v>
      </c>
      <c r="X12" s="150">
        <f>1/$A$1*'[1]4407Exp'!W$264</f>
        <v>0</v>
      </c>
      <c r="Y12" s="150">
        <f>1/$A$1*'[1]4407Exp'!X$264</f>
        <v>0</v>
      </c>
      <c r="Z12" s="150">
        <f>1/$A$1*'[1]4407Exp'!Y$264</f>
        <v>0</v>
      </c>
      <c r="AA12" s="150">
        <f>1/$A$1*'[1]4407Exp'!Z$264</f>
        <v>0</v>
      </c>
      <c r="AB12" s="152">
        <f>1/$A$1*'[1]4407Exp'!AA$264</f>
        <v>0</v>
      </c>
      <c r="AC12" s="4"/>
      <c r="AD12" s="266">
        <f>'[1]4407Exp'!AB$264</f>
        <v>62.275399999999991</v>
      </c>
      <c r="AE12" s="185">
        <f>'[1]4407Exp'!AC$264</f>
        <v>56.195400000000014</v>
      </c>
      <c r="AF12" s="185">
        <f>'[1]4407Exp'!AD$264</f>
        <v>73.985800000000012</v>
      </c>
      <c r="AG12" s="185">
        <f>'[1]4407Exp'!AE$264</f>
        <v>119.85129999999998</v>
      </c>
      <c r="AH12" s="185">
        <f>'[1]4407Exp'!AF$264</f>
        <v>160.57940000000002</v>
      </c>
      <c r="AI12" s="185">
        <f>'[1]4407Exp'!AG$264</f>
        <v>132.68039999999996</v>
      </c>
      <c r="AJ12" s="185">
        <f>'[1]4407Exp'!AH$264</f>
        <v>79.994799999999998</v>
      </c>
      <c r="AK12" s="185">
        <f>'[1]4407Exp'!AI$264</f>
        <v>72.74969999999999</v>
      </c>
      <c r="AL12" s="185">
        <f>'[1]4407Exp'!AJ$264</f>
        <v>48.367000000000004</v>
      </c>
      <c r="AM12" s="185">
        <f>'[1]4407Exp'!AK$264</f>
        <v>40.446699999999993</v>
      </c>
      <c r="AN12" s="185">
        <f>'[1]4407Exp'!AL$264</f>
        <v>61.599599999999995</v>
      </c>
      <c r="AO12" s="185">
        <f>'[1]4407Exp'!AM$264</f>
        <v>83.858199999999982</v>
      </c>
      <c r="AP12" s="185">
        <f>'[1]4407Exp'!AN$264</f>
        <v>82.042100000000019</v>
      </c>
      <c r="AQ12" s="185">
        <f>'[1]4407Exp'!AO$264</f>
        <v>89.595900000000029</v>
      </c>
      <c r="AR12" s="185">
        <f>'[1]4407Exp'!AP$264</f>
        <v>134.30850000000001</v>
      </c>
      <c r="AS12" s="185">
        <f>'[1]4407Exp'!AQ$264</f>
        <v>134.99469999999999</v>
      </c>
      <c r="AT12" s="185">
        <f>'[1]4407Exp'!AR$264</f>
        <v>166.84219999999996</v>
      </c>
      <c r="AU12" s="185">
        <f>'[1]4407Exp'!AS$264</f>
        <v>241.42329999999998</v>
      </c>
      <c r="AV12" s="185">
        <f>'[1]4407Exp'!AT$264</f>
        <v>404.88619999999997</v>
      </c>
      <c r="AW12" s="185">
        <f>'[1]4407Exp'!AU$264</f>
        <v>402.59620000000007</v>
      </c>
      <c r="AX12" s="185">
        <f>'[1]4407Exp'!AV$264</f>
        <v>411.2201</v>
      </c>
      <c r="AY12" s="185">
        <f>'[1]4407Exp'!AW$264</f>
        <v>0</v>
      </c>
      <c r="AZ12" s="185">
        <f>'[1]4407Exp'!AX$264</f>
        <v>0</v>
      </c>
      <c r="BA12" s="185">
        <f>'[1]4407Exp'!AY$264</f>
        <v>0</v>
      </c>
      <c r="BB12" s="185">
        <f>'[1]4407Exp'!AZ$264</f>
        <v>0</v>
      </c>
      <c r="BC12" s="186">
        <f>'[1]4407Exp'!BA$264</f>
        <v>0</v>
      </c>
      <c r="BD12" s="368"/>
    </row>
    <row r="13" spans="1:56">
      <c r="B13" s="5" t="s">
        <v>20</v>
      </c>
      <c r="C13" s="49">
        <f>1/$A$1*'[1]4407Exp'!$B$23</f>
        <v>4.5873971999999992E-2</v>
      </c>
      <c r="D13" s="12">
        <f>1/$A$1*'[1]4407Exp'!$C$23</f>
        <v>4.3648999999999993E-2</v>
      </c>
      <c r="E13" s="12">
        <f>1/$A$1*'[1]4407Exp'!$D$23</f>
        <v>5.7725999999999993E-2</v>
      </c>
      <c r="F13" s="12">
        <f>1/$A$1*'[1]4407Exp'!$E$23</f>
        <v>7.2451428571428556E-2</v>
      </c>
      <c r="G13" s="12">
        <f>1/$A$1*'[1]4407Exp'!$F$23</f>
        <v>7.8907999999999992E-2</v>
      </c>
      <c r="H13" s="12">
        <f>1/$A$1*'[1]4407Exp'!$G$23</f>
        <v>9.5827999999999983E-2</v>
      </c>
      <c r="I13" s="12">
        <f>1/$A$1*'[1]4407Exp'!$H$23</f>
        <v>8.1858301799999991E-2</v>
      </c>
      <c r="J13" s="39">
        <f>1/$A$1*'[1]4407Exp'!$I$23</f>
        <v>8.1981999999999985E-2</v>
      </c>
      <c r="K13" s="39">
        <f>1/$A$1*'[1]4407Exp'!$J$23</f>
        <v>7.3306999999999983E-2</v>
      </c>
      <c r="L13" s="39">
        <f>1/$A$1*'[1]4407Exp'!K$23</f>
        <v>7.5863999999999987E-2</v>
      </c>
      <c r="M13" s="12">
        <f>1/$A$1*'[1]4407Exp'!L$23</f>
        <v>7.7261999999999983E-2</v>
      </c>
      <c r="N13" s="12">
        <f>1/$A$1*'[1]4407Exp'!M$23</f>
        <v>7.5321999999999986E-2</v>
      </c>
      <c r="O13" s="12">
        <f>1/$A$1*'[1]4407Exp'!N$23</f>
        <v>8.9180000000000009E-2</v>
      </c>
      <c r="P13" s="12">
        <f>1/$A$1*'[1]4407Exp'!O$23</f>
        <v>8.0659999999999982E-2</v>
      </c>
      <c r="Q13" s="12">
        <f>1/$A$1*'[1]4407Exp'!P$23</f>
        <v>9.7498999999999988E-2</v>
      </c>
      <c r="R13" s="12">
        <f>1/$A$1*'[1]4407Exp'!Q$23</f>
        <v>0.10757900000000001</v>
      </c>
      <c r="S13" s="14">
        <f>1/$A$1*'[1]4407Exp'!R$23</f>
        <v>0.11606399999999997</v>
      </c>
      <c r="T13" s="12">
        <f>1/$A$1*'[1]4407Exp'!S$23</f>
        <v>0.16404099999999996</v>
      </c>
      <c r="U13" s="12">
        <f>1/$A$1*'[1]4407Exp'!T$23</f>
        <v>0.23821899999999996</v>
      </c>
      <c r="V13" s="12">
        <f>1/$A$1*'[1]4407Exp'!U$23</f>
        <v>0.22764499999999999</v>
      </c>
      <c r="W13" s="12">
        <f>1/$A$1*'[1]4407Exp'!V$23</f>
        <v>0.18539</v>
      </c>
      <c r="X13" s="12">
        <f>1/$A$1*'[1]4407Exp'!W$23</f>
        <v>0</v>
      </c>
      <c r="Y13" s="12">
        <f>1/$A$1*'[1]4407Exp'!X$23</f>
        <v>0</v>
      </c>
      <c r="Z13" s="12">
        <f>1/$A$1*'[1]4407Exp'!Y$23</f>
        <v>0</v>
      </c>
      <c r="AA13" s="12">
        <f>1/$A$1*'[1]4407Exp'!Z$23</f>
        <v>0</v>
      </c>
      <c r="AB13" s="11">
        <f>1/$A$1*'[1]4407Exp'!AA$23</f>
        <v>0</v>
      </c>
      <c r="AC13" s="4"/>
      <c r="AD13" s="267">
        <f>'[1]4407Exp'!AB$23</f>
        <v>3.6974</v>
      </c>
      <c r="AE13" s="187">
        <f>'[1]4407Exp'!AC$23</f>
        <v>3.1880999999999999</v>
      </c>
      <c r="AF13" s="187">
        <f>'[1]4407Exp'!AD$23</f>
        <v>4.3797999999999995</v>
      </c>
      <c r="AG13" s="187">
        <f>'[1]4407Exp'!AE$23</f>
        <v>6.9879999999999995</v>
      </c>
      <c r="AH13" s="187">
        <f>'[1]4407Exp'!AF$23</f>
        <v>7.8119999999999994</v>
      </c>
      <c r="AI13" s="187">
        <f>'[1]4407Exp'!AG$23</f>
        <v>9.4896999999999991</v>
      </c>
      <c r="AJ13" s="187">
        <f>'[1]4407Exp'!AH$23</f>
        <v>8.6166999999999998</v>
      </c>
      <c r="AK13" s="187">
        <f>'[1]4407Exp'!AI$23</f>
        <v>13.5703</v>
      </c>
      <c r="AL13" s="187">
        <f>'[1]4407Exp'!AJ$23</f>
        <v>12.134599999999999</v>
      </c>
      <c r="AM13" s="187">
        <f>'[1]4407Exp'!AK$23</f>
        <v>8.404399999999999</v>
      </c>
      <c r="AN13" s="187">
        <f>'[1]4407Exp'!AL$23</f>
        <v>9.9148999999999994</v>
      </c>
      <c r="AO13" s="187">
        <f>'[1]4407Exp'!AM$23</f>
        <v>11.252799999999999</v>
      </c>
      <c r="AP13" s="187">
        <f>'[1]4407Exp'!AN$23</f>
        <v>11.638299999999999</v>
      </c>
      <c r="AQ13" s="187">
        <f>'[1]4407Exp'!AO$23</f>
        <v>11.5084</v>
      </c>
      <c r="AR13" s="187">
        <f>'[1]4407Exp'!AP$23</f>
        <v>14.744299999999999</v>
      </c>
      <c r="AS13" s="187">
        <f>'[1]4407Exp'!AQ$23</f>
        <v>13.106</v>
      </c>
      <c r="AT13" s="427">
        <f>'[1]4407Exp'!AR$23</f>
        <v>12.687899999999999</v>
      </c>
      <c r="AU13" s="187">
        <f>'[1]4407Exp'!AS$23</f>
        <v>19.6982</v>
      </c>
      <c r="AV13" s="187">
        <f>'[1]4407Exp'!AT$23</f>
        <v>33.268899999999995</v>
      </c>
      <c r="AW13" s="187">
        <f>'[1]4407Exp'!AU$23</f>
        <v>27.439699999999998</v>
      </c>
      <c r="AX13" s="187">
        <f>'[1]4407Exp'!AV$23</f>
        <v>22.808999999999997</v>
      </c>
      <c r="AY13" s="187">
        <f>'[1]4407Exp'!AW$23</f>
        <v>0</v>
      </c>
      <c r="AZ13" s="187">
        <f>'[1]4407Exp'!AX$23</f>
        <v>0</v>
      </c>
      <c r="BA13" s="187">
        <f>'[1]4407Exp'!AY$23</f>
        <v>0</v>
      </c>
      <c r="BB13" s="187">
        <f>'[1]4407Exp'!AZ$23</f>
        <v>0</v>
      </c>
      <c r="BC13" s="188">
        <f>'[1]4407Exp'!BA$23</f>
        <v>0</v>
      </c>
      <c r="BD13" s="368"/>
    </row>
    <row r="14" spans="1:56">
      <c r="B14" s="5" t="s">
        <v>21</v>
      </c>
      <c r="C14" s="49">
        <f>1/$A$1*'[1]4407Exp'!$B$91</f>
        <v>0.36872799999999994</v>
      </c>
      <c r="D14" s="12">
        <f>1/$A$1*'[1]4407Exp'!$C$91</f>
        <v>0.34755899999999995</v>
      </c>
      <c r="E14" s="12">
        <f>1/$A$1*'[1]4407Exp'!$D$91</f>
        <v>0.52935809879999995</v>
      </c>
      <c r="F14" s="12">
        <f>1/$A$1*'[1]4407Exp'!$E$91</f>
        <v>0.53620214285714285</v>
      </c>
      <c r="G14" s="12">
        <f>1/$A$1*'[1]4407Exp'!$F$91</f>
        <v>0.4847635166</v>
      </c>
      <c r="H14" s="12">
        <f>1/$A$1*'[1]4407Exp'!$G$91</f>
        <v>0.36134399999999989</v>
      </c>
      <c r="I14" s="12">
        <f>1/$A$1*'[1]4407Exp'!$H$91</f>
        <v>0.23485820079999997</v>
      </c>
      <c r="J14" s="39">
        <f>1/$A$1*'[1]4407Exp'!$I$91</f>
        <v>0.109444</v>
      </c>
      <c r="K14" s="39">
        <f>1/$A$1*'[1]4407Exp'!$J$91</f>
        <v>6.5595790000000001E-2</v>
      </c>
      <c r="L14" s="39">
        <f>1/$A$1*'[1]4407Exp'!K$91</f>
        <v>0.10338499999999999</v>
      </c>
      <c r="M14" s="12">
        <f>1/$A$1*'[1]4407Exp'!L$91</f>
        <v>0.14667799999999998</v>
      </c>
      <c r="N14" s="12">
        <f>1/$A$1*'[1]4407Exp'!M$91</f>
        <v>0.22311499999999998</v>
      </c>
      <c r="O14" s="12">
        <f>1/$A$1*'[1]4407Exp'!N$91</f>
        <v>0.23498199999999997</v>
      </c>
      <c r="P14" s="12">
        <f>1/$A$1*'[1]4407Exp'!O$91</f>
        <v>0.24119699999999997</v>
      </c>
      <c r="Q14" s="12">
        <f>1/$A$1*'[1]4407Exp'!P$91</f>
        <v>0.30103099999999999</v>
      </c>
      <c r="R14" s="12">
        <f>1/$A$1*'[1]4407Exp'!Q$91</f>
        <v>0.38527600000000001</v>
      </c>
      <c r="S14" s="14">
        <f>1/$A$1*'[1]4407Exp'!R$91</f>
        <v>0.45138699999999993</v>
      </c>
      <c r="T14" s="12">
        <f>1/$A$1*'[1]4407Exp'!S$91</f>
        <v>0.56181899999999996</v>
      </c>
      <c r="U14" s="12">
        <f>1/$A$1*'[1]4407Exp'!T$91</f>
        <v>0.68146199999999979</v>
      </c>
      <c r="V14" s="12">
        <f>1/$A$1*'[1]4407Exp'!U$91</f>
        <v>0.61639600000000005</v>
      </c>
      <c r="W14" s="12">
        <f>1/$A$1*'[1]4407Exp'!V$91</f>
        <v>0.50227799999999989</v>
      </c>
      <c r="X14" s="12">
        <f>1/$A$1*'[1]4407Exp'!W$91</f>
        <v>0</v>
      </c>
      <c r="Y14" s="12">
        <f>1/$A$1*'[1]4407Exp'!X$91</f>
        <v>0</v>
      </c>
      <c r="Z14" s="12">
        <f>1/$A$1*'[1]4407Exp'!Y$91</f>
        <v>0</v>
      </c>
      <c r="AA14" s="12">
        <f>1/$A$1*'[1]4407Exp'!Z$91</f>
        <v>0</v>
      </c>
      <c r="AB14" s="11">
        <f>1/$A$1*'[1]4407Exp'!AA$91</f>
        <v>0</v>
      </c>
      <c r="AC14" s="301"/>
      <c r="AD14" s="267">
        <f>'[1]4407Exp'!AB$91</f>
        <v>35.750599999999999</v>
      </c>
      <c r="AE14" s="187">
        <f>'[1]4407Exp'!AC$91</f>
        <v>31.284899999999997</v>
      </c>
      <c r="AF14" s="187">
        <f>'[1]4407Exp'!AD$91</f>
        <v>41.825299999999999</v>
      </c>
      <c r="AG14" s="187">
        <f>'[1]4407Exp'!AE$91</f>
        <v>52.744299999999996</v>
      </c>
      <c r="AH14" s="187">
        <f>'[1]4407Exp'!AF$91</f>
        <v>52.204000000000001</v>
      </c>
      <c r="AI14" s="187">
        <f>'[1]4407Exp'!AG$91</f>
        <v>38.432499999999997</v>
      </c>
      <c r="AJ14" s="187">
        <f>'[1]4407Exp'!AH$91</f>
        <v>25.636299999999999</v>
      </c>
      <c r="AK14" s="187">
        <f>'[1]4407Exp'!AI$91</f>
        <v>16.195599999999999</v>
      </c>
      <c r="AL14" s="187">
        <f>'[1]4407Exp'!AJ$91</f>
        <v>9.7771999999999988</v>
      </c>
      <c r="AM14" s="187">
        <f>'[1]4407Exp'!AK$91</f>
        <v>11.9863</v>
      </c>
      <c r="AN14" s="187">
        <f>'[1]4407Exp'!AL$91</f>
        <v>19.449099999999998</v>
      </c>
      <c r="AO14" s="187">
        <f>'[1]4407Exp'!AM$91</f>
        <v>34.370899999999999</v>
      </c>
      <c r="AP14" s="187">
        <f>'[1]4407Exp'!AN$91</f>
        <v>31.7545</v>
      </c>
      <c r="AQ14" s="187">
        <f>'[1]4407Exp'!AO$91</f>
        <v>34.670200000000001</v>
      </c>
      <c r="AR14" s="187">
        <f>'[1]4407Exp'!AP$91</f>
        <v>43.137799999999999</v>
      </c>
      <c r="AS14" s="187">
        <f>'[1]4407Exp'!AQ$91</f>
        <v>43.814599999999999</v>
      </c>
      <c r="AT14" s="427">
        <f>'[1]4407Exp'!AR$91</f>
        <v>45.690899999999999</v>
      </c>
      <c r="AU14" s="187">
        <f>'[1]4407Exp'!AS$91</f>
        <v>62.869599999999998</v>
      </c>
      <c r="AV14" s="187">
        <f>'[1]4407Exp'!AT$91</f>
        <v>86.712299999999999</v>
      </c>
      <c r="AW14" s="187">
        <f>'[1]4407Exp'!AU$91</f>
        <v>66.423299999999998</v>
      </c>
      <c r="AX14" s="187">
        <f>'[1]4407Exp'!AV$91</f>
        <v>55.645799999999994</v>
      </c>
      <c r="AY14" s="187">
        <f>'[1]4407Exp'!AW$91</f>
        <v>0</v>
      </c>
      <c r="AZ14" s="187">
        <f>'[1]4407Exp'!AX$91</f>
        <v>0</v>
      </c>
      <c r="BA14" s="187">
        <f>'[1]4407Exp'!AY$91</f>
        <v>0</v>
      </c>
      <c r="BB14" s="187">
        <f>'[1]4407Exp'!AZ$91</f>
        <v>0</v>
      </c>
      <c r="BC14" s="188">
        <f>'[1]4407Exp'!BA$91</f>
        <v>0</v>
      </c>
      <c r="BD14" s="368"/>
    </row>
    <row r="15" spans="1:56">
      <c r="B15" s="5" t="s">
        <v>26</v>
      </c>
      <c r="C15" s="49">
        <f>1/$A$1*'[1]4407Exp'!$B$126</f>
        <v>5.2389999999999997E-3</v>
      </c>
      <c r="D15" s="12">
        <f>1/$A$1*'[1]4407Exp'!$C$126</f>
        <v>5.1980000000000004E-3</v>
      </c>
      <c r="E15" s="12">
        <f>1/$A$1*'[1]4407Exp'!$D$126</f>
        <v>2.6980999999999998E-2</v>
      </c>
      <c r="F15" s="12">
        <f>1/$A$1*'[1]4407Exp'!$E$126</f>
        <v>0.180148</v>
      </c>
      <c r="G15" s="12">
        <f>1/$A$1*'[1]4407Exp'!$F$126</f>
        <v>0.31464099999999995</v>
      </c>
      <c r="H15" s="12">
        <f>1/$A$1*'[1]4407Exp'!$G$126</f>
        <v>0.22474499999999997</v>
      </c>
      <c r="I15" s="12">
        <f>1/$A$1*'[1]4407Exp'!$H$126</f>
        <v>0.10437605959999997</v>
      </c>
      <c r="J15" s="39">
        <f>1/$A$1*'[1]4407Exp'!$I$126</f>
        <v>7.724099999999999E-2</v>
      </c>
      <c r="K15" s="39">
        <f>1/$A$1*'[1]4407Exp'!$J$126</f>
        <v>3.0249000000000002E-2</v>
      </c>
      <c r="L15" s="39">
        <f>1/$A$1*'[1]4407Exp'!K$126</f>
        <v>2.5590999999999996E-2</v>
      </c>
      <c r="M15" s="12">
        <f>1/$A$1*'[1]4407Exp'!L$126</f>
        <v>6.7099999999999993E-2</v>
      </c>
      <c r="N15" s="12">
        <f>1/$A$1*'[1]4407Exp'!M$126</f>
        <v>6.2258999999999995E-2</v>
      </c>
      <c r="O15" s="12">
        <f>1/$A$1*'[1]4407Exp'!N$126</f>
        <v>6.967799999999999E-2</v>
      </c>
      <c r="P15" s="12">
        <f>1/$A$1*'[1]4407Exp'!O$126</f>
        <v>6.7458999999999991E-2</v>
      </c>
      <c r="Q15" s="12">
        <f>1/$A$1*'[1]4407Exp'!P$126</f>
        <v>0.15412099999999995</v>
      </c>
      <c r="R15" s="12">
        <f>1/$A$1*'[1]4407Exp'!Q$126</f>
        <v>0.154611</v>
      </c>
      <c r="S15" s="14">
        <f>1/$A$1*'[1]4407Exp'!R$126</f>
        <v>0.25481299999999996</v>
      </c>
      <c r="T15" s="12">
        <f>1/$A$1*'[1]4407Exp'!S$126</f>
        <v>0.43164199999999997</v>
      </c>
      <c r="U15" s="12">
        <f>1/$A$1*'[1]4407Exp'!T$126</f>
        <v>0.67700899999999986</v>
      </c>
      <c r="V15" s="12">
        <f>1/$A$1*'[1]4407Exp'!U$126</f>
        <v>0.62850299999999992</v>
      </c>
      <c r="W15" s="12">
        <f>1/$A$1*'[1]4407Exp'!V$126</f>
        <v>0.66676999999999997</v>
      </c>
      <c r="X15" s="12">
        <f>1/$A$1*'[1]4407Exp'!W$126</f>
        <v>0</v>
      </c>
      <c r="Y15" s="12">
        <f>1/$A$1*'[1]4407Exp'!X$126</f>
        <v>0</v>
      </c>
      <c r="Z15" s="12">
        <f>1/$A$1*'[1]4407Exp'!Y$126</f>
        <v>0</v>
      </c>
      <c r="AA15" s="12">
        <f>1/$A$1*'[1]4407Exp'!Z$126</f>
        <v>0</v>
      </c>
      <c r="AB15" s="11">
        <f>1/$A$1*'[1]4407Exp'!AA$126</f>
        <v>0</v>
      </c>
      <c r="AC15" s="4"/>
      <c r="AD15" s="267">
        <f>'[1]4407Exp'!AB$126</f>
        <v>0.53949999999999998</v>
      </c>
      <c r="AE15" s="187">
        <f>'[1]4407Exp'!AC$126</f>
        <v>0.48229999999999995</v>
      </c>
      <c r="AF15" s="187">
        <f>'[1]4407Exp'!AD$126</f>
        <v>2.5787999999999998</v>
      </c>
      <c r="AG15" s="187">
        <f>'[1]4407Exp'!AE$126</f>
        <v>18.009999999999998</v>
      </c>
      <c r="AH15" s="187">
        <f>'[1]4407Exp'!AF$126</f>
        <v>37.950199999999995</v>
      </c>
      <c r="AI15" s="187">
        <f>'[1]4407Exp'!AG$126</f>
        <v>26.270499999999998</v>
      </c>
      <c r="AJ15" s="187">
        <f>'[1]4407Exp'!AH$126</f>
        <v>12.615499999999999</v>
      </c>
      <c r="AK15" s="187">
        <f>'[1]4407Exp'!AI$126</f>
        <v>14.9382</v>
      </c>
      <c r="AL15" s="187">
        <f>'[1]4407Exp'!AJ$126</f>
        <v>6.0751999999999997</v>
      </c>
      <c r="AM15" s="187">
        <f>'[1]4407Exp'!AK$126</f>
        <v>3.4076</v>
      </c>
      <c r="AN15" s="187">
        <f>'[1]4407Exp'!AL$126</f>
        <v>9.1259999999999994</v>
      </c>
      <c r="AO15" s="187">
        <f>'[1]4407Exp'!AM$126</f>
        <v>9.8436000000000003</v>
      </c>
      <c r="AP15" s="187">
        <f>'[1]4407Exp'!AN$126</f>
        <v>10.0288</v>
      </c>
      <c r="AQ15" s="187">
        <f>'[1]4407Exp'!AO$126</f>
        <v>10.7713</v>
      </c>
      <c r="AR15" s="187">
        <f>'[1]4407Exp'!AP$126</f>
        <v>24.8093</v>
      </c>
      <c r="AS15" s="187">
        <f>'[1]4407Exp'!AQ$126</f>
        <v>18.6843</v>
      </c>
      <c r="AT15" s="427">
        <f>'[1]4407Exp'!AR$126</f>
        <v>28.7057</v>
      </c>
      <c r="AU15" s="187">
        <f>'[1]4407Exp'!AS$126</f>
        <v>51.483799999999995</v>
      </c>
      <c r="AV15" s="187">
        <f>'[1]4407Exp'!AT$126</f>
        <v>93.490200000000002</v>
      </c>
      <c r="AW15" s="187">
        <f>'[1]4407Exp'!AU$126</f>
        <v>77.929099999999991</v>
      </c>
      <c r="AX15" s="187">
        <f>'[1]4407Exp'!AV$126</f>
        <v>89.272599999999997</v>
      </c>
      <c r="AY15" s="187">
        <f>'[1]4407Exp'!AW$126</f>
        <v>0</v>
      </c>
      <c r="AZ15" s="187">
        <f>'[1]4407Exp'!AX$126</f>
        <v>0</v>
      </c>
      <c r="BA15" s="187">
        <f>'[1]4407Exp'!AY$126</f>
        <v>0</v>
      </c>
      <c r="BB15" s="187">
        <f>'[1]4407Exp'!AZ$126</f>
        <v>0</v>
      </c>
      <c r="BC15" s="188">
        <f>'[1]4407Exp'!BA$126</f>
        <v>0</v>
      </c>
      <c r="BD15" s="368"/>
    </row>
    <row r="16" spans="1:56">
      <c r="B16" s="5" t="s">
        <v>57</v>
      </c>
      <c r="C16" s="49">
        <f>1/$A$1*'[1]4407Exp'!$B$132</f>
        <v>4.5263903399999993E-2</v>
      </c>
      <c r="D16" s="12">
        <f>1/$A$1*'[1]4407Exp'!$C$132</f>
        <v>4.230699999999999E-2</v>
      </c>
      <c r="E16" s="12">
        <f>1/$A$1*'[1]4407Exp'!$D$132</f>
        <v>5.400399999999999E-2</v>
      </c>
      <c r="F16" s="12">
        <f>1/$A$1*'[1]4407Exp'!$E$132</f>
        <v>0.11186485714285713</v>
      </c>
      <c r="G16" s="12">
        <f>1/$A$1*'[1]4407Exp'!$F$132</f>
        <v>0.22649599999999998</v>
      </c>
      <c r="H16" s="12">
        <f>1/$A$1*'[1]4407Exp'!$G$132</f>
        <v>0.23431499999999997</v>
      </c>
      <c r="I16" s="12">
        <f>1/$A$1*'[1]4407Exp'!$H$132</f>
        <v>0.14864910399999998</v>
      </c>
      <c r="J16" s="39">
        <f>1/$A$1*'[1]4407Exp'!$I$132</f>
        <v>5.523299999999999E-2</v>
      </c>
      <c r="K16" s="39">
        <f>1/$A$1*'[1]4407Exp'!$J$132</f>
        <v>3.4976999999999994E-2</v>
      </c>
      <c r="L16" s="39">
        <f>1/$A$1*'[1]4407Exp'!K$132</f>
        <v>4.8510999999999992E-2</v>
      </c>
      <c r="M16" s="12">
        <f>1/$A$1*'[1]4407Exp'!L$132</f>
        <v>8.3896999999999985E-2</v>
      </c>
      <c r="N16" s="12">
        <f>1/$A$1*'[1]4407Exp'!M$132</f>
        <v>8.004399999999999E-2</v>
      </c>
      <c r="O16" s="12">
        <f>1/$A$1*'[1]4407Exp'!N$132</f>
        <v>8.2746E-2</v>
      </c>
      <c r="P16" s="12">
        <f>1/$A$1*'[1]4407Exp'!O$132</f>
        <v>9.6018999999999979E-2</v>
      </c>
      <c r="Q16" s="12">
        <f>1/$A$1*'[1]4407Exp'!P$132</f>
        <v>0.16474199999999997</v>
      </c>
      <c r="R16" s="12">
        <f>1/$A$1*'[1]4407Exp'!Q$132</f>
        <v>0.19809599999999999</v>
      </c>
      <c r="S16" s="14">
        <f>1/$A$1*'[1]4407Exp'!R$132</f>
        <v>0.284551</v>
      </c>
      <c r="T16" s="12">
        <f>1/$A$1*'[1]4407Exp'!S$132</f>
        <v>0.41776299999999988</v>
      </c>
      <c r="U16" s="12">
        <f>1/$A$1*'[1]4407Exp'!T$132</f>
        <v>0.63568899999999973</v>
      </c>
      <c r="V16" s="12">
        <f>1/$A$1*'[1]4407Exp'!U$132</f>
        <v>0.87042599999999981</v>
      </c>
      <c r="W16" s="12">
        <f>1/$A$1*'[1]4407Exp'!V$132</f>
        <v>0.97090499999999991</v>
      </c>
      <c r="X16" s="12">
        <f>1/$A$1*'[1]4407Exp'!W$132</f>
        <v>0</v>
      </c>
      <c r="Y16" s="12">
        <f>1/$A$1*'[1]4407Exp'!X$132</f>
        <v>0</v>
      </c>
      <c r="Z16" s="12">
        <f>1/$A$1*'[1]4407Exp'!Y$132</f>
        <v>0</v>
      </c>
      <c r="AA16" s="12">
        <f>1/$A$1*'[1]4407Exp'!Z$132</f>
        <v>0</v>
      </c>
      <c r="AB16" s="11">
        <f>1/$A$1*'[1]4407Exp'!AA$132</f>
        <v>0</v>
      </c>
      <c r="AC16" s="4"/>
      <c r="AD16" s="267">
        <f>'[1]4407Exp'!AB$132</f>
        <v>4.9761999999999995</v>
      </c>
      <c r="AE16" s="187">
        <f>'[1]4407Exp'!AC$132</f>
        <v>4.1514999999999995</v>
      </c>
      <c r="AF16" s="187">
        <f>'[1]4407Exp'!AD$132</f>
        <v>4.7829999999999995</v>
      </c>
      <c r="AG16" s="187">
        <f>'[1]4407Exp'!AE$132</f>
        <v>11.1099</v>
      </c>
      <c r="AH16" s="187">
        <f>'[1]4407Exp'!AF$132</f>
        <v>26.630499999999998</v>
      </c>
      <c r="AI16" s="187">
        <f>'[1]4407Exp'!AG$132</f>
        <v>27.652999999999999</v>
      </c>
      <c r="AJ16" s="187">
        <f>'[1]4407Exp'!AH$132</f>
        <v>18.194599999999998</v>
      </c>
      <c r="AK16" s="187">
        <f>'[1]4407Exp'!AI$132</f>
        <v>10.211399999999999</v>
      </c>
      <c r="AL16" s="187">
        <f>'[1]4407Exp'!AJ$132</f>
        <v>7.0669999999999993</v>
      </c>
      <c r="AM16" s="187">
        <f>'[1]4407Exp'!AK$132</f>
        <v>6.3479000000000001</v>
      </c>
      <c r="AN16" s="187">
        <f>'[1]4407Exp'!AL$132</f>
        <v>11.739099999999999</v>
      </c>
      <c r="AO16" s="187">
        <f>'[1]4407Exp'!AM$132</f>
        <v>12.6334</v>
      </c>
      <c r="AP16" s="187">
        <f>'[1]4407Exp'!AN$132</f>
        <v>12.0808</v>
      </c>
      <c r="AQ16" s="187">
        <f>'[1]4407Exp'!AO$132</f>
        <v>15.068999999999999</v>
      </c>
      <c r="AR16" s="187">
        <f>'[1]4407Exp'!AP$132</f>
        <v>26.991099999999999</v>
      </c>
      <c r="AS16" s="187">
        <f>'[1]4407Exp'!AQ$132</f>
        <v>25.953899999999997</v>
      </c>
      <c r="AT16" s="427">
        <f>'[1]4407Exp'!AR$132</f>
        <v>34.719799999999999</v>
      </c>
      <c r="AU16" s="187">
        <f>'[1]4407Exp'!AS$132</f>
        <v>47.643099999999997</v>
      </c>
      <c r="AV16" s="187">
        <f>'[1]4407Exp'!AT$132</f>
        <v>86.00139999999999</v>
      </c>
      <c r="AW16" s="187">
        <f>'[1]4407Exp'!AU$132</f>
        <v>104.83149999999999</v>
      </c>
      <c r="AX16" s="187">
        <f>'[1]4407Exp'!AV$132</f>
        <v>121.3408</v>
      </c>
      <c r="AY16" s="187">
        <f>'[1]4407Exp'!AW$132</f>
        <v>0</v>
      </c>
      <c r="AZ16" s="187">
        <f>'[1]4407Exp'!AX$132</f>
        <v>0</v>
      </c>
      <c r="BA16" s="187">
        <f>'[1]4407Exp'!AY$132</f>
        <v>0</v>
      </c>
      <c r="BB16" s="187">
        <f>'[1]4407Exp'!AZ$132</f>
        <v>0</v>
      </c>
      <c r="BC16" s="188">
        <f>'[1]4407Exp'!BA$132</f>
        <v>0</v>
      </c>
      <c r="BD16" s="368"/>
    </row>
    <row r="17" spans="2:56">
      <c r="B17" s="5" t="s">
        <v>50</v>
      </c>
      <c r="C17" s="49">
        <f>1/$A$1*'[1]4407Exp'!$B$160</f>
        <v>5.2452999999999993E-2</v>
      </c>
      <c r="D17" s="12">
        <f>1/$A$1*'[1]4407Exp'!$C$160</f>
        <v>4.4878999999999988E-2</v>
      </c>
      <c r="E17" s="12">
        <f>1/$A$1*'[1]4407Exp'!$D$160</f>
        <v>5.6808999999999998E-2</v>
      </c>
      <c r="F17" s="12">
        <f>1/$A$1*'[1]4407Exp'!$E$160</f>
        <v>6.6706999999999989E-2</v>
      </c>
      <c r="G17" s="12">
        <f>1/$A$1*'[1]4407Exp'!$F$160</f>
        <v>7.8719999999999984E-2</v>
      </c>
      <c r="H17" s="12">
        <f>1/$A$1*'[1]4407Exp'!$G$160</f>
        <v>8.8266999999999984E-2</v>
      </c>
      <c r="I17" s="12">
        <f>1/$A$1*'[1]4407Exp'!$H$160</f>
        <v>4.5599585399999996E-2</v>
      </c>
      <c r="J17" s="39">
        <f>1/$A$1*'[1]4407Exp'!$I$160</f>
        <v>4.5287999999999995E-2</v>
      </c>
      <c r="K17" s="39">
        <f>1/$A$1*'[1]4407Exp'!$J$160</f>
        <v>4.1076999999999995E-2</v>
      </c>
      <c r="L17" s="39">
        <f>1/$A$1*'[1]4407Exp'!K$160</f>
        <v>4.2526000000000001E-2</v>
      </c>
      <c r="M17" s="12">
        <f>1/$A$1*'[1]4407Exp'!L$160</f>
        <v>4.4281999999999995E-2</v>
      </c>
      <c r="N17" s="12">
        <f>1/$A$1*'[1]4407Exp'!M$160</f>
        <v>4.081499999999999E-2</v>
      </c>
      <c r="O17" s="12">
        <f>1/$A$1*'[1]4407Exp'!N$160</f>
        <v>3.8344999999999997E-2</v>
      </c>
      <c r="P17" s="12">
        <f>1/$A$1*'[1]4407Exp'!O$160</f>
        <v>4.2543999999999992E-2</v>
      </c>
      <c r="Q17" s="12">
        <f>1/$A$1*'[1]4407Exp'!P$160</f>
        <v>5.5048999999999987E-2</v>
      </c>
      <c r="R17" s="12">
        <f>1/$A$1*'[1]4407Exp'!Q$160</f>
        <v>7.7082999999999985E-2</v>
      </c>
      <c r="S17" s="14">
        <f>1/$A$1*'[1]4407Exp'!R$160</f>
        <v>9.3833999999999987E-2</v>
      </c>
      <c r="T17" s="12">
        <f>1/$A$1*'[1]4407Exp'!S$160</f>
        <v>0.12989299999999998</v>
      </c>
      <c r="U17" s="12">
        <f>1/$A$1*'[1]4407Exp'!T$160</f>
        <v>0.19880199999999998</v>
      </c>
      <c r="V17" s="12">
        <f>1/$A$1*'[1]4407Exp'!U$160</f>
        <v>0.22162299999999999</v>
      </c>
      <c r="W17" s="12">
        <f>1/$A$1*'[1]4407Exp'!V$160</f>
        <v>0.21138399999999996</v>
      </c>
      <c r="X17" s="12">
        <f>1/$A$1*'[1]4407Exp'!W$160</f>
        <v>0</v>
      </c>
      <c r="Y17" s="12">
        <f>1/$A$1*'[1]4407Exp'!X$160</f>
        <v>0</v>
      </c>
      <c r="Z17" s="12">
        <f>1/$A$1*'[1]4407Exp'!Y$160</f>
        <v>0</v>
      </c>
      <c r="AA17" s="12">
        <f>1/$A$1*'[1]4407Exp'!Z$160</f>
        <v>0</v>
      </c>
      <c r="AB17" s="11">
        <f>1/$A$1*'[1]4407Exp'!AA$160</f>
        <v>0</v>
      </c>
      <c r="AC17" s="4"/>
      <c r="AD17" s="267">
        <f>'[1]4407Exp'!AB$160</f>
        <v>4.4708999999999994</v>
      </c>
      <c r="AE17" s="187">
        <f>'[1]4407Exp'!AC$160</f>
        <v>3.6572</v>
      </c>
      <c r="AF17" s="187">
        <f>'[1]4407Exp'!AD$160</f>
        <v>4.6257000000000001</v>
      </c>
      <c r="AG17" s="187">
        <f>'[1]4407Exp'!AE$160</f>
        <v>6.5701999999999998</v>
      </c>
      <c r="AH17" s="187">
        <f>'[1]4407Exp'!AF$160</f>
        <v>8.3322000000000003</v>
      </c>
      <c r="AI17" s="187">
        <f>'[1]4407Exp'!AG$160</f>
        <v>9.5201999999999991</v>
      </c>
      <c r="AJ17" s="187">
        <f>'[1]4407Exp'!AH$160</f>
        <v>4.8823999999999996</v>
      </c>
      <c r="AK17" s="187">
        <f>'[1]4407Exp'!AI$160</f>
        <v>7.4422999999999995</v>
      </c>
      <c r="AL17" s="187">
        <f>'[1]4407Exp'!AJ$160</f>
        <v>6.4498999999999995</v>
      </c>
      <c r="AM17" s="187">
        <f>'[1]4407Exp'!AK$160</f>
        <v>4.8570000000000002</v>
      </c>
      <c r="AN17" s="187">
        <f>'[1]4407Exp'!AL$160</f>
        <v>5.6579999999999995</v>
      </c>
      <c r="AO17" s="187">
        <f>'[1]4407Exp'!AM$160</f>
        <v>6.0474999999999994</v>
      </c>
      <c r="AP17" s="187">
        <f>'[1]4407Exp'!AN$160</f>
        <v>5.3277000000000001</v>
      </c>
      <c r="AQ17" s="187">
        <f>'[1]4407Exp'!AO$160</f>
        <v>6.4319999999999995</v>
      </c>
      <c r="AR17" s="187">
        <f>'[1]4407Exp'!AP$160</f>
        <v>8.4065999999999992</v>
      </c>
      <c r="AS17" s="187">
        <f>'[1]4407Exp'!AQ$160</f>
        <v>9.1372</v>
      </c>
      <c r="AT17" s="427">
        <f>'[1]4407Exp'!AR$160</f>
        <v>10.2682</v>
      </c>
      <c r="AU17" s="187">
        <f>'[1]4407Exp'!AS$160</f>
        <v>14.806299999999998</v>
      </c>
      <c r="AV17" s="187">
        <f>'[1]4407Exp'!AT$160</f>
        <v>26.379199999999997</v>
      </c>
      <c r="AW17" s="187">
        <f>'[1]4407Exp'!AU$160</f>
        <v>25.932099999999998</v>
      </c>
      <c r="AX17" s="187">
        <f>'[1]4407Exp'!AV$160</f>
        <v>25.081299999999999</v>
      </c>
      <c r="AY17" s="187">
        <f>'[1]4407Exp'!AW$160</f>
        <v>0</v>
      </c>
      <c r="AZ17" s="187">
        <f>'[1]4407Exp'!AX$160</f>
        <v>0</v>
      </c>
      <c r="BA17" s="187">
        <f>'[1]4407Exp'!AY$160</f>
        <v>0</v>
      </c>
      <c r="BB17" s="187">
        <f>'[1]4407Exp'!AZ$160</f>
        <v>0</v>
      </c>
      <c r="BC17" s="188">
        <f>'[1]4407Exp'!BA$160</f>
        <v>0</v>
      </c>
      <c r="BD17" s="368"/>
    </row>
    <row r="18" spans="2:56">
      <c r="B18" s="5" t="s">
        <v>25</v>
      </c>
      <c r="C18" s="49">
        <f>1/$A$1*'[1]4407Exp'!$B$188</f>
        <v>4.2509999999999999E-2</v>
      </c>
      <c r="D18" s="12">
        <f>1/$A$1*'[1]4407Exp'!$C$188</f>
        <v>5.1941999999999995E-2</v>
      </c>
      <c r="E18" s="12">
        <f>1/$A$1*'[1]4407Exp'!$D$188</f>
        <v>5.912199999999998E-2</v>
      </c>
      <c r="F18" s="12">
        <f>1/$A$1*'[1]4407Exp'!$E$188</f>
        <v>4.8034428571428568E-2</v>
      </c>
      <c r="G18" s="12">
        <f>1/$A$1*'[1]4407Exp'!$F$188</f>
        <v>5.3355107199999995E-2</v>
      </c>
      <c r="H18" s="12">
        <f>1/$A$1*'[1]4407Exp'!$G$188</f>
        <v>3.6674696599999994E-2</v>
      </c>
      <c r="I18" s="12">
        <f>1/$A$1*'[1]4407Exp'!$H$188</f>
        <v>1.2171646399999998E-2</v>
      </c>
      <c r="J18" s="39">
        <f>1/$A$1*'[1]4407Exp'!$I$188</f>
        <v>2.967E-3</v>
      </c>
      <c r="K18" s="39">
        <f>1/$A$1*'[1]4407Exp'!$J$188</f>
        <v>3.4379999999999997E-3</v>
      </c>
      <c r="L18" s="39">
        <f>1/$A$1*'[1]4407Exp'!K$188</f>
        <v>2.9329999999999998E-3</v>
      </c>
      <c r="M18" s="12">
        <f>1/$A$1*'[1]4407Exp'!L$188</f>
        <v>9.4259999999999986E-3</v>
      </c>
      <c r="N18" s="12">
        <f>1/$A$1*'[1]4407Exp'!M$188</f>
        <v>2.4094999999999998E-2</v>
      </c>
      <c r="O18" s="12">
        <f>1/$A$1*'[1]4407Exp'!N$188</f>
        <v>3.1923999999999994E-2</v>
      </c>
      <c r="P18" s="12">
        <f>1/$A$1*'[1]4407Exp'!O$188</f>
        <v>2.0688999999999999E-2</v>
      </c>
      <c r="Q18" s="12">
        <f>1/$A$1*'[1]4407Exp'!P$188</f>
        <v>3.0621299999999997E-2</v>
      </c>
      <c r="R18" s="12">
        <f>1/$A$1*'[1]4407Exp'!Q$188</f>
        <v>7.3650999999999994E-2</v>
      </c>
      <c r="S18" s="14">
        <f>1/$A$1*'[1]4407Exp'!R$188</f>
        <v>0.11054399999999996</v>
      </c>
      <c r="T18" s="12">
        <f>1/$A$1*'[1]4407Exp'!S$188</f>
        <v>0.14012099999999997</v>
      </c>
      <c r="U18" s="12">
        <f>1/$A$1*'[1]4407Exp'!T$188</f>
        <v>0.25838999999999995</v>
      </c>
      <c r="V18" s="12">
        <f>1/$A$1*'[1]4407Exp'!U$188</f>
        <v>0.41948599999999991</v>
      </c>
      <c r="W18" s="12">
        <f>1/$A$1*'[1]4407Exp'!V$188</f>
        <v>0.4155859999999999</v>
      </c>
      <c r="X18" s="12">
        <f>1/$A$1*'[1]4407Exp'!W$188</f>
        <v>0</v>
      </c>
      <c r="Y18" s="12">
        <f>1/$A$1*'[1]4407Exp'!X$188</f>
        <v>0</v>
      </c>
      <c r="Z18" s="12">
        <f>1/$A$1*'[1]4407Exp'!Y$188</f>
        <v>0</v>
      </c>
      <c r="AA18" s="12">
        <f>1/$A$1*'[1]4407Exp'!Z$188</f>
        <v>0</v>
      </c>
      <c r="AB18" s="11">
        <f>1/$A$1*'[1]4407Exp'!AA$188</f>
        <v>0</v>
      </c>
      <c r="AC18" s="4"/>
      <c r="AD18" s="267">
        <f>'[1]4407Exp'!AB$188</f>
        <v>4.0716999999999999</v>
      </c>
      <c r="AE18" s="187">
        <f>'[1]4407Exp'!AC$188</f>
        <v>5.0431999999999997</v>
      </c>
      <c r="AF18" s="187">
        <f>'[1]4407Exp'!AD$188</f>
        <v>5.2478999999999996</v>
      </c>
      <c r="AG18" s="187">
        <f>'[1]4407Exp'!AE$188</f>
        <v>4.6536999999999997</v>
      </c>
      <c r="AH18" s="187">
        <f>'[1]4407Exp'!AF$188</f>
        <v>6.1994999999999996</v>
      </c>
      <c r="AI18" s="187">
        <f>'[1]4407Exp'!AG$188</f>
        <v>4.3856000000000002</v>
      </c>
      <c r="AJ18" s="187">
        <f>'[1]4407Exp'!AH$188</f>
        <v>1.5219</v>
      </c>
      <c r="AK18" s="187">
        <f>'[1]4407Exp'!AI$188</f>
        <v>0.56679999999999997</v>
      </c>
      <c r="AL18" s="187">
        <f>'[1]4407Exp'!AJ$188</f>
        <v>0.69889999999999997</v>
      </c>
      <c r="AM18" s="187">
        <f>'[1]4407Exp'!AK$188</f>
        <v>0.432</v>
      </c>
      <c r="AN18" s="187">
        <f>'[1]4407Exp'!AL$188</f>
        <v>1.2681</v>
      </c>
      <c r="AO18" s="187">
        <f>'[1]4407Exp'!AM$188</f>
        <v>3.4482999999999997</v>
      </c>
      <c r="AP18" s="187">
        <f>'[1]4407Exp'!AN$188</f>
        <v>3.9577999999999998</v>
      </c>
      <c r="AQ18" s="187">
        <f>'[1]4407Exp'!AO$188</f>
        <v>2.7681999999999998</v>
      </c>
      <c r="AR18" s="187">
        <f>'[1]4407Exp'!AP$188</f>
        <v>4.0937000000000001</v>
      </c>
      <c r="AS18" s="187">
        <f>'[1]4407Exp'!AQ$188</f>
        <v>9.4321000000000002</v>
      </c>
      <c r="AT18" s="427">
        <f>'[1]4407Exp'!AR$188</f>
        <v>12.836599999999999</v>
      </c>
      <c r="AU18" s="187">
        <f>'[1]4407Exp'!AS$188</f>
        <v>16.741299999999999</v>
      </c>
      <c r="AV18" s="187">
        <f>'[1]4407Exp'!AT$188</f>
        <v>33.409500000000001</v>
      </c>
      <c r="AW18" s="187">
        <f>'[1]4407Exp'!AU$188</f>
        <v>49.487299999999998</v>
      </c>
      <c r="AX18" s="187">
        <f>'[1]4407Exp'!AV$188</f>
        <v>50.589500000000001</v>
      </c>
      <c r="AY18" s="187">
        <f>'[1]4407Exp'!AW$188</f>
        <v>0</v>
      </c>
      <c r="AZ18" s="187">
        <f>'[1]4407Exp'!AX$188</f>
        <v>0</v>
      </c>
      <c r="BA18" s="187">
        <f>'[1]4407Exp'!AY$188</f>
        <v>0</v>
      </c>
      <c r="BB18" s="187">
        <f>'[1]4407Exp'!AZ$188</f>
        <v>0</v>
      </c>
      <c r="BC18" s="188">
        <f>'[1]4407Exp'!BA$188</f>
        <v>0</v>
      </c>
      <c r="BD18" s="368"/>
    </row>
    <row r="19" spans="2:56">
      <c r="B19" s="5" t="s">
        <v>17</v>
      </c>
      <c r="C19" s="53">
        <f t="shared" ref="C19:AB19" si="4">SUM(C12:C12)-SUM(C13:C18)</f>
        <v>9.4059999999999921E-2</v>
      </c>
      <c r="D19" s="9">
        <f t="shared" si="4"/>
        <v>9.7509210999999985E-2</v>
      </c>
      <c r="E19" s="9">
        <f t="shared" si="4"/>
        <v>0.12691800000000031</v>
      </c>
      <c r="F19" s="9">
        <f t="shared" si="4"/>
        <v>0.20434042857142853</v>
      </c>
      <c r="G19" s="9">
        <f t="shared" si="4"/>
        <v>0.18158600000000025</v>
      </c>
      <c r="H19" s="9">
        <f t="shared" si="4"/>
        <v>0.145424</v>
      </c>
      <c r="I19" s="9">
        <f t="shared" si="4"/>
        <v>6.8514530800000029E-2</v>
      </c>
      <c r="J19" s="46">
        <f t="shared" si="4"/>
        <v>4.9630999999999981E-2</v>
      </c>
      <c r="K19" s="46">
        <f t="shared" si="4"/>
        <v>3.0396035000000016E-2</v>
      </c>
      <c r="L19" s="46">
        <f t="shared" si="4"/>
        <v>3.238566039999996E-2</v>
      </c>
      <c r="M19" s="9">
        <f t="shared" si="4"/>
        <v>2.9236944999999959E-2</v>
      </c>
      <c r="N19" s="9">
        <f t="shared" si="4"/>
        <v>3.4475528799999933E-2</v>
      </c>
      <c r="O19" s="9">
        <f t="shared" si="4"/>
        <v>4.4478721000000165E-2</v>
      </c>
      <c r="P19" s="9">
        <f t="shared" si="4"/>
        <v>4.6693877400000083E-2</v>
      </c>
      <c r="Q19" s="9">
        <f t="shared" si="4"/>
        <v>6.9229999999999681E-2</v>
      </c>
      <c r="R19" s="9">
        <f t="shared" si="4"/>
        <v>0.11044799999999955</v>
      </c>
      <c r="S19" s="18">
        <f t="shared" si="4"/>
        <v>0.17199399999999998</v>
      </c>
      <c r="T19" s="9">
        <f t="shared" si="4"/>
        <v>0.20638499999999982</v>
      </c>
      <c r="U19" s="9">
        <f t="shared" si="4"/>
        <v>0.30550800000000011</v>
      </c>
      <c r="V19" s="9">
        <f t="shared" si="4"/>
        <v>0.38524999999999965</v>
      </c>
      <c r="W19" s="9">
        <f t="shared" si="4"/>
        <v>0.33627300000000071</v>
      </c>
      <c r="X19" s="9">
        <f t="shared" si="4"/>
        <v>0</v>
      </c>
      <c r="Y19" s="9">
        <f t="shared" si="4"/>
        <v>0</v>
      </c>
      <c r="Z19" s="9">
        <f t="shared" si="4"/>
        <v>0</v>
      </c>
      <c r="AA19" s="9">
        <f t="shared" si="4"/>
        <v>0</v>
      </c>
      <c r="AB19" s="120">
        <f t="shared" si="4"/>
        <v>0</v>
      </c>
      <c r="AC19" s="4"/>
      <c r="AD19" s="267">
        <f t="shared" ref="AD19:BC19" si="5">SUM(AD12:AD12)-SUM(AD13:AD18)</f>
        <v>8.7690999999999946</v>
      </c>
      <c r="AE19" s="187">
        <f t="shared" si="5"/>
        <v>8.3882000000000119</v>
      </c>
      <c r="AF19" s="187">
        <f t="shared" si="5"/>
        <v>10.545300000000005</v>
      </c>
      <c r="AG19" s="187">
        <f t="shared" si="5"/>
        <v>19.775199999999984</v>
      </c>
      <c r="AH19" s="187">
        <f t="shared" si="5"/>
        <v>21.451000000000022</v>
      </c>
      <c r="AI19" s="187">
        <f t="shared" si="5"/>
        <v>16.92889999999997</v>
      </c>
      <c r="AJ19" s="187">
        <f t="shared" si="5"/>
        <v>8.5274000000000001</v>
      </c>
      <c r="AK19" s="187">
        <f t="shared" si="5"/>
        <v>9.825099999999992</v>
      </c>
      <c r="AL19" s="187">
        <f t="shared" si="5"/>
        <v>6.1642000000000081</v>
      </c>
      <c r="AM19" s="187">
        <f t="shared" si="5"/>
        <v>5.011499999999991</v>
      </c>
      <c r="AN19" s="187">
        <f t="shared" si="5"/>
        <v>4.4444000000000017</v>
      </c>
      <c r="AO19" s="187">
        <f t="shared" si="5"/>
        <v>6.2616999999999763</v>
      </c>
      <c r="AP19" s="187">
        <f t="shared" si="5"/>
        <v>7.2542000000000257</v>
      </c>
      <c r="AQ19" s="187">
        <f t="shared" si="5"/>
        <v>8.3768000000000313</v>
      </c>
      <c r="AR19" s="187">
        <f t="shared" si="5"/>
        <v>12.125700000000023</v>
      </c>
      <c r="AS19" s="187">
        <f t="shared" si="5"/>
        <v>14.866599999999991</v>
      </c>
      <c r="AT19" s="427">
        <f t="shared" si="5"/>
        <v>21.933099999999968</v>
      </c>
      <c r="AU19" s="187">
        <f t="shared" si="5"/>
        <v>28.180999999999983</v>
      </c>
      <c r="AV19" s="187">
        <f t="shared" si="5"/>
        <v>45.624700000000018</v>
      </c>
      <c r="AW19" s="187">
        <f t="shared" si="5"/>
        <v>50.553200000000061</v>
      </c>
      <c r="AX19" s="187">
        <f t="shared" si="5"/>
        <v>46.481100000000026</v>
      </c>
      <c r="AY19" s="187">
        <f t="shared" si="5"/>
        <v>0</v>
      </c>
      <c r="AZ19" s="187">
        <f t="shared" si="5"/>
        <v>0</v>
      </c>
      <c r="BA19" s="187">
        <f t="shared" si="5"/>
        <v>0</v>
      </c>
      <c r="BB19" s="187">
        <f t="shared" si="5"/>
        <v>0</v>
      </c>
      <c r="BC19" s="188">
        <f t="shared" si="5"/>
        <v>0</v>
      </c>
      <c r="BD19" s="368"/>
    </row>
    <row r="20" spans="2:56" ht="17.149999999999999" customHeight="1">
      <c r="B20" s="164" t="s">
        <v>97</v>
      </c>
      <c r="C20" s="170">
        <f>1/$A$1*'[1]4407Exp'!$B$265</f>
        <v>3.549999999999999E-4</v>
      </c>
      <c r="D20" s="166">
        <f>1/$A$1*'[1]4407Exp'!$C$265</f>
        <v>2.7299999999999997E-4</v>
      </c>
      <c r="E20" s="166">
        <f>1/$A$1*'[1]4407Exp'!$D$265</f>
        <v>3.999999999999999E-5</v>
      </c>
      <c r="F20" s="166">
        <f>1/$A$1*'[1]4407Exp'!$E$265</f>
        <v>1.56E-4</v>
      </c>
      <c r="G20" s="166">
        <f>1/$A$1*'[1]4407Exp'!$F$265</f>
        <v>3.6799999999999989E-4</v>
      </c>
      <c r="H20" s="166">
        <f>1/$A$1*'[1]4407Exp'!$G$265</f>
        <v>5.1999999999999997E-5</v>
      </c>
      <c r="I20" s="166">
        <f>1/$A$1*'[1]4407Exp'!$H$265</f>
        <v>1.8855999999999994E-4</v>
      </c>
      <c r="J20" s="167">
        <f>1/$A$1*'[1]4407Exp'!$I$265</f>
        <v>0</v>
      </c>
      <c r="K20" s="167">
        <f>1/$A$1*'[1]4407Exp'!$J$265</f>
        <v>1.06E-4</v>
      </c>
      <c r="L20" s="167">
        <f>1/$A$1*'[1]4407Exp'!K$265</f>
        <v>2.04E-4</v>
      </c>
      <c r="M20" s="166">
        <f>1/$A$1*'[1]4407Exp'!L$265</f>
        <v>8.4999999999999993E-5</v>
      </c>
      <c r="N20" s="166">
        <f>1/$A$1*'[1]4407Exp'!M$265</f>
        <v>9.2999999999999997E-5</v>
      </c>
      <c r="O20" s="166">
        <f>1/$A$1*'[1]4407Exp'!N$265</f>
        <v>1.6699999999999999E-4</v>
      </c>
      <c r="P20" s="166">
        <f>1/$A$1*'[1]4407Exp'!O$265</f>
        <v>2.5999999999999998E-4</v>
      </c>
      <c r="Q20" s="166">
        <f>1/$A$1*'[1]4407Exp'!P$265</f>
        <v>1.1049999999999999E-3</v>
      </c>
      <c r="R20" s="166">
        <f>1/$A$1*'[1]4407Exp'!Q$265</f>
        <v>1.5779999999999998E-3</v>
      </c>
      <c r="S20" s="166">
        <f>1/$A$1*'[1]4407Exp'!R$265</f>
        <v>1.4109999999999997E-3</v>
      </c>
      <c r="T20" s="166">
        <f>1/$A$1*'[1]4407Exp'!S$265</f>
        <v>1.1377999999999997E-2</v>
      </c>
      <c r="U20" s="166">
        <f>1/$A$1*'[1]4407Exp'!T$265</f>
        <v>2.3094999999999994E-2</v>
      </c>
      <c r="V20" s="166">
        <f>1/$A$1*'[1]4407Exp'!U$265</f>
        <v>2.9269E-2</v>
      </c>
      <c r="W20" s="166">
        <f>1/$A$1*'[1]4407Exp'!V$265</f>
        <v>2.8635999999999995E-2</v>
      </c>
      <c r="X20" s="166">
        <f>1/$A$1*'[1]4407Exp'!W$265</f>
        <v>0</v>
      </c>
      <c r="Y20" s="166">
        <f>1/$A$1*'[1]4407Exp'!X$265</f>
        <v>0</v>
      </c>
      <c r="Z20" s="166">
        <f>1/$A$1*'[1]4407Exp'!Y$265</f>
        <v>0</v>
      </c>
      <c r="AA20" s="166">
        <f>1/$A$1*'[1]4407Exp'!Z$265</f>
        <v>0</v>
      </c>
      <c r="AB20" s="168">
        <f>1/$A$1*'[1]4407Exp'!AA$265</f>
        <v>0</v>
      </c>
      <c r="AC20" s="372"/>
      <c r="AD20" s="270">
        <f>'[1]4407Exp'!AB$265</f>
        <v>3.3599999999999998E-2</v>
      </c>
      <c r="AE20" s="209">
        <f>'[1]4407Exp'!AC$265</f>
        <v>2.75E-2</v>
      </c>
      <c r="AF20" s="209">
        <f>'[1]4407Exp'!AD$265</f>
        <v>3.4999999999999996E-3</v>
      </c>
      <c r="AG20" s="209">
        <f>'[1]4407Exp'!AE$265</f>
        <v>1.5599999999999999E-2</v>
      </c>
      <c r="AH20" s="209">
        <f>'[1]4407Exp'!AF$265</f>
        <v>4.4700000000000004E-2</v>
      </c>
      <c r="AI20" s="209">
        <f>'[1]4407Exp'!AG$265</f>
        <v>1.01E-2</v>
      </c>
      <c r="AJ20" s="209">
        <f>'[1]4407Exp'!AH$265</f>
        <v>1.4199999999999999E-2</v>
      </c>
      <c r="AK20" s="209">
        <f>'[1]4407Exp'!AI$265</f>
        <v>0</v>
      </c>
      <c r="AL20" s="209">
        <f>'[1]4407Exp'!AJ$265</f>
        <v>2.98E-2</v>
      </c>
      <c r="AM20" s="209">
        <f>'[1]4407Exp'!AK$265</f>
        <v>3.3599999999999998E-2</v>
      </c>
      <c r="AN20" s="209">
        <f>'[1]4407Exp'!AL$265</f>
        <v>2.47E-2</v>
      </c>
      <c r="AO20" s="209">
        <f>'[1]4407Exp'!AM$265</f>
        <v>1.7100000000000001E-2</v>
      </c>
      <c r="AP20" s="209">
        <f>'[1]4407Exp'!AN$265</f>
        <v>2.47E-2</v>
      </c>
      <c r="AQ20" s="209">
        <f>'[1]4407Exp'!AO$265</f>
        <v>4.0300000000000002E-2</v>
      </c>
      <c r="AR20" s="209">
        <f>'[1]4407Exp'!AP$265</f>
        <v>0.17519999999999999</v>
      </c>
      <c r="AS20" s="209">
        <f>'[1]4407Exp'!AQ$265</f>
        <v>0.24539999999999998</v>
      </c>
      <c r="AT20" s="209">
        <f>'[1]4407Exp'!AR$265</f>
        <v>0.13810000000000003</v>
      </c>
      <c r="AU20" s="209">
        <f>'[1]4407Exp'!AS$265</f>
        <v>1.2382</v>
      </c>
      <c r="AV20" s="209">
        <f>'[1]4407Exp'!AT$265</f>
        <v>2.8380000000000001</v>
      </c>
      <c r="AW20" s="209">
        <f>'[1]4407Exp'!AU$265</f>
        <v>3.4329999999999998</v>
      </c>
      <c r="AX20" s="209">
        <f>'[1]4407Exp'!AV$265</f>
        <v>3.4516</v>
      </c>
      <c r="AY20" s="209">
        <f>'[1]4407Exp'!AW$265</f>
        <v>0</v>
      </c>
      <c r="AZ20" s="209">
        <f>'[1]4407Exp'!AX$265</f>
        <v>0</v>
      </c>
      <c r="BA20" s="209">
        <f>'[1]4407Exp'!AY$265</f>
        <v>0</v>
      </c>
      <c r="BB20" s="209">
        <f>'[1]4407Exp'!AZ$265</f>
        <v>0</v>
      </c>
      <c r="BC20" s="253">
        <f>'[1]4407Exp'!BA$265</f>
        <v>0</v>
      </c>
      <c r="BD20" s="388"/>
    </row>
    <row r="21" spans="2:56" ht="17.149999999999999" customHeight="1">
      <c r="B21" s="10" t="s">
        <v>76</v>
      </c>
      <c r="C21" s="54">
        <f>1/$A$1*'[1]4407Exp'!$B$271</f>
        <v>3.7005000000000003E-2</v>
      </c>
      <c r="D21" s="27">
        <f>1/$A$1*'[1]4407Exp'!$C$271</f>
        <v>2.5753999999999999E-2</v>
      </c>
      <c r="E21" s="27">
        <f>1/$A$1*'[1]4407Exp'!$D$271</f>
        <v>2.3259999999999999E-3</v>
      </c>
      <c r="F21" s="27">
        <f>1/$A$1*'[1]4407Exp'!$E$271</f>
        <v>1.3377142857142854E-3</v>
      </c>
      <c r="G21" s="27">
        <f>1/$A$1*'[1]4407Exp'!$F$271</f>
        <v>1.0070000000000001E-3</v>
      </c>
      <c r="H21" s="27">
        <f>1/$A$1*'[1]4407Exp'!$G$271</f>
        <v>9.2499999999999982E-4</v>
      </c>
      <c r="I21" s="27">
        <f>1/$A$1*'[1]4407Exp'!$H$271</f>
        <v>5.6711439999999999E-4</v>
      </c>
      <c r="J21" s="48">
        <f>1/$A$1*'[1]4407Exp'!$I$271</f>
        <v>1.1599999999999999E-4</v>
      </c>
      <c r="K21" s="48">
        <f>1/$A$1*'[1]4407Exp'!$J$271</f>
        <v>2.0299999999999997E-4</v>
      </c>
      <c r="L21" s="48">
        <f>1/$A$1*'[1]4407Exp'!K$271</f>
        <v>5.3199999999999992E-4</v>
      </c>
      <c r="M21" s="27">
        <f>1/$A$1*'[1]4407Exp'!L$271</f>
        <v>1.3169999999999998E-3</v>
      </c>
      <c r="N21" s="27">
        <f>1/$A$1*'[1]4407Exp'!M$271</f>
        <v>2.4059999999999997E-3</v>
      </c>
      <c r="O21" s="27">
        <f>1/$A$1*'[1]4407Exp'!N$271</f>
        <v>3.5359999999999992E-3</v>
      </c>
      <c r="P21" s="27">
        <f>1/$A$1*'[1]4407Exp'!O$271</f>
        <v>5.0989999999999994E-3</v>
      </c>
      <c r="Q21" s="27">
        <f>1/$A$1*'[1]4407Exp'!P$271</f>
        <v>6.6270000000000001E-3</v>
      </c>
      <c r="R21" s="27">
        <f>1/$A$1*'[1]4407Exp'!Q$271</f>
        <v>5.951999999999999E-3</v>
      </c>
      <c r="S21" s="27">
        <f>1/$A$1*'[1]4407Exp'!R$271</f>
        <v>1.6558999999999997E-2</v>
      </c>
      <c r="T21" s="27">
        <f>1/$A$1*'[1]4407Exp'!S$271</f>
        <v>9.1363999999999973E-2</v>
      </c>
      <c r="U21" s="27">
        <f>1/$A$1*'[1]4407Exp'!T$271</f>
        <v>0.11467899999999998</v>
      </c>
      <c r="V21" s="27">
        <f>1/$A$1*'[1]4407Exp'!U$271</f>
        <v>0.13257099999999997</v>
      </c>
      <c r="W21" s="27">
        <f>1/$A$1*'[1]4407Exp'!V$271</f>
        <v>0.10740899999999999</v>
      </c>
      <c r="X21" s="27">
        <f>1/$A$1*'[1]4407Exp'!W$271</f>
        <v>0</v>
      </c>
      <c r="Y21" s="27">
        <f>1/$A$1*'[1]4407Exp'!X$271</f>
        <v>0</v>
      </c>
      <c r="Z21" s="27">
        <f>1/$A$1*'[1]4407Exp'!Y$271</f>
        <v>0</v>
      </c>
      <c r="AA21" s="27">
        <f>1/$A$1*'[1]4407Exp'!Z$271</f>
        <v>0</v>
      </c>
      <c r="AB21" s="28">
        <f>1/$A$1*'[1]4407Exp'!AA$271</f>
        <v>0</v>
      </c>
      <c r="AC21" s="67"/>
      <c r="AD21" s="89">
        <f>'[1]4407Exp'!AB$271</f>
        <v>1.6029</v>
      </c>
      <c r="AE21" s="90">
        <f>'[1]4407Exp'!AC$271</f>
        <v>1.0353000000000001</v>
      </c>
      <c r="AF21" s="90">
        <f>'[1]4407Exp'!AD$271</f>
        <v>0.13449999999999998</v>
      </c>
      <c r="AG21" s="90">
        <f>'[1]4407Exp'!AE$271</f>
        <v>0.13239999999999999</v>
      </c>
      <c r="AH21" s="90">
        <f>'[1]4407Exp'!AF$271</f>
        <v>8.1500000000000003E-2</v>
      </c>
      <c r="AI21" s="90">
        <f>'[1]4407Exp'!AG$271</f>
        <v>9.8799999999999999E-2</v>
      </c>
      <c r="AJ21" s="90">
        <f>'[1]4407Exp'!AH$271</f>
        <v>7.1800000000000003E-2</v>
      </c>
      <c r="AK21" s="90">
        <f>'[1]4407Exp'!AI$271</f>
        <v>1.78E-2</v>
      </c>
      <c r="AL21" s="90">
        <f>'[1]4407Exp'!AJ$271</f>
        <v>4.2099999999999999E-2</v>
      </c>
      <c r="AM21" s="90">
        <f>'[1]4407Exp'!AK$271</f>
        <v>8.5300000000000001E-2</v>
      </c>
      <c r="AN21" s="90">
        <f>'[1]4407Exp'!AL$271</f>
        <v>0.18889999999999998</v>
      </c>
      <c r="AO21" s="90">
        <f>'[1]4407Exp'!AM$271</f>
        <v>0.32959999999999995</v>
      </c>
      <c r="AP21" s="90">
        <f>'[1]4407Exp'!AN$271</f>
        <v>0.4456</v>
      </c>
      <c r="AQ21" s="90">
        <f>'[1]4407Exp'!AO$271</f>
        <v>0.65</v>
      </c>
      <c r="AR21" s="90">
        <f>'[1]4407Exp'!AP$271</f>
        <v>0.87139999999999995</v>
      </c>
      <c r="AS21" s="90">
        <f>'[1]4407Exp'!AQ$271</f>
        <v>0.72779999999999989</v>
      </c>
      <c r="AT21" s="90">
        <f>'[1]4407Exp'!AR$271</f>
        <v>1.8166</v>
      </c>
      <c r="AU21" s="90">
        <f>'[1]4407Exp'!AS$271</f>
        <v>9.0587999999999997</v>
      </c>
      <c r="AV21" s="90">
        <f>'[1]4407Exp'!AT$271</f>
        <v>11.9674</v>
      </c>
      <c r="AW21" s="90">
        <f>'[1]4407Exp'!AU$271</f>
        <v>13.680199999999999</v>
      </c>
      <c r="AX21" s="90">
        <f>'[1]4407Exp'!AV$271</f>
        <v>11.421699999999998</v>
      </c>
      <c r="AY21" s="90">
        <f>'[1]4407Exp'!AW$271</f>
        <v>0</v>
      </c>
      <c r="AZ21" s="90">
        <f>'[1]4407Exp'!AX$271</f>
        <v>0</v>
      </c>
      <c r="BA21" s="90">
        <f>'[1]4407Exp'!AY$271</f>
        <v>0</v>
      </c>
      <c r="BB21" s="90">
        <f>'[1]4407Exp'!AZ$271</f>
        <v>0</v>
      </c>
      <c r="BC21" s="91">
        <f>'[1]4407Exp'!BA$271</f>
        <v>0</v>
      </c>
      <c r="BD21" s="368"/>
    </row>
    <row r="22" spans="2:56">
      <c r="B22" s="5" t="s">
        <v>74</v>
      </c>
      <c r="C22" s="49">
        <f>1/$A$1*'[1]4407Exp'!$B$149</f>
        <v>1.8059999999999999E-3</v>
      </c>
      <c r="D22" s="12">
        <f>1/$A$1*'[1]4407Exp'!$C$149</f>
        <v>2.7189999999999992E-3</v>
      </c>
      <c r="E22" s="12">
        <f>1/$A$1*'[1]4407Exp'!$D$149</f>
        <v>1.7419999999999998E-3</v>
      </c>
      <c r="F22" s="12">
        <f>1/$A$1*'[1]4407Exp'!$E$149</f>
        <v>1.2387142857142855E-3</v>
      </c>
      <c r="G22" s="12">
        <f>1/$A$1*'[1]4407Exp'!$F$149</f>
        <v>1.0070000000000001E-3</v>
      </c>
      <c r="H22" s="12">
        <f>1/$A$1*'[1]4407Exp'!$G$149</f>
        <v>0</v>
      </c>
      <c r="I22" s="12">
        <f>1/$A$1*'[1]4407Exp'!$H$149</f>
        <v>2.8499999999999993E-4</v>
      </c>
      <c r="J22" s="39">
        <f>1/$A$1*'[1]4407Exp'!$I$149</f>
        <v>1.0799999999999998E-4</v>
      </c>
      <c r="K22" s="39">
        <f>1/$A$1*'[1]4407Exp'!$J$149</f>
        <v>1.8699999999999999E-4</v>
      </c>
      <c r="L22" s="39">
        <f>1/$A$1*'[1]4407Exp'!K$149</f>
        <v>7.3999999999999996E-5</v>
      </c>
      <c r="M22" s="12">
        <f>1/$A$1*'[1]4407Exp'!L$149</f>
        <v>2.4699999999999993E-4</v>
      </c>
      <c r="N22" s="12">
        <f>1/$A$1*'[1]4407Exp'!M$149</f>
        <v>1.9229999999999998E-3</v>
      </c>
      <c r="O22" s="12">
        <f>1/$A$1*'[1]4407Exp'!N$149</f>
        <v>3.3469999999999993E-3</v>
      </c>
      <c r="P22" s="12">
        <f>1/$A$1*'[1]4407Exp'!O$149</f>
        <v>4.47E-3</v>
      </c>
      <c r="Q22" s="12">
        <f>1/$A$1*'[1]4407Exp'!P$149</f>
        <v>5.6799999999999993E-3</v>
      </c>
      <c r="R22" s="12">
        <f>1/$A$1*'[1]4407Exp'!Q$149</f>
        <v>3.2749999999999993E-3</v>
      </c>
      <c r="S22" s="14">
        <f>1/$A$1*'[1]4407Exp'!R$149</f>
        <v>1.3679999999999999E-2</v>
      </c>
      <c r="T22" s="12">
        <f>1/$A$1*'[1]4407Exp'!S$149</f>
        <v>6.2284999999999986E-2</v>
      </c>
      <c r="U22" s="12">
        <f>1/$A$1*'[1]4407Exp'!T$149</f>
        <v>9.5864999999999978E-2</v>
      </c>
      <c r="V22" s="12">
        <f>1/$A$1*'[1]4407Exp'!U$149</f>
        <v>0.11658499999999999</v>
      </c>
      <c r="W22" s="12">
        <f>1/$A$1*'[1]4407Exp'!V$149</f>
        <v>7.972499999999999E-2</v>
      </c>
      <c r="X22" s="12">
        <f>1/$A$1*'[1]4407Exp'!W$149</f>
        <v>0</v>
      </c>
      <c r="Y22" s="12">
        <f>1/$A$1*'[1]4407Exp'!X$149</f>
        <v>0</v>
      </c>
      <c r="Z22" s="12">
        <f>1/$A$1*'[1]4407Exp'!Y$149</f>
        <v>0</v>
      </c>
      <c r="AA22" s="12">
        <f>1/$A$1*'[1]4407Exp'!Z$149</f>
        <v>0</v>
      </c>
      <c r="AB22" s="11">
        <f>1/$A$1*'[1]4407Exp'!AA$149</f>
        <v>0</v>
      </c>
      <c r="AC22" s="4"/>
      <c r="AD22" s="267">
        <f>'[1]4407Exp'!AB$149</f>
        <v>0.14029999999999998</v>
      </c>
      <c r="AE22" s="187">
        <f>'[1]4407Exp'!AC$149</f>
        <v>0.16</v>
      </c>
      <c r="AF22" s="187">
        <f>'[1]4407Exp'!AD$149</f>
        <v>0.10629999999999999</v>
      </c>
      <c r="AG22" s="187">
        <f>'[1]4407Exp'!AE$149</f>
        <v>0.1225</v>
      </c>
      <c r="AH22" s="187">
        <f>'[1]4407Exp'!AF$149</f>
        <v>8.1500000000000003E-2</v>
      </c>
      <c r="AI22" s="187">
        <f>'[1]4407Exp'!AG$149</f>
        <v>0</v>
      </c>
      <c r="AJ22" s="187">
        <f>'[1]4407Exp'!AH$149</f>
        <v>3.4999999999999996E-2</v>
      </c>
      <c r="AK22" s="187">
        <f>'[1]4407Exp'!AI$149</f>
        <v>1.61E-2</v>
      </c>
      <c r="AL22" s="187">
        <f>'[1]4407Exp'!AJ$149</f>
        <v>3.0499999999999999E-2</v>
      </c>
      <c r="AM22" s="187">
        <f>'[1]4407Exp'!AK$149</f>
        <v>8.7999999999999988E-3</v>
      </c>
      <c r="AN22" s="187">
        <f>'[1]4407Exp'!AL$149</f>
        <v>3.39E-2</v>
      </c>
      <c r="AO22" s="187">
        <f>'[1]4407Exp'!AM$149</f>
        <v>0.24889999999999998</v>
      </c>
      <c r="AP22" s="187">
        <f>'[1]4407Exp'!AN$149</f>
        <v>0.4199</v>
      </c>
      <c r="AQ22" s="187">
        <f>'[1]4407Exp'!AO$149</f>
        <v>0.55720000000000003</v>
      </c>
      <c r="AR22" s="187">
        <f>'[1]4407Exp'!AP$149</f>
        <v>0.68299999999999994</v>
      </c>
      <c r="AS22" s="187">
        <f>'[1]4407Exp'!AQ$149</f>
        <v>0.36359999999999998</v>
      </c>
      <c r="AT22" s="427">
        <f>'[1]4407Exp'!AR$149</f>
        <v>1.4298</v>
      </c>
      <c r="AU22" s="187">
        <f>'[1]4407Exp'!AS$149</f>
        <v>6.3235000000000001</v>
      </c>
      <c r="AV22" s="187">
        <f>'[1]4407Exp'!AT$149</f>
        <v>9.9643999999999995</v>
      </c>
      <c r="AW22" s="187">
        <f>'[1]4407Exp'!AU$149</f>
        <v>12.042999999999999</v>
      </c>
      <c r="AX22" s="187">
        <f>'[1]4407Exp'!AV$149</f>
        <v>8.5656999999999996</v>
      </c>
      <c r="AY22" s="187">
        <f>'[1]4407Exp'!AW$149</f>
        <v>0</v>
      </c>
      <c r="AZ22" s="187">
        <f>'[1]4407Exp'!AX$149</f>
        <v>0</v>
      </c>
      <c r="BA22" s="187">
        <f>'[1]4407Exp'!AY$149</f>
        <v>0</v>
      </c>
      <c r="BB22" s="187">
        <f>'[1]4407Exp'!AZ$149</f>
        <v>0</v>
      </c>
      <c r="BC22" s="188">
        <f>'[1]4407Exp'!BA$149</f>
        <v>0</v>
      </c>
      <c r="BD22" s="368"/>
    </row>
    <row r="23" spans="2:56">
      <c r="B23" s="5" t="s">
        <v>17</v>
      </c>
      <c r="C23" s="53">
        <f t="shared" ref="C23:AB23" si="6">SUM(C21:C21)-SUM(C22:C22)</f>
        <v>3.5199000000000001E-2</v>
      </c>
      <c r="D23" s="9">
        <f t="shared" si="6"/>
        <v>2.3035E-2</v>
      </c>
      <c r="E23" s="9">
        <f t="shared" si="6"/>
        <v>5.840000000000001E-4</v>
      </c>
      <c r="F23" s="9">
        <f t="shared" si="6"/>
        <v>9.8999999999999913E-5</v>
      </c>
      <c r="G23" s="9">
        <f t="shared" si="6"/>
        <v>0</v>
      </c>
      <c r="H23" s="9">
        <f t="shared" si="6"/>
        <v>9.2499999999999982E-4</v>
      </c>
      <c r="I23" s="9">
        <f t="shared" si="6"/>
        <v>2.8211440000000006E-4</v>
      </c>
      <c r="J23" s="46">
        <f t="shared" si="6"/>
        <v>8.0000000000000047E-6</v>
      </c>
      <c r="K23" s="46">
        <f t="shared" si="6"/>
        <v>1.5999999999999982E-5</v>
      </c>
      <c r="L23" s="46">
        <f t="shared" si="6"/>
        <v>4.5799999999999991E-4</v>
      </c>
      <c r="M23" s="9">
        <f t="shared" si="6"/>
        <v>1.0699999999999998E-3</v>
      </c>
      <c r="N23" s="9">
        <f t="shared" si="6"/>
        <v>4.8299999999999992E-4</v>
      </c>
      <c r="O23" s="9">
        <f t="shared" si="6"/>
        <v>1.8899999999999993E-4</v>
      </c>
      <c r="P23" s="9">
        <f t="shared" si="6"/>
        <v>6.2899999999999935E-4</v>
      </c>
      <c r="Q23" s="9">
        <f t="shared" si="6"/>
        <v>9.4700000000000079E-4</v>
      </c>
      <c r="R23" s="9">
        <f t="shared" si="6"/>
        <v>2.6769999999999997E-3</v>
      </c>
      <c r="S23" s="18">
        <f t="shared" si="6"/>
        <v>2.8789999999999979E-3</v>
      </c>
      <c r="T23" s="9">
        <f t="shared" si="6"/>
        <v>2.9078999999999987E-2</v>
      </c>
      <c r="U23" s="9">
        <f t="shared" si="6"/>
        <v>1.8813999999999997E-2</v>
      </c>
      <c r="V23" s="9">
        <f t="shared" si="6"/>
        <v>1.5985999999999972E-2</v>
      </c>
      <c r="W23" s="9">
        <f t="shared" si="6"/>
        <v>2.7684E-2</v>
      </c>
      <c r="X23" s="9">
        <f t="shared" si="6"/>
        <v>0</v>
      </c>
      <c r="Y23" s="9">
        <f t="shared" si="6"/>
        <v>0</v>
      </c>
      <c r="Z23" s="9">
        <f t="shared" si="6"/>
        <v>0</v>
      </c>
      <c r="AA23" s="9">
        <f t="shared" si="6"/>
        <v>0</v>
      </c>
      <c r="AB23" s="120">
        <f t="shared" si="6"/>
        <v>0</v>
      </c>
      <c r="AC23" s="4"/>
      <c r="AD23" s="267">
        <f t="shared" ref="AD23:BC23" si="7">SUM(AD21:AD21)-SUM(AD22:AD22)</f>
        <v>1.4626000000000001</v>
      </c>
      <c r="AE23" s="187">
        <f t="shared" si="7"/>
        <v>0.87530000000000008</v>
      </c>
      <c r="AF23" s="187">
        <f t="shared" si="7"/>
        <v>2.8199999999999989E-2</v>
      </c>
      <c r="AG23" s="187">
        <f t="shared" si="7"/>
        <v>9.8999999999999921E-3</v>
      </c>
      <c r="AH23" s="187">
        <f t="shared" si="7"/>
        <v>0</v>
      </c>
      <c r="AI23" s="187">
        <f t="shared" si="7"/>
        <v>9.8799999999999999E-2</v>
      </c>
      <c r="AJ23" s="187">
        <f t="shared" si="7"/>
        <v>3.6800000000000006E-2</v>
      </c>
      <c r="AK23" s="187">
        <f t="shared" si="7"/>
        <v>1.7000000000000001E-3</v>
      </c>
      <c r="AL23" s="187">
        <f t="shared" si="7"/>
        <v>1.1599999999999999E-2</v>
      </c>
      <c r="AM23" s="187">
        <f t="shared" si="7"/>
        <v>7.6499999999999999E-2</v>
      </c>
      <c r="AN23" s="187">
        <f t="shared" si="7"/>
        <v>0.15499999999999997</v>
      </c>
      <c r="AO23" s="187">
        <f t="shared" si="7"/>
        <v>8.0699999999999966E-2</v>
      </c>
      <c r="AP23" s="187">
        <f t="shared" si="7"/>
        <v>2.5700000000000001E-2</v>
      </c>
      <c r="AQ23" s="187">
        <f t="shared" si="7"/>
        <v>9.2799999999999994E-2</v>
      </c>
      <c r="AR23" s="187">
        <f t="shared" si="7"/>
        <v>0.18840000000000001</v>
      </c>
      <c r="AS23" s="187">
        <f t="shared" si="7"/>
        <v>0.36419999999999991</v>
      </c>
      <c r="AT23" s="427">
        <f t="shared" si="7"/>
        <v>0.38680000000000003</v>
      </c>
      <c r="AU23" s="187">
        <f t="shared" si="7"/>
        <v>2.7352999999999996</v>
      </c>
      <c r="AV23" s="187">
        <f t="shared" si="7"/>
        <v>2.0030000000000001</v>
      </c>
      <c r="AW23" s="187">
        <f t="shared" si="7"/>
        <v>1.6372</v>
      </c>
      <c r="AX23" s="187">
        <f t="shared" si="7"/>
        <v>2.8559999999999981</v>
      </c>
      <c r="AY23" s="187">
        <f t="shared" si="7"/>
        <v>0</v>
      </c>
      <c r="AZ23" s="187">
        <f t="shared" si="7"/>
        <v>0</v>
      </c>
      <c r="BA23" s="187">
        <f t="shared" si="7"/>
        <v>0</v>
      </c>
      <c r="BB23" s="187">
        <f t="shared" si="7"/>
        <v>0</v>
      </c>
      <c r="BC23" s="188">
        <f t="shared" si="7"/>
        <v>0</v>
      </c>
      <c r="BD23" s="368"/>
    </row>
    <row r="24" spans="2:56" ht="17.149999999999999" customHeight="1">
      <c r="B24" s="10" t="s">
        <v>77</v>
      </c>
      <c r="C24" s="68">
        <f t="shared" ref="C24:AB24" si="8">C5-SUM(C6,C7,C8,C9,C12,C20,C21)</f>
        <v>1.3547788200000355E-2</v>
      </c>
      <c r="D24" s="27">
        <f t="shared" si="8"/>
        <v>7.5063223999999318E-3</v>
      </c>
      <c r="E24" s="27">
        <f t="shared" si="8"/>
        <v>6.254570600000009E-3</v>
      </c>
      <c r="F24" s="27">
        <f t="shared" si="8"/>
        <v>2.8857857142849941E-3</v>
      </c>
      <c r="G24" s="27">
        <f t="shared" si="8"/>
        <v>4.9189141999996799E-3</v>
      </c>
      <c r="H24" s="27">
        <f t="shared" si="8"/>
        <v>9.5061327999999001E-3</v>
      </c>
      <c r="I24" s="27">
        <f t="shared" si="8"/>
        <v>3.485869999999891E-3</v>
      </c>
      <c r="J24" s="48">
        <f t="shared" si="8"/>
        <v>1.0592240000000253E-3</v>
      </c>
      <c r="K24" s="48">
        <f t="shared" si="8"/>
        <v>4.5401218000000187E-3</v>
      </c>
      <c r="L24" s="48">
        <f t="shared" si="8"/>
        <v>5.1399999999999779E-3</v>
      </c>
      <c r="M24" s="27">
        <f t="shared" si="8"/>
        <v>1.1089999999999989E-2</v>
      </c>
      <c r="N24" s="27">
        <f t="shared" si="8"/>
        <v>6.36767478000001E-2</v>
      </c>
      <c r="O24" s="27">
        <f t="shared" si="8"/>
        <v>0.13771977059999974</v>
      </c>
      <c r="P24" s="27">
        <f t="shared" si="8"/>
        <v>0.35403723559999956</v>
      </c>
      <c r="Q24" s="27">
        <f t="shared" si="8"/>
        <v>0.30912066220000012</v>
      </c>
      <c r="R24" s="27">
        <f t="shared" si="8"/>
        <v>0.12482800000000061</v>
      </c>
      <c r="S24" s="27">
        <f t="shared" si="8"/>
        <v>7.8735000000000444E-2</v>
      </c>
      <c r="T24" s="27">
        <f t="shared" si="8"/>
        <v>0.17552588259999924</v>
      </c>
      <c r="U24" s="27">
        <f t="shared" si="8"/>
        <v>0.31001299999999876</v>
      </c>
      <c r="V24" s="27">
        <f t="shared" si="8"/>
        <v>0.21767100000000061</v>
      </c>
      <c r="W24" s="27">
        <f t="shared" si="8"/>
        <v>0.17333699999999874</v>
      </c>
      <c r="X24" s="27">
        <f t="shared" si="8"/>
        <v>0</v>
      </c>
      <c r="Y24" s="27">
        <f t="shared" si="8"/>
        <v>0</v>
      </c>
      <c r="Z24" s="27">
        <f t="shared" si="8"/>
        <v>0</v>
      </c>
      <c r="AA24" s="27">
        <f t="shared" si="8"/>
        <v>0</v>
      </c>
      <c r="AB24" s="28">
        <f t="shared" si="8"/>
        <v>0</v>
      </c>
      <c r="AC24" s="4"/>
      <c r="AD24" s="89">
        <f t="shared" ref="AD24:BC24" si="9">AD5-SUM(AD6,AD7,AD8,AD9,AD12,AD20,AD21)</f>
        <v>1.1209000000000202</v>
      </c>
      <c r="AE24" s="90">
        <f t="shared" si="9"/>
        <v>0.91050000000000608</v>
      </c>
      <c r="AF24" s="90">
        <f t="shared" si="9"/>
        <v>0.5011999999999972</v>
      </c>
      <c r="AG24" s="90">
        <f t="shared" si="9"/>
        <v>0.40679999999997563</v>
      </c>
      <c r="AH24" s="90">
        <f t="shared" si="9"/>
        <v>0.78129999999995903</v>
      </c>
      <c r="AI24" s="90">
        <f t="shared" si="9"/>
        <v>1.1390999999999849</v>
      </c>
      <c r="AJ24" s="90">
        <f t="shared" si="9"/>
        <v>0.60050000000001091</v>
      </c>
      <c r="AK24" s="90">
        <f t="shared" si="9"/>
        <v>0.27500000000000568</v>
      </c>
      <c r="AL24" s="90">
        <f t="shared" si="9"/>
        <v>0.82570000000001187</v>
      </c>
      <c r="AM24" s="90">
        <f t="shared" si="9"/>
        <v>0.8002000000000109</v>
      </c>
      <c r="AN24" s="90">
        <f t="shared" si="9"/>
        <v>1.6112999999999928</v>
      </c>
      <c r="AO24" s="90">
        <f t="shared" si="9"/>
        <v>9.4098000000000184</v>
      </c>
      <c r="AP24" s="90">
        <f t="shared" si="9"/>
        <v>19.919900000000013</v>
      </c>
      <c r="AQ24" s="90">
        <f t="shared" si="9"/>
        <v>34.954599999999957</v>
      </c>
      <c r="AR24" s="90">
        <f t="shared" si="9"/>
        <v>38.835799999999978</v>
      </c>
      <c r="AS24" s="90">
        <f t="shared" si="9"/>
        <v>10.061799999999977</v>
      </c>
      <c r="AT24" s="90">
        <f t="shared" si="9"/>
        <v>6.6449000000000069</v>
      </c>
      <c r="AU24" s="90">
        <f t="shared" si="9"/>
        <v>17.409200000000055</v>
      </c>
      <c r="AV24" s="90">
        <f t="shared" si="9"/>
        <v>21.937099999999873</v>
      </c>
      <c r="AW24" s="90">
        <f t="shared" si="9"/>
        <v>22.5548</v>
      </c>
      <c r="AX24" s="90">
        <f t="shared" si="9"/>
        <v>19.209599999999966</v>
      </c>
      <c r="AY24" s="90">
        <f t="shared" si="9"/>
        <v>0</v>
      </c>
      <c r="AZ24" s="90">
        <f t="shared" si="9"/>
        <v>0</v>
      </c>
      <c r="BA24" s="90">
        <f t="shared" si="9"/>
        <v>0</v>
      </c>
      <c r="BB24" s="90">
        <f t="shared" si="9"/>
        <v>0</v>
      </c>
      <c r="BC24" s="91">
        <f t="shared" si="9"/>
        <v>0</v>
      </c>
      <c r="BD24" s="368"/>
    </row>
    <row r="25" spans="2:56">
      <c r="B25" s="306" t="s">
        <v>70</v>
      </c>
      <c r="C25" s="49">
        <f>1/$A$1*'[1]4407Exp'!$B$17</f>
        <v>0</v>
      </c>
      <c r="D25" s="12">
        <f>1/$A$1*'[1]4407Exp'!$C$17</f>
        <v>0</v>
      </c>
      <c r="E25" s="12">
        <f>1/$A$1*'[1]4407Exp'!$D$17</f>
        <v>0</v>
      </c>
      <c r="F25" s="12">
        <f>1/$A$1*'[1]4407Exp'!$E$17</f>
        <v>0</v>
      </c>
      <c r="G25" s="12">
        <f>1/$A$1*'[1]4407Exp'!$F$17</f>
        <v>0</v>
      </c>
      <c r="H25" s="12">
        <f>1/$A$1*'[1]4407Exp'!$G$17</f>
        <v>0</v>
      </c>
      <c r="I25" s="12">
        <f>1/$A$1*'[1]4407Exp'!$H$17</f>
        <v>0</v>
      </c>
      <c r="J25" s="39">
        <f>1/$A$1*'[1]4407Exp'!$I$17</f>
        <v>0</v>
      </c>
      <c r="K25" s="39">
        <f>1/$A$1*'[1]4407Exp'!$J$17</f>
        <v>0</v>
      </c>
      <c r="L25" s="39">
        <f>1/$A$1*'[1]4407Exp'!K$17</f>
        <v>5.9299999999999989E-4</v>
      </c>
      <c r="M25" s="12">
        <f>1/$A$1*'[1]4407Exp'!L$17</f>
        <v>2.4419999999999993E-3</v>
      </c>
      <c r="N25" s="12">
        <f>1/$A$1*'[1]4407Exp'!M$17</f>
        <v>4.3170999999999994E-2</v>
      </c>
      <c r="O25" s="12">
        <f>1/$A$1*'[1]4407Exp'!N$17</f>
        <v>0.10746199999999997</v>
      </c>
      <c r="P25" s="12">
        <f>1/$A$1*'[1]4407Exp'!O$17</f>
        <v>0.19081999999999999</v>
      </c>
      <c r="Q25" s="12">
        <f>1/$A$1*'[1]4407Exp'!P$17</f>
        <v>0.20650199999999999</v>
      </c>
      <c r="R25" s="12">
        <f>1/$A$1*'[1]4407Exp'!Q$17</f>
        <v>6.7159999999999997E-2</v>
      </c>
      <c r="S25" s="14">
        <f>1/$A$1*'[1]4407Exp'!R$17</f>
        <v>4.3057999999999992E-2</v>
      </c>
      <c r="T25" s="12">
        <f>1/$A$1*'[1]4407Exp'!S$17</f>
        <v>8.3173999999999984E-2</v>
      </c>
      <c r="U25" s="12">
        <f>1/$A$1*'[1]4407Exp'!T$17</f>
        <v>8.1719999999999987E-2</v>
      </c>
      <c r="V25" s="12">
        <f>1/$A$1*'[1]4407Exp'!U$17</f>
        <v>0.10230299999999998</v>
      </c>
      <c r="W25" s="12">
        <f>1/$A$1*'[1]4407Exp'!V$17</f>
        <v>8.8779999999999984E-2</v>
      </c>
      <c r="X25" s="12">
        <f>1/$A$1*'[1]4407Exp'!W$17</f>
        <v>0</v>
      </c>
      <c r="Y25" s="12">
        <f>1/$A$1*'[1]4407Exp'!X$17</f>
        <v>0</v>
      </c>
      <c r="Z25" s="12">
        <f>1/$A$1*'[1]4407Exp'!Y$17</f>
        <v>0</v>
      </c>
      <c r="AA25" s="12">
        <f>1/$A$1*'[1]4407Exp'!Z$17</f>
        <v>0</v>
      </c>
      <c r="AB25" s="11">
        <f>1/$A$1*'[1]4407Exp'!AA$17</f>
        <v>0</v>
      </c>
      <c r="AC25" s="301"/>
      <c r="AD25" s="267">
        <f>'[1]4407Exp'!AB$17</f>
        <v>0</v>
      </c>
      <c r="AE25" s="187">
        <f>'[1]4407Exp'!AC$17</f>
        <v>0</v>
      </c>
      <c r="AF25" s="187">
        <f>'[1]4407Exp'!AD$17</f>
        <v>0</v>
      </c>
      <c r="AG25" s="187">
        <f>'[1]4407Exp'!AE$17</f>
        <v>0</v>
      </c>
      <c r="AH25" s="187">
        <f>'[1]4407Exp'!AF$17</f>
        <v>0</v>
      </c>
      <c r="AI25" s="187">
        <f>'[1]4407Exp'!AG$17</f>
        <v>0</v>
      </c>
      <c r="AJ25" s="187">
        <f>'[1]4407Exp'!AH$17</f>
        <v>0</v>
      </c>
      <c r="AK25" s="187">
        <f>'[1]4407Exp'!AI$17</f>
        <v>0</v>
      </c>
      <c r="AL25" s="187">
        <f>'[1]4407Exp'!AJ$17</f>
        <v>0</v>
      </c>
      <c r="AM25" s="187">
        <f>'[1]4407Exp'!AK$17</f>
        <v>7.6299999999999993E-2</v>
      </c>
      <c r="AN25" s="187">
        <f>'[1]4407Exp'!AL$17</f>
        <v>0.34399999999999997</v>
      </c>
      <c r="AO25" s="187">
        <f>'[1]4407Exp'!AM$17</f>
        <v>6.2808999999999999</v>
      </c>
      <c r="AP25" s="187">
        <f>'[1]4407Exp'!AN$17</f>
        <v>14.967599999999999</v>
      </c>
      <c r="AQ25" s="187">
        <f>'[1]4407Exp'!AO$17</f>
        <v>28.7182</v>
      </c>
      <c r="AR25" s="187">
        <f>'[1]4407Exp'!AP$17</f>
        <v>31.1402</v>
      </c>
      <c r="AS25" s="187">
        <f>'[1]4407Exp'!AQ$17</f>
        <v>6.9207999999999998</v>
      </c>
      <c r="AT25" s="427">
        <f>'[1]4407Exp'!AR$17</f>
        <v>3.8677999999999999</v>
      </c>
      <c r="AU25" s="187">
        <f>'[1]4407Exp'!AS$17</f>
        <v>9.4092000000000002</v>
      </c>
      <c r="AV25" s="187">
        <f>'[1]4407Exp'!AT$17</f>
        <v>9.8685999999999989</v>
      </c>
      <c r="AW25" s="187">
        <f>'[1]4407Exp'!AU$17</f>
        <v>10.925699999999999</v>
      </c>
      <c r="AX25" s="187">
        <f>'[1]4407Exp'!AV$17</f>
        <v>10.0037</v>
      </c>
      <c r="AY25" s="187">
        <f>'[1]4407Exp'!AW$17</f>
        <v>0</v>
      </c>
      <c r="AZ25" s="187">
        <f>'[1]4407Exp'!AX$17</f>
        <v>0</v>
      </c>
      <c r="BA25" s="187">
        <f>'[1]4407Exp'!AY$17</f>
        <v>0</v>
      </c>
      <c r="BB25" s="187">
        <f>'[1]4407Exp'!AZ$17</f>
        <v>0</v>
      </c>
      <c r="BC25" s="188">
        <f>'[1]4407Exp'!BA$17</f>
        <v>0</v>
      </c>
      <c r="BD25" s="368"/>
    </row>
    <row r="26" spans="2:56">
      <c r="B26" s="306" t="s">
        <v>59</v>
      </c>
      <c r="C26" s="49">
        <f>1/$A$1*'[1]4407Exp'!$B$194</f>
        <v>1.3356788199999999E-2</v>
      </c>
      <c r="D26" s="12">
        <f>1/$A$1*'[1]4407Exp'!$C$194</f>
        <v>7.2543223999999989E-3</v>
      </c>
      <c r="E26" s="12">
        <f>1/$A$1*'[1]4407Exp'!$D$194</f>
        <v>6.179570599999999E-3</v>
      </c>
      <c r="F26" s="12">
        <f>1/$A$1*'[1]4407Exp'!$E$194</f>
        <v>2.6026428571428568E-3</v>
      </c>
      <c r="G26" s="12">
        <f>1/$A$1*'[1]4407Exp'!$F$194</f>
        <v>4.3009141999999995E-3</v>
      </c>
      <c r="H26" s="12">
        <f>1/$A$1*'[1]4407Exp'!$G$194</f>
        <v>9.387132799999998E-3</v>
      </c>
      <c r="I26" s="12">
        <f>1/$A$1*'[1]4407Exp'!$H$194</f>
        <v>2.1889219999999998E-3</v>
      </c>
      <c r="J26" s="39">
        <f>1/$A$1*'[1]4407Exp'!$I$194</f>
        <v>8.72224E-4</v>
      </c>
      <c r="K26" s="39">
        <f>1/$A$1*'[1]4407Exp'!$J$194</f>
        <v>3.6411217999999992E-3</v>
      </c>
      <c r="L26" s="39">
        <f>1/$A$1*'[1]4407Exp'!K$194</f>
        <v>2.9599999999999995E-3</v>
      </c>
      <c r="M26" s="12">
        <f>1/$A$1*'[1]4407Exp'!L$194</f>
        <v>6.4409999999999988E-3</v>
      </c>
      <c r="N26" s="12">
        <f>1/$A$1*'[1]4407Exp'!M$194</f>
        <v>1.6708747799999996E-2</v>
      </c>
      <c r="O26" s="12">
        <f>1/$A$1*'[1]4407Exp'!N$194</f>
        <v>1.9749770599999997E-2</v>
      </c>
      <c r="P26" s="12">
        <f>1/$A$1*'[1]4407Exp'!O$194</f>
        <v>0.12791723559999996</v>
      </c>
      <c r="Q26" s="12">
        <f>1/$A$1*'[1]4407Exp'!P$194</f>
        <v>8.1663662200000015E-2</v>
      </c>
      <c r="R26" s="12">
        <f>1/$A$1*'[1]4407Exp'!Q$194</f>
        <v>4.5379999999999997E-2</v>
      </c>
      <c r="S26" s="14">
        <f>1/$A$1*'[1]4407Exp'!R$194</f>
        <v>2.1714999999999995E-2</v>
      </c>
      <c r="T26" s="12">
        <f>1/$A$1*'[1]4407Exp'!S$194</f>
        <v>3.0805999999999993E-2</v>
      </c>
      <c r="U26" s="12">
        <f>1/$A$1*'[1]4407Exp'!T$194</f>
        <v>0.140681</v>
      </c>
      <c r="V26" s="12">
        <f>1/$A$1*'[1]4407Exp'!U$194</f>
        <v>4.6877999999999989E-2</v>
      </c>
      <c r="W26" s="12">
        <f>1/$A$1*'[1]4407Exp'!V$194</f>
        <v>4.0986999999999989E-2</v>
      </c>
      <c r="X26" s="12">
        <f>1/$A$1*'[1]4407Exp'!W$194</f>
        <v>0</v>
      </c>
      <c r="Y26" s="12">
        <f>1/$A$1*'[1]4407Exp'!X$194</f>
        <v>0</v>
      </c>
      <c r="Z26" s="12">
        <f>1/$A$1*'[1]4407Exp'!Y$194</f>
        <v>0</v>
      </c>
      <c r="AA26" s="12">
        <f>1/$A$1*'[1]4407Exp'!Z$194</f>
        <v>0</v>
      </c>
      <c r="AB26" s="11">
        <f>1/$A$1*'[1]4407Exp'!AA$194</f>
        <v>0</v>
      </c>
      <c r="AC26" s="301"/>
      <c r="AD26" s="267">
        <f>'[1]4407Exp'!AB$194</f>
        <v>1.1001999999999998</v>
      </c>
      <c r="AE26" s="187">
        <f>'[1]4407Exp'!AC$194</f>
        <v>0.86780000000000002</v>
      </c>
      <c r="AF26" s="187">
        <f>'[1]4407Exp'!AD$194</f>
        <v>0.48869999999999997</v>
      </c>
      <c r="AG26" s="187">
        <f>'[1]4407Exp'!AE$194</f>
        <v>0.38469999999999999</v>
      </c>
      <c r="AH26" s="187">
        <f>'[1]4407Exp'!AF$194</f>
        <v>0.65579999999999994</v>
      </c>
      <c r="AI26" s="187">
        <f>'[1]4407Exp'!AG$194</f>
        <v>1.1214999999999999</v>
      </c>
      <c r="AJ26" s="187">
        <f>'[1]4407Exp'!AH$194</f>
        <v>0.4042</v>
      </c>
      <c r="AK26" s="187">
        <f>'[1]4407Exp'!AI$194</f>
        <v>0.21059999999999998</v>
      </c>
      <c r="AL26" s="187">
        <f>'[1]4407Exp'!AJ$194</f>
        <v>0.61070000000000002</v>
      </c>
      <c r="AM26" s="187">
        <f>'[1]4407Exp'!AK$194</f>
        <v>0.4466</v>
      </c>
      <c r="AN26" s="187">
        <f>'[1]4407Exp'!AL$194</f>
        <v>0.90709999999999991</v>
      </c>
      <c r="AO26" s="187">
        <f>'[1]4407Exp'!AM$194</f>
        <v>2.5488999999999997</v>
      </c>
      <c r="AP26" s="187">
        <f>'[1]4407Exp'!AN$194</f>
        <v>3.3693</v>
      </c>
      <c r="AQ26" s="187">
        <f>'[1]4407Exp'!AO$194</f>
        <v>3.9354999999999998</v>
      </c>
      <c r="AR26" s="187">
        <f>'[1]4407Exp'!AP$194</f>
        <v>3.4440999999999997</v>
      </c>
      <c r="AS26" s="187">
        <f>'[1]4407Exp'!AQ$194</f>
        <v>1.8732</v>
      </c>
      <c r="AT26" s="427">
        <f>'[1]4407Exp'!AR$194</f>
        <v>1.4059999999999999</v>
      </c>
      <c r="AU26" s="187">
        <f>'[1]4407Exp'!AS$194</f>
        <v>2.7340999999999998</v>
      </c>
      <c r="AV26" s="187">
        <f>'[1]4407Exp'!AT$194</f>
        <v>3.3902999999999999</v>
      </c>
      <c r="AW26" s="187">
        <f>'[1]4407Exp'!AU$194</f>
        <v>4.4098999999999995</v>
      </c>
      <c r="AX26" s="187">
        <f>'[1]4407Exp'!AV$194</f>
        <v>4.6653000000000002</v>
      </c>
      <c r="AY26" s="187">
        <f>'[1]4407Exp'!AW$194</f>
        <v>0</v>
      </c>
      <c r="AZ26" s="187">
        <f>'[1]4407Exp'!AX$194</f>
        <v>0</v>
      </c>
      <c r="BA26" s="187">
        <f>'[1]4407Exp'!AY$194</f>
        <v>0</v>
      </c>
      <c r="BB26" s="187">
        <f>'[1]4407Exp'!AZ$194</f>
        <v>0</v>
      </c>
      <c r="BC26" s="188">
        <f>'[1]4407Exp'!BA$194</f>
        <v>0</v>
      </c>
      <c r="BD26" s="368"/>
    </row>
    <row r="27" spans="2:56">
      <c r="B27" s="306" t="s">
        <v>73</v>
      </c>
      <c r="C27" s="49">
        <f>1/$A$1*'[1]4407Exp'!$B$249</f>
        <v>4.9999999999999987E-6</v>
      </c>
      <c r="D27" s="12">
        <f>1/$A$1*'[1]4407Exp'!$C$249</f>
        <v>0</v>
      </c>
      <c r="E27" s="12">
        <f>1/$A$1*'[1]4407Exp'!$D$249</f>
        <v>8.9999999999999985E-6</v>
      </c>
      <c r="F27" s="12">
        <f>1/$A$1*'[1]4407Exp'!$E$249</f>
        <v>0</v>
      </c>
      <c r="G27" s="12">
        <f>1/$A$1*'[1]4407Exp'!$F$249</f>
        <v>0</v>
      </c>
      <c r="H27" s="12">
        <f>1/$A$1*'[1]4407Exp'!$G$249</f>
        <v>0</v>
      </c>
      <c r="I27" s="12">
        <f>1/$A$1*'[1]4407Exp'!$H$249</f>
        <v>0</v>
      </c>
      <c r="J27" s="39">
        <f>1/$A$1*'[1]4407Exp'!$I$249</f>
        <v>0</v>
      </c>
      <c r="K27" s="39">
        <f>1/$A$1*'[1]4407Exp'!$J$249</f>
        <v>0</v>
      </c>
      <c r="L27" s="39">
        <f>1/$A$1*'[1]4407Exp'!K$249</f>
        <v>6.8999999999999997E-5</v>
      </c>
      <c r="M27" s="12">
        <f>1/$A$1*'[1]4407Exp'!L$249</f>
        <v>0</v>
      </c>
      <c r="N27" s="12">
        <f>1/$A$1*'[1]4407Exp'!M$249</f>
        <v>6.3999999999999984E-5</v>
      </c>
      <c r="O27" s="12">
        <f>1/$A$1*'[1]4407Exp'!N$249</f>
        <v>9.2999999999999997E-5</v>
      </c>
      <c r="P27" s="12">
        <f>1/$A$1*'[1]4407Exp'!O$249</f>
        <v>0</v>
      </c>
      <c r="Q27" s="12">
        <f>1/$A$1*'[1]4407Exp'!P$249</f>
        <v>0</v>
      </c>
      <c r="R27" s="12">
        <f>1/$A$1*'[1]4407Exp'!Q$249</f>
        <v>4.4039999999999991E-3</v>
      </c>
      <c r="S27" s="14">
        <f>1/$A$1*'[1]4407Exp'!R$249</f>
        <v>5.4179999999999992E-3</v>
      </c>
      <c r="T27" s="12">
        <f>1/$A$1*'[1]4407Exp'!S$249</f>
        <v>3.8259000000000001E-2</v>
      </c>
      <c r="U27" s="12">
        <f>1/$A$1*'[1]4407Exp'!T$249</f>
        <v>4.5683999999999995E-2</v>
      </c>
      <c r="V27" s="12">
        <f>1/$A$1*'[1]4407Exp'!U$249</f>
        <v>2.7342999999999996E-2</v>
      </c>
      <c r="W27" s="12">
        <f>1/$A$1*'[1]4407Exp'!V$249</f>
        <v>1.4628999999999996E-2</v>
      </c>
      <c r="X27" s="12">
        <f>1/$A$1*'[1]4407Exp'!W$249</f>
        <v>0</v>
      </c>
      <c r="Y27" s="12">
        <f>1/$A$1*'[1]4407Exp'!X$249</f>
        <v>0</v>
      </c>
      <c r="Z27" s="12">
        <f>1/$A$1*'[1]4407Exp'!Y$249</f>
        <v>0</v>
      </c>
      <c r="AA27" s="12">
        <f>1/$A$1*'[1]4407Exp'!Z$249</f>
        <v>0</v>
      </c>
      <c r="AB27" s="11">
        <f>1/$A$1*'[1]4407Exp'!AA$249</f>
        <v>0</v>
      </c>
      <c r="AC27" s="301"/>
      <c r="AD27" s="267">
        <f>'[1]4407Exp'!AB$249</f>
        <v>5.0000000000000001E-4</v>
      </c>
      <c r="AE27" s="187">
        <f>'[1]4407Exp'!AC$249</f>
        <v>0</v>
      </c>
      <c r="AF27" s="187">
        <f>'[1]4407Exp'!AD$249</f>
        <v>5.0000000000000001E-4</v>
      </c>
      <c r="AG27" s="187">
        <f>'[1]4407Exp'!AE$249</f>
        <v>0</v>
      </c>
      <c r="AH27" s="187">
        <f>'[1]4407Exp'!AF$249</f>
        <v>0</v>
      </c>
      <c r="AI27" s="187">
        <f>'[1]4407Exp'!AG$249</f>
        <v>0</v>
      </c>
      <c r="AJ27" s="187">
        <f>'[1]4407Exp'!AH$249</f>
        <v>0</v>
      </c>
      <c r="AK27" s="187">
        <f>'[1]4407Exp'!AI$249</f>
        <v>0</v>
      </c>
      <c r="AL27" s="187">
        <f>'[1]4407Exp'!AJ$249</f>
        <v>0</v>
      </c>
      <c r="AM27" s="187">
        <f>'[1]4407Exp'!AK$249</f>
        <v>9.1000000000000004E-3</v>
      </c>
      <c r="AN27" s="187">
        <f>'[1]4407Exp'!AL$249</f>
        <v>0</v>
      </c>
      <c r="AO27" s="187">
        <f>'[1]4407Exp'!AM$249</f>
        <v>9.8999999999999991E-3</v>
      </c>
      <c r="AP27" s="187">
        <f>'[1]4407Exp'!AN$249</f>
        <v>1.26E-2</v>
      </c>
      <c r="AQ27" s="187">
        <f>'[1]4407Exp'!AO$249</f>
        <v>0</v>
      </c>
      <c r="AR27" s="187">
        <f>'[1]4407Exp'!AP$249</f>
        <v>0</v>
      </c>
      <c r="AS27" s="187">
        <f>'[1]4407Exp'!AQ$249</f>
        <v>0.22819999999999999</v>
      </c>
      <c r="AT27" s="427">
        <f>'[1]4407Exp'!AR$249</f>
        <v>0.3896</v>
      </c>
      <c r="AU27" s="187">
        <f>'[1]4407Exp'!AS$249</f>
        <v>2.7504</v>
      </c>
      <c r="AV27" s="187">
        <f>'[1]4407Exp'!AT$249</f>
        <v>4.2736000000000001</v>
      </c>
      <c r="AW27" s="187">
        <f>'[1]4407Exp'!AU$249</f>
        <v>2.6913</v>
      </c>
      <c r="AX27" s="187">
        <f>'[1]4407Exp'!AV$249</f>
        <v>1.4022999999999999</v>
      </c>
      <c r="AY27" s="187">
        <f>'[1]4407Exp'!AW$249</f>
        <v>0</v>
      </c>
      <c r="AZ27" s="187">
        <f>'[1]4407Exp'!AX$249</f>
        <v>0</v>
      </c>
      <c r="BA27" s="187">
        <f>'[1]4407Exp'!AY$249</f>
        <v>0</v>
      </c>
      <c r="BB27" s="187">
        <f>'[1]4407Exp'!AZ$249</f>
        <v>0</v>
      </c>
      <c r="BC27" s="188">
        <f>'[1]4407Exp'!BA$249</f>
        <v>0</v>
      </c>
      <c r="BD27" s="368"/>
    </row>
    <row r="28" spans="2:56" ht="13" thickBot="1">
      <c r="B28" s="351" t="s">
        <v>78</v>
      </c>
      <c r="C28" s="265">
        <f t="shared" ref="C28:AB28" si="10">SUM(C24:C24)-SUM(C25:C27)</f>
        <v>1.8600000000035602E-4</v>
      </c>
      <c r="D28" s="129">
        <f t="shared" si="10"/>
        <v>2.5199999999993283E-4</v>
      </c>
      <c r="E28" s="129">
        <f t="shared" si="10"/>
        <v>6.6000000000009627E-5</v>
      </c>
      <c r="F28" s="129">
        <f t="shared" si="10"/>
        <v>2.8314285714213733E-4</v>
      </c>
      <c r="G28" s="129">
        <f t="shared" si="10"/>
        <v>6.1799999999968044E-4</v>
      </c>
      <c r="H28" s="129">
        <f t="shared" si="10"/>
        <v>1.1899999999990217E-4</v>
      </c>
      <c r="I28" s="129">
        <f t="shared" si="10"/>
        <v>1.2969479999998912E-3</v>
      </c>
      <c r="J28" s="383">
        <f t="shared" si="10"/>
        <v>1.8700000000002525E-4</v>
      </c>
      <c r="K28" s="383">
        <f t="shared" si="10"/>
        <v>8.9900000000001958E-4</v>
      </c>
      <c r="L28" s="383">
        <f t="shared" si="10"/>
        <v>1.5179999999999786E-3</v>
      </c>
      <c r="M28" s="129">
        <f t="shared" si="10"/>
        <v>2.2069999999999902E-3</v>
      </c>
      <c r="N28" s="129">
        <f t="shared" si="10"/>
        <v>3.7330000000001043E-3</v>
      </c>
      <c r="O28" s="129">
        <f t="shared" si="10"/>
        <v>1.0414999999999758E-2</v>
      </c>
      <c r="P28" s="129">
        <f t="shared" si="10"/>
        <v>3.5299999999999609E-2</v>
      </c>
      <c r="Q28" s="129">
        <f t="shared" si="10"/>
        <v>2.0955000000000112E-2</v>
      </c>
      <c r="R28" s="129">
        <f t="shared" si="10"/>
        <v>7.8840000000005989E-3</v>
      </c>
      <c r="S28" s="341">
        <f t="shared" si="10"/>
        <v>8.5440000000004679E-3</v>
      </c>
      <c r="T28" s="129">
        <f t="shared" si="10"/>
        <v>2.3286882599999281E-2</v>
      </c>
      <c r="U28" s="129">
        <f t="shared" si="10"/>
        <v>4.19279999999988E-2</v>
      </c>
      <c r="V28" s="129">
        <f t="shared" si="10"/>
        <v>4.1147000000000655E-2</v>
      </c>
      <c r="W28" s="129">
        <f t="shared" si="10"/>
        <v>2.8940999999998773E-2</v>
      </c>
      <c r="X28" s="129">
        <f t="shared" si="10"/>
        <v>0</v>
      </c>
      <c r="Y28" s="129">
        <f t="shared" si="10"/>
        <v>0</v>
      </c>
      <c r="Z28" s="129">
        <f t="shared" si="10"/>
        <v>0</v>
      </c>
      <c r="AA28" s="129">
        <f t="shared" si="10"/>
        <v>0</v>
      </c>
      <c r="AB28" s="248">
        <f t="shared" si="10"/>
        <v>0</v>
      </c>
      <c r="AC28" s="110"/>
      <c r="AD28" s="369">
        <f t="shared" ref="AD28:BC28" si="11">SUM(AD24:AD24)-SUM(AD25:AD27)</f>
        <v>2.0200000000020424E-2</v>
      </c>
      <c r="AE28" s="370">
        <f t="shared" si="11"/>
        <v>4.2700000000006066E-2</v>
      </c>
      <c r="AF28" s="370">
        <f t="shared" si="11"/>
        <v>1.1999999999997235E-2</v>
      </c>
      <c r="AG28" s="370">
        <f t="shared" si="11"/>
        <v>2.2099999999975639E-2</v>
      </c>
      <c r="AH28" s="370">
        <f t="shared" si="11"/>
        <v>0.12549999999995909</v>
      </c>
      <c r="AI28" s="370">
        <f t="shared" si="11"/>
        <v>1.7599999999984961E-2</v>
      </c>
      <c r="AJ28" s="370">
        <f t="shared" si="11"/>
        <v>0.19630000000001091</v>
      </c>
      <c r="AK28" s="370">
        <f t="shared" si="11"/>
        <v>6.4400000000005703E-2</v>
      </c>
      <c r="AL28" s="370">
        <f t="shared" si="11"/>
        <v>0.21500000000001185</v>
      </c>
      <c r="AM28" s="370">
        <f t="shared" si="11"/>
        <v>0.26820000000001087</v>
      </c>
      <c r="AN28" s="370">
        <f t="shared" si="11"/>
        <v>0.36019999999999297</v>
      </c>
      <c r="AO28" s="370">
        <f t="shared" si="11"/>
        <v>0.57010000000001959</v>
      </c>
      <c r="AP28" s="370">
        <f t="shared" si="11"/>
        <v>1.5704000000000136</v>
      </c>
      <c r="AQ28" s="370">
        <f t="shared" si="11"/>
        <v>2.300899999999956</v>
      </c>
      <c r="AR28" s="370">
        <f t="shared" si="11"/>
        <v>4.2514999999999787</v>
      </c>
      <c r="AS28" s="370">
        <f t="shared" si="11"/>
        <v>1.039599999999977</v>
      </c>
      <c r="AT28" s="429">
        <f t="shared" si="11"/>
        <v>0.98150000000000759</v>
      </c>
      <c r="AU28" s="370">
        <f t="shared" si="11"/>
        <v>2.5155000000000562</v>
      </c>
      <c r="AV28" s="370">
        <f t="shared" si="11"/>
        <v>4.4045999999998742</v>
      </c>
      <c r="AW28" s="370">
        <f t="shared" si="11"/>
        <v>4.5279000000000025</v>
      </c>
      <c r="AX28" s="370">
        <f t="shared" si="11"/>
        <v>3.1382999999999655</v>
      </c>
      <c r="AY28" s="370">
        <f t="shared" si="11"/>
        <v>0</v>
      </c>
      <c r="AZ28" s="370">
        <f t="shared" si="11"/>
        <v>0</v>
      </c>
      <c r="BA28" s="370">
        <f t="shared" si="11"/>
        <v>0</v>
      </c>
      <c r="BB28" s="370">
        <f t="shared" si="11"/>
        <v>0</v>
      </c>
      <c r="BC28" s="371">
        <f t="shared" si="11"/>
        <v>0</v>
      </c>
      <c r="BD28" s="368"/>
    </row>
    <row r="29" spans="2:56" ht="13" thickTop="1">
      <c r="C29" s="47"/>
      <c r="D29" s="47"/>
      <c r="E29" s="47"/>
      <c r="F29" s="47"/>
      <c r="G29" s="47"/>
      <c r="H29" s="47"/>
      <c r="I29" s="47"/>
      <c r="J29" s="47"/>
      <c r="K29" s="47"/>
      <c r="L29" s="47"/>
      <c r="M29" s="47"/>
      <c r="N29" s="47"/>
      <c r="O29" s="47"/>
      <c r="P29" s="47"/>
      <c r="Q29" s="47"/>
      <c r="R29" s="47"/>
      <c r="S29" s="423"/>
      <c r="T29" s="47"/>
      <c r="U29" s="47"/>
      <c r="V29" s="47"/>
      <c r="W29" s="47"/>
      <c r="X29" s="47"/>
      <c r="Y29" s="47"/>
      <c r="Z29" s="47"/>
      <c r="AA29" s="47"/>
      <c r="AB29" s="47"/>
      <c r="AD29" s="47"/>
      <c r="AE29" s="47"/>
      <c r="AF29" s="47"/>
      <c r="AG29" s="47"/>
      <c r="AH29" s="47"/>
      <c r="AI29" s="47"/>
      <c r="AJ29" s="47"/>
      <c r="AK29" s="47"/>
      <c r="AL29" s="47"/>
      <c r="AM29" s="47"/>
      <c r="AN29" s="47"/>
      <c r="AO29" s="47"/>
      <c r="AP29" s="47"/>
      <c r="AQ29" s="47"/>
      <c r="AR29" s="47"/>
      <c r="AS29" s="47"/>
      <c r="AT29" s="438"/>
      <c r="AU29" s="47"/>
      <c r="AV29" s="47"/>
      <c r="AW29" s="47"/>
      <c r="AX29" s="47"/>
      <c r="AY29" s="47"/>
      <c r="AZ29" s="47"/>
      <c r="BA29" s="47"/>
      <c r="BB29" s="47"/>
      <c r="BC29" s="47"/>
    </row>
    <row r="30" spans="2:56">
      <c r="C30" s="47"/>
      <c r="D30" s="47"/>
      <c r="E30" s="47"/>
      <c r="F30" s="47"/>
      <c r="G30" s="47"/>
      <c r="H30" s="47"/>
      <c r="I30" s="47"/>
      <c r="J30" s="47"/>
      <c r="K30" s="47"/>
      <c r="L30" s="47"/>
      <c r="M30" s="47"/>
      <c r="N30" s="47"/>
      <c r="O30" s="47"/>
      <c r="P30" s="47"/>
      <c r="Q30" s="47"/>
      <c r="R30" s="47"/>
      <c r="S30" s="423"/>
      <c r="T30" s="47"/>
      <c r="U30" s="47"/>
      <c r="V30" s="47"/>
      <c r="W30" s="47"/>
      <c r="X30" s="47"/>
      <c r="Y30" s="47"/>
      <c r="Z30" s="47"/>
      <c r="AA30" s="47"/>
      <c r="AB30" s="47"/>
      <c r="AD30" s="34"/>
      <c r="AE30" s="34"/>
      <c r="AF30" s="34"/>
      <c r="AG30" s="34"/>
      <c r="AH30" s="34"/>
      <c r="AI30" s="34"/>
      <c r="AJ30" s="34"/>
      <c r="AK30" s="34"/>
      <c r="AL30" s="34"/>
      <c r="AM30" s="34"/>
      <c r="AN30" s="34"/>
      <c r="AO30" s="34"/>
      <c r="AP30" s="34"/>
      <c r="AQ30" s="34"/>
      <c r="AR30" s="34"/>
      <c r="AS30" s="34"/>
      <c r="AT30" s="430"/>
      <c r="AU30" s="34"/>
      <c r="AV30" s="34"/>
      <c r="AW30" s="34"/>
      <c r="AX30" s="34"/>
      <c r="AY30" s="34"/>
      <c r="AZ30" s="34"/>
      <c r="BA30" s="34"/>
      <c r="BB30" s="34"/>
      <c r="BC30" s="34"/>
    </row>
    <row r="31" spans="2:56">
      <c r="B31" s="189" t="s">
        <v>22</v>
      </c>
      <c r="C31" s="190">
        <f>'[1]4407Exp'!$B$47</f>
        <v>0</v>
      </c>
      <c r="D31" s="190">
        <f>'[1]4407Exp'!$C$47</f>
        <v>0</v>
      </c>
      <c r="E31" s="190">
        <f>'[1]4407Exp'!$D$47</f>
        <v>0</v>
      </c>
      <c r="F31" s="190">
        <f>'[1]4407Exp'!$E$47</f>
        <v>0</v>
      </c>
      <c r="G31" s="190">
        <f>'[1]4407Exp'!$F$47</f>
        <v>0</v>
      </c>
      <c r="H31" s="190">
        <f>'[1]4407Exp'!$G$47</f>
        <v>0</v>
      </c>
      <c r="I31" s="190">
        <f>'[1]4407Exp'!$H$47</f>
        <v>0</v>
      </c>
      <c r="J31" s="190">
        <f>'[1]4407Exp'!$I$47</f>
        <v>0</v>
      </c>
      <c r="K31" s="190">
        <f>'[1]4407Exp'!$J$47</f>
        <v>0</v>
      </c>
      <c r="L31" s="190">
        <f>'[1]4407Exp'!K$47</f>
        <v>0</v>
      </c>
      <c r="M31" s="190">
        <f>'[1]4407Exp'!L$47</f>
        <v>0</v>
      </c>
      <c r="N31" s="190">
        <f>'[1]4407Exp'!M$47</f>
        <v>6.5519999999999996E-5</v>
      </c>
      <c r="O31" s="190">
        <f>'[1]4407Exp'!N$47</f>
        <v>0</v>
      </c>
      <c r="P31" s="190">
        <f>'[1]4407Exp'!O$47</f>
        <v>5.8239999999999998E-5</v>
      </c>
      <c r="Q31" s="190">
        <f>'[1]4407Exp'!P$47</f>
        <v>3.9312E-4</v>
      </c>
      <c r="R31" s="190">
        <f>'[1]4407Exp'!Q$47</f>
        <v>4.4408000000000002E-4</v>
      </c>
      <c r="S31" s="459">
        <f>'[1]4407Exp'!R$47</f>
        <v>1.1102E-4</v>
      </c>
      <c r="T31" s="190">
        <f>'[1]4407Exp'!S$47</f>
        <v>4.2203980000000002E-2</v>
      </c>
      <c r="U31" s="190">
        <f>'[1]4407Exp'!T$47</f>
        <v>9.4303300000000007E-2</v>
      </c>
      <c r="V31" s="190">
        <f>'[1]4407Exp'!U$47</f>
        <v>0.5059418</v>
      </c>
      <c r="W31" s="190">
        <f>'[1]4407Exp'!V$47</f>
        <v>0.82193748000000011</v>
      </c>
      <c r="X31" s="190">
        <f>'[1]4407Exp'!W$47</f>
        <v>0</v>
      </c>
      <c r="Y31" s="190">
        <f>'[1]4407Exp'!X$47</f>
        <v>0</v>
      </c>
      <c r="Z31" s="190">
        <f>'[1]4407Exp'!Y$47</f>
        <v>0</v>
      </c>
      <c r="AA31" s="190">
        <f>'[1]4407Exp'!Z$47</f>
        <v>0</v>
      </c>
      <c r="AB31" s="190">
        <f>'[1]4407Exp'!AA$47</f>
        <v>0</v>
      </c>
      <c r="AC31" s="130"/>
      <c r="AD31" s="191">
        <f>'[1]4407Exp'!AB$47</f>
        <v>0</v>
      </c>
      <c r="AE31" s="191">
        <f>'[1]4407Exp'!AC$47</f>
        <v>0</v>
      </c>
      <c r="AF31" s="191">
        <f>'[1]4407Exp'!AD$47</f>
        <v>0</v>
      </c>
      <c r="AG31" s="191">
        <f>'[1]4407Exp'!AE$47</f>
        <v>0</v>
      </c>
      <c r="AH31" s="191">
        <f>'[1]4407Exp'!AF$47</f>
        <v>0</v>
      </c>
      <c r="AI31" s="191">
        <f>'[1]4407Exp'!AG$47</f>
        <v>0</v>
      </c>
      <c r="AJ31" s="191">
        <f>'[1]4407Exp'!AH$47</f>
        <v>0</v>
      </c>
      <c r="AK31" s="191">
        <f>'[1]4407Exp'!AI$47</f>
        <v>0</v>
      </c>
      <c r="AL31" s="191">
        <f>'[1]4407Exp'!AJ$47</f>
        <v>0</v>
      </c>
      <c r="AM31" s="191">
        <f>'[1]4407Exp'!AK$47</f>
        <v>0</v>
      </c>
      <c r="AN31" s="191">
        <f>'[1]4407Exp'!AL$47</f>
        <v>0</v>
      </c>
      <c r="AO31" s="191">
        <f>'[1]4407Exp'!AM$47</f>
        <v>5.4999999999999997E-3</v>
      </c>
      <c r="AP31" s="191">
        <f>'[1]4407Exp'!AN$47</f>
        <v>0</v>
      </c>
      <c r="AQ31" s="191">
        <f>'[1]4407Exp'!AO$47</f>
        <v>4.7000000000000002E-3</v>
      </c>
      <c r="AR31" s="191">
        <f>'[1]4407Exp'!AP$47</f>
        <v>2.29E-2</v>
      </c>
      <c r="AS31" s="191">
        <f>'[1]4407Exp'!AQ$47</f>
        <v>3.9799999999999995E-2</v>
      </c>
      <c r="AT31" s="430">
        <f>'[1]4407Exp'!AR$47</f>
        <v>6.6E-3</v>
      </c>
      <c r="AU31" s="191">
        <f>'[1]4407Exp'!AS$47</f>
        <v>2.0663999999999998</v>
      </c>
      <c r="AV31" s="191">
        <f>'[1]4407Exp'!AT$47</f>
        <v>5.5202</v>
      </c>
      <c r="AW31" s="191">
        <f>'[1]4407Exp'!AU$47</f>
        <v>26.790599999999998</v>
      </c>
      <c r="AX31" s="191">
        <f>'[1]4407Exp'!AV$47</f>
        <v>48.875499999999995</v>
      </c>
      <c r="AY31" s="191">
        <f>'[1]4407Exp'!AW$47</f>
        <v>0</v>
      </c>
      <c r="AZ31" s="191">
        <f>'[1]4407Exp'!AX$47</f>
        <v>0</v>
      </c>
      <c r="BA31" s="191">
        <f>'[1]4407Exp'!AY$47</f>
        <v>0</v>
      </c>
      <c r="BB31" s="191">
        <f>'[1]4407Exp'!AZ$47</f>
        <v>0</v>
      </c>
      <c r="BC31" s="191">
        <f>'[1]4407Exp'!BA$47</f>
        <v>0</v>
      </c>
    </row>
    <row r="32" spans="2:56">
      <c r="B32" s="189" t="s">
        <v>68</v>
      </c>
      <c r="C32" s="190">
        <f>'[1]4407Exp'!$B$105</f>
        <v>0</v>
      </c>
      <c r="D32" s="190">
        <f>'[1]4407Exp'!$C$105</f>
        <v>0</v>
      </c>
      <c r="E32" s="190">
        <f>'[1]4407Exp'!$D$105</f>
        <v>0</v>
      </c>
      <c r="F32" s="190">
        <f>'[1]4407Exp'!$E$105</f>
        <v>0</v>
      </c>
      <c r="G32" s="190">
        <f>'[1]4407Exp'!$F$105</f>
        <v>0</v>
      </c>
      <c r="H32" s="190">
        <f>'[1]4407Exp'!$G$105</f>
        <v>0</v>
      </c>
      <c r="I32" s="190">
        <f>'[1]4407Exp'!$H$105</f>
        <v>0</v>
      </c>
      <c r="J32" s="190">
        <f>'[1]4407Exp'!$I$105</f>
        <v>0</v>
      </c>
      <c r="K32" s="190">
        <f>'[1]4407Exp'!$J$105</f>
        <v>0</v>
      </c>
      <c r="L32" s="190">
        <f>'[1]4407Exp'!K$105</f>
        <v>0</v>
      </c>
      <c r="M32" s="190">
        <f>'[1]4407Exp'!L$105</f>
        <v>0</v>
      </c>
      <c r="N32" s="190">
        <f>'[1]4407Exp'!M$105</f>
        <v>0</v>
      </c>
      <c r="O32" s="190">
        <f>'[1]4407Exp'!N$105</f>
        <v>0</v>
      </c>
      <c r="P32" s="190">
        <f>'[1]4407Exp'!O$105</f>
        <v>0</v>
      </c>
      <c r="Q32" s="190">
        <f>'[1]4407Exp'!P$105</f>
        <v>0</v>
      </c>
      <c r="R32" s="190">
        <f>'[1]4407Exp'!Q$105</f>
        <v>0</v>
      </c>
      <c r="S32" s="459">
        <f>'[1]4407Exp'!R$105</f>
        <v>0</v>
      </c>
      <c r="T32" s="190">
        <f>'[1]4407Exp'!S$105</f>
        <v>0</v>
      </c>
      <c r="U32" s="190">
        <f>'[1]4407Exp'!T$105</f>
        <v>0</v>
      </c>
      <c r="V32" s="190">
        <f>'[1]4407Exp'!U$105</f>
        <v>0</v>
      </c>
      <c r="W32" s="190">
        <f>'[1]4407Exp'!V$105</f>
        <v>0</v>
      </c>
      <c r="X32" s="190">
        <f>'[1]4407Exp'!W$105</f>
        <v>0</v>
      </c>
      <c r="Y32" s="190">
        <f>'[1]4407Exp'!X$105</f>
        <v>0</v>
      </c>
      <c r="Z32" s="190">
        <f>'[1]4407Exp'!Y$105</f>
        <v>0</v>
      </c>
      <c r="AA32" s="190">
        <f>'[1]4407Exp'!Z$105</f>
        <v>0</v>
      </c>
      <c r="AB32" s="190">
        <f>'[1]4407Exp'!AA$105</f>
        <v>0</v>
      </c>
      <c r="AC32" s="130"/>
      <c r="AD32" s="191">
        <f>'[1]4407Exp'!AB$105</f>
        <v>0</v>
      </c>
      <c r="AE32" s="191">
        <f>'[1]4407Exp'!AC$105</f>
        <v>0</v>
      </c>
      <c r="AF32" s="191">
        <f>'[1]4407Exp'!AD$105</f>
        <v>0</v>
      </c>
      <c r="AG32" s="191">
        <f>'[1]4407Exp'!AE$105</f>
        <v>0</v>
      </c>
      <c r="AH32" s="191">
        <f>'[1]4407Exp'!AF$105</f>
        <v>0</v>
      </c>
      <c r="AI32" s="191">
        <f>'[1]4407Exp'!AG$105</f>
        <v>0</v>
      </c>
      <c r="AJ32" s="191">
        <f>'[1]4407Exp'!AH$105</f>
        <v>0</v>
      </c>
      <c r="AK32" s="191">
        <f>'[1]4407Exp'!AI$105</f>
        <v>0</v>
      </c>
      <c r="AL32" s="191">
        <f>'[1]4407Exp'!AJ$105</f>
        <v>0</v>
      </c>
      <c r="AM32" s="191">
        <f>'[1]4407Exp'!AK$105</f>
        <v>0</v>
      </c>
      <c r="AN32" s="191">
        <f>'[1]4407Exp'!AL$105</f>
        <v>0</v>
      </c>
      <c r="AO32" s="191">
        <f>'[1]4407Exp'!AM$105</f>
        <v>0</v>
      </c>
      <c r="AP32" s="191">
        <f>'[1]4407Exp'!AN$105</f>
        <v>0</v>
      </c>
      <c r="AQ32" s="191">
        <f>'[1]4407Exp'!AO$105</f>
        <v>0</v>
      </c>
      <c r="AR32" s="191">
        <f>'[1]4407Exp'!AP$105</f>
        <v>0</v>
      </c>
      <c r="AS32" s="191">
        <f>'[1]4407Exp'!AQ$105</f>
        <v>0</v>
      </c>
      <c r="AT32" s="430">
        <f>'[1]4407Exp'!AR$105</f>
        <v>0</v>
      </c>
      <c r="AU32" s="191">
        <f>'[1]4407Exp'!AS$105</f>
        <v>0</v>
      </c>
      <c r="AV32" s="191">
        <f>'[1]4407Exp'!AT$105</f>
        <v>0</v>
      </c>
      <c r="AW32" s="191">
        <f>'[1]4407Exp'!AU$105</f>
        <v>0</v>
      </c>
      <c r="AX32" s="191">
        <f>'[1]4407Exp'!AV$105</f>
        <v>0</v>
      </c>
      <c r="AY32" s="191">
        <f>'[1]4407Exp'!AW$105</f>
        <v>0</v>
      </c>
      <c r="AZ32" s="191">
        <f>'[1]4407Exp'!AX$105</f>
        <v>0</v>
      </c>
      <c r="BA32" s="191">
        <f>'[1]4407Exp'!AY$105</f>
        <v>0</v>
      </c>
      <c r="BB32" s="191">
        <f>'[1]4407Exp'!AZ$105</f>
        <v>0</v>
      </c>
      <c r="BC32" s="191">
        <f>'[1]4407Exp'!BA$105</f>
        <v>0</v>
      </c>
    </row>
    <row r="33" spans="2:55">
      <c r="B33" s="189" t="s">
        <v>69</v>
      </c>
      <c r="C33" s="190">
        <f>'[1]4407Exp'!$B$182</f>
        <v>0</v>
      </c>
      <c r="D33" s="190">
        <f>'[1]4407Exp'!$C$182</f>
        <v>0</v>
      </c>
      <c r="E33" s="190">
        <f>'[1]4407Exp'!$D$182</f>
        <v>0</v>
      </c>
      <c r="F33" s="190">
        <f>'[1]4407Exp'!$E$182</f>
        <v>0</v>
      </c>
      <c r="G33" s="190">
        <f>'[1]4407Exp'!$F$182</f>
        <v>0</v>
      </c>
      <c r="H33" s="190">
        <f>'[1]4407Exp'!$G$182</f>
        <v>0</v>
      </c>
      <c r="I33" s="190">
        <f>'[1]4407Exp'!$H$182</f>
        <v>0</v>
      </c>
      <c r="J33" s="190">
        <f>'[1]4407Exp'!$I$182</f>
        <v>0</v>
      </c>
      <c r="K33" s="190">
        <f>'[1]4407Exp'!$J$182</f>
        <v>0</v>
      </c>
      <c r="L33" s="190">
        <f>'[1]4407Exp'!K$182</f>
        <v>0</v>
      </c>
      <c r="M33" s="190">
        <f>'[1]4407Exp'!L$182</f>
        <v>0</v>
      </c>
      <c r="N33" s="190">
        <f>'[1]4407Exp'!M$182</f>
        <v>0</v>
      </c>
      <c r="O33" s="190">
        <f>'[1]4407Exp'!N$182</f>
        <v>0</v>
      </c>
      <c r="P33" s="190">
        <f>'[1]4407Exp'!O$182</f>
        <v>0</v>
      </c>
      <c r="Q33" s="190">
        <f>'[1]4407Exp'!P$182</f>
        <v>0</v>
      </c>
      <c r="R33" s="190">
        <f>'[1]4407Exp'!Q$182</f>
        <v>0</v>
      </c>
      <c r="S33" s="459">
        <f>'[1]4407Exp'!R$182</f>
        <v>0</v>
      </c>
      <c r="T33" s="190">
        <f>'[1]4407Exp'!S$182</f>
        <v>0</v>
      </c>
      <c r="U33" s="190">
        <f>'[1]4407Exp'!T$182</f>
        <v>0</v>
      </c>
      <c r="V33" s="190">
        <f>'[1]4407Exp'!U$182</f>
        <v>0</v>
      </c>
      <c r="W33" s="190">
        <f>'[1]4407Exp'!V$182</f>
        <v>0</v>
      </c>
      <c r="X33" s="190">
        <f>'[1]4407Exp'!W$182</f>
        <v>0</v>
      </c>
      <c r="Y33" s="190">
        <f>'[1]4407Exp'!X$182</f>
        <v>0</v>
      </c>
      <c r="Z33" s="190">
        <f>'[1]4407Exp'!Y$182</f>
        <v>0</v>
      </c>
      <c r="AA33" s="190">
        <f>'[1]4407Exp'!Z$182</f>
        <v>0</v>
      </c>
      <c r="AB33" s="190">
        <f>'[1]4407Exp'!AA$182</f>
        <v>0</v>
      </c>
      <c r="AC33" s="130"/>
      <c r="AD33" s="191">
        <f>'[1]4407Exp'!AB$182</f>
        <v>0</v>
      </c>
      <c r="AE33" s="191">
        <f>'[1]4407Exp'!AC$182</f>
        <v>0</v>
      </c>
      <c r="AF33" s="191">
        <f>'[1]4407Exp'!AD$182</f>
        <v>0</v>
      </c>
      <c r="AG33" s="191">
        <f>'[1]4407Exp'!AE$182</f>
        <v>0</v>
      </c>
      <c r="AH33" s="191">
        <f>'[1]4407Exp'!AF$182</f>
        <v>0</v>
      </c>
      <c r="AI33" s="191">
        <f>'[1]4407Exp'!AG$182</f>
        <v>0</v>
      </c>
      <c r="AJ33" s="191">
        <f>'[1]4407Exp'!AH$182</f>
        <v>0</v>
      </c>
      <c r="AK33" s="191">
        <f>'[1]4407Exp'!AI$182</f>
        <v>0</v>
      </c>
      <c r="AL33" s="191">
        <f>'[1]4407Exp'!AJ$182</f>
        <v>0</v>
      </c>
      <c r="AM33" s="191">
        <f>'[1]4407Exp'!AK$182</f>
        <v>0</v>
      </c>
      <c r="AN33" s="191">
        <f>'[1]4407Exp'!AL$182</f>
        <v>0</v>
      </c>
      <c r="AO33" s="191">
        <f>'[1]4407Exp'!AM$182</f>
        <v>0</v>
      </c>
      <c r="AP33" s="191">
        <f>'[1]4407Exp'!AN$182</f>
        <v>0</v>
      </c>
      <c r="AQ33" s="191">
        <f>'[1]4407Exp'!AO$182</f>
        <v>0</v>
      </c>
      <c r="AR33" s="191">
        <f>'[1]4407Exp'!AP$182</f>
        <v>0</v>
      </c>
      <c r="AS33" s="191">
        <f>'[1]4407Exp'!AQ$182</f>
        <v>0</v>
      </c>
      <c r="AT33" s="430">
        <f>'[1]4407Exp'!AR$182</f>
        <v>0</v>
      </c>
      <c r="AU33" s="191">
        <f>'[1]4407Exp'!AS$182</f>
        <v>0</v>
      </c>
      <c r="AV33" s="191">
        <f>'[1]4407Exp'!AT$182</f>
        <v>0</v>
      </c>
      <c r="AW33" s="191">
        <f>'[1]4407Exp'!AU$182</f>
        <v>0</v>
      </c>
      <c r="AX33" s="191">
        <f>'[1]4407Exp'!AV$182</f>
        <v>0</v>
      </c>
      <c r="AY33" s="191">
        <f>'[1]4407Exp'!AW$182</f>
        <v>0</v>
      </c>
      <c r="AZ33" s="191">
        <f>'[1]4407Exp'!AX$182</f>
        <v>0</v>
      </c>
      <c r="BA33" s="191">
        <f>'[1]4407Exp'!AY$182</f>
        <v>0</v>
      </c>
      <c r="BB33" s="191">
        <f>'[1]4407Exp'!AZ$182</f>
        <v>0</v>
      </c>
      <c r="BC33" s="191">
        <f>'[1]4407Exp'!BA$182</f>
        <v>0</v>
      </c>
    </row>
    <row r="34" spans="2:55">
      <c r="B34" s="189" t="s">
        <v>69</v>
      </c>
      <c r="C34" s="190">
        <f>'[1]4407Exp'!$B$257</f>
        <v>0</v>
      </c>
      <c r="D34" s="190">
        <f>'[1]4407Exp'!$C$257</f>
        <v>0</v>
      </c>
      <c r="E34" s="190">
        <f>'[1]4407Exp'!$D$257</f>
        <v>0</v>
      </c>
      <c r="F34" s="190">
        <f>'[1]4407Exp'!$E$257</f>
        <v>0</v>
      </c>
      <c r="G34" s="190">
        <f>'[1]4407Exp'!$F$257</f>
        <v>0</v>
      </c>
      <c r="H34" s="190">
        <f>'[1]4407Exp'!$G$257</f>
        <v>0</v>
      </c>
      <c r="I34" s="190">
        <f>'[1]4407Exp'!$H$257</f>
        <v>0</v>
      </c>
      <c r="J34" s="190">
        <f>'[1]4407Exp'!$I$257</f>
        <v>0</v>
      </c>
      <c r="K34" s="190">
        <f>'[1]4407Exp'!$J$257</f>
        <v>0</v>
      </c>
      <c r="L34" s="190">
        <f>'[1]4407Exp'!K$257</f>
        <v>0</v>
      </c>
      <c r="M34" s="190">
        <f>'[1]4407Exp'!L$257</f>
        <v>0</v>
      </c>
      <c r="N34" s="190">
        <f>'[1]4407Exp'!M$257</f>
        <v>0</v>
      </c>
      <c r="O34" s="190">
        <f>'[1]4407Exp'!N$257</f>
        <v>0</v>
      </c>
      <c r="P34" s="190">
        <f>'[1]4407Exp'!O$257</f>
        <v>0</v>
      </c>
      <c r="Q34" s="190">
        <f>'[1]4407Exp'!P$257</f>
        <v>0</v>
      </c>
      <c r="R34" s="190">
        <f>'[1]4407Exp'!Q$257</f>
        <v>0</v>
      </c>
      <c r="S34" s="459">
        <f>'[1]4407Exp'!R$257</f>
        <v>0</v>
      </c>
      <c r="T34" s="190">
        <f>'[1]4407Exp'!S$257</f>
        <v>0</v>
      </c>
      <c r="U34" s="190">
        <f>'[1]4407Exp'!T$257</f>
        <v>0</v>
      </c>
      <c r="V34" s="190">
        <f>'[1]4407Exp'!U$257</f>
        <v>0</v>
      </c>
      <c r="W34" s="190">
        <f>'[1]4407Exp'!V$257</f>
        <v>0</v>
      </c>
      <c r="X34" s="190">
        <f>'[1]4407Exp'!W$257</f>
        <v>0</v>
      </c>
      <c r="Y34" s="190">
        <f>'[1]4407Exp'!X$257</f>
        <v>0</v>
      </c>
      <c r="Z34" s="190">
        <f>'[1]4407Exp'!Y$257</f>
        <v>0</v>
      </c>
      <c r="AA34" s="190">
        <f>'[1]4407Exp'!Z$257</f>
        <v>0</v>
      </c>
      <c r="AB34" s="190">
        <f>'[1]4407Exp'!AA$257</f>
        <v>0</v>
      </c>
      <c r="AC34" s="130"/>
      <c r="AD34" s="191">
        <f>'[1]4407Exp'!AB$257</f>
        <v>0</v>
      </c>
      <c r="AE34" s="191">
        <f>'[1]4407Exp'!AC$257</f>
        <v>0</v>
      </c>
      <c r="AF34" s="191">
        <f>'[1]4407Exp'!AD$257</f>
        <v>0</v>
      </c>
      <c r="AG34" s="191">
        <f>'[1]4407Exp'!AE$257</f>
        <v>0</v>
      </c>
      <c r="AH34" s="191">
        <f>'[1]4407Exp'!AF$257</f>
        <v>0</v>
      </c>
      <c r="AI34" s="191">
        <f>'[1]4407Exp'!AG$257</f>
        <v>0</v>
      </c>
      <c r="AJ34" s="191">
        <f>'[1]4407Exp'!AH$257</f>
        <v>0</v>
      </c>
      <c r="AK34" s="191">
        <f>'[1]4407Exp'!AI$257</f>
        <v>0</v>
      </c>
      <c r="AL34" s="191">
        <f>'[1]4407Exp'!AJ$257</f>
        <v>0</v>
      </c>
      <c r="AM34" s="191">
        <f>'[1]4407Exp'!AK$257</f>
        <v>0</v>
      </c>
      <c r="AN34" s="191">
        <f>'[1]4407Exp'!AL$257</f>
        <v>0</v>
      </c>
      <c r="AO34" s="191">
        <f>'[1]4407Exp'!AM$257</f>
        <v>0</v>
      </c>
      <c r="AP34" s="191">
        <f>'[1]4407Exp'!AN$257</f>
        <v>0</v>
      </c>
      <c r="AQ34" s="191">
        <f>'[1]4407Exp'!AO$257</f>
        <v>0</v>
      </c>
      <c r="AR34" s="191">
        <f>'[1]4407Exp'!AP$257</f>
        <v>0</v>
      </c>
      <c r="AS34" s="191">
        <f>'[1]4407Exp'!AQ$257</f>
        <v>0</v>
      </c>
      <c r="AT34" s="430">
        <f>'[1]4407Exp'!AR$257</f>
        <v>0</v>
      </c>
      <c r="AU34" s="191">
        <f>'[1]4407Exp'!AS$257</f>
        <v>0</v>
      </c>
      <c r="AV34" s="191">
        <f>'[1]4407Exp'!AT$257</f>
        <v>0</v>
      </c>
      <c r="AW34" s="191">
        <f>'[1]4407Exp'!AU$257</f>
        <v>0</v>
      </c>
      <c r="AX34" s="191">
        <f>'[1]4407Exp'!AV$257</f>
        <v>0</v>
      </c>
      <c r="AY34" s="191">
        <f>'[1]4407Exp'!AW$257</f>
        <v>0</v>
      </c>
      <c r="AZ34" s="191">
        <f>'[1]4407Exp'!AX$257</f>
        <v>0</v>
      </c>
      <c r="BA34" s="191">
        <f>'[1]4407Exp'!AY$257</f>
        <v>0</v>
      </c>
      <c r="BB34" s="191">
        <f>'[1]4407Exp'!AZ$257</f>
        <v>0</v>
      </c>
      <c r="BC34" s="191">
        <f>'[1]4407Exp'!BA$257</f>
        <v>0</v>
      </c>
    </row>
    <row r="35" spans="2:55">
      <c r="B35" s="189"/>
      <c r="C35" s="190">
        <f>'[1]4407Exp'!$B$179</f>
        <v>0</v>
      </c>
      <c r="D35" s="190">
        <f>'[1]4407Exp'!$C$179</f>
        <v>0</v>
      </c>
      <c r="E35" s="190">
        <f>'[1]4407Exp'!$D$179</f>
        <v>0</v>
      </c>
      <c r="F35" s="190">
        <f>'[1]4407Exp'!$E$179</f>
        <v>0</v>
      </c>
      <c r="G35" s="190">
        <f>'[1]4407Exp'!$F$179</f>
        <v>0</v>
      </c>
      <c r="H35" s="190">
        <f>'[1]4407Exp'!$G$179</f>
        <v>0</v>
      </c>
      <c r="I35" s="190">
        <f>'[1]4407Exp'!$H$179</f>
        <v>0</v>
      </c>
      <c r="J35" s="190">
        <f>'[1]4407Exp'!$I$179</f>
        <v>0</v>
      </c>
      <c r="K35" s="190">
        <f>'[1]4407Exp'!$J$179</f>
        <v>0</v>
      </c>
      <c r="L35" s="190">
        <f>'[1]4407Exp'!K$179</f>
        <v>0</v>
      </c>
      <c r="M35" s="190">
        <f>'[1]4407Exp'!L$179</f>
        <v>0</v>
      </c>
      <c r="N35" s="190">
        <f>'[1]4407Exp'!M$179</f>
        <v>0</v>
      </c>
      <c r="O35" s="190">
        <f>'[1]4407Exp'!N$179</f>
        <v>0</v>
      </c>
      <c r="P35" s="190">
        <f>'[1]4407Exp'!O$179</f>
        <v>0</v>
      </c>
      <c r="Q35" s="190">
        <f>'[1]4407Exp'!P$179</f>
        <v>0</v>
      </c>
      <c r="R35" s="190">
        <f>'[1]4407Exp'!Q$179</f>
        <v>0</v>
      </c>
      <c r="S35" s="459">
        <f>'[1]4407Exp'!R$179</f>
        <v>0</v>
      </c>
      <c r="T35" s="190">
        <f>'[1]4407Exp'!S$179</f>
        <v>0</v>
      </c>
      <c r="U35" s="190">
        <f>'[1]4407Exp'!T$179</f>
        <v>0</v>
      </c>
      <c r="V35" s="190">
        <f>'[1]4407Exp'!U$179</f>
        <v>0</v>
      </c>
      <c r="W35" s="190">
        <f>'[1]4407Exp'!V$179</f>
        <v>0</v>
      </c>
      <c r="X35" s="190">
        <f>'[1]4407Exp'!W$179</f>
        <v>0</v>
      </c>
      <c r="Y35" s="190">
        <f>'[1]4407Exp'!X$179</f>
        <v>0</v>
      </c>
      <c r="Z35" s="190">
        <f>'[1]4407Exp'!Y$179</f>
        <v>0</v>
      </c>
      <c r="AA35" s="190">
        <f>'[1]4407Exp'!Z$179</f>
        <v>0</v>
      </c>
      <c r="AB35" s="190">
        <f>'[1]4407Exp'!AA$179</f>
        <v>0</v>
      </c>
      <c r="AC35" s="130"/>
      <c r="AD35" s="191">
        <f>'[1]4407Exp'!AB$179</f>
        <v>0</v>
      </c>
      <c r="AE35" s="191">
        <f>'[1]4407Exp'!AC$179</f>
        <v>0</v>
      </c>
      <c r="AF35" s="191">
        <f>'[1]4407Exp'!AD$179</f>
        <v>0</v>
      </c>
      <c r="AG35" s="191">
        <f>'[1]4407Exp'!AE$179</f>
        <v>0</v>
      </c>
      <c r="AH35" s="191">
        <f>'[1]4407Exp'!AF$179</f>
        <v>0</v>
      </c>
      <c r="AI35" s="191">
        <f>'[1]4407Exp'!AG$179</f>
        <v>0</v>
      </c>
      <c r="AJ35" s="191">
        <f>'[1]4407Exp'!AH$179</f>
        <v>0</v>
      </c>
      <c r="AK35" s="191">
        <f>'[1]4407Exp'!AI$179</f>
        <v>0</v>
      </c>
      <c r="AL35" s="191">
        <f>'[1]4407Exp'!AJ$179</f>
        <v>0</v>
      </c>
      <c r="AM35" s="191">
        <f>'[1]4407Exp'!AK$179</f>
        <v>0</v>
      </c>
      <c r="AN35" s="191">
        <f>'[1]4407Exp'!AL$179</f>
        <v>0</v>
      </c>
      <c r="AO35" s="191">
        <f>'[1]4407Exp'!AM$179</f>
        <v>0</v>
      </c>
      <c r="AP35" s="191">
        <f>'[1]4407Exp'!AN$179</f>
        <v>0</v>
      </c>
      <c r="AQ35" s="191">
        <f>'[1]4407Exp'!AO$179</f>
        <v>0</v>
      </c>
      <c r="AR35" s="191">
        <f>'[1]4407Exp'!AP$179</f>
        <v>0</v>
      </c>
      <c r="AS35" s="191">
        <f>'[1]4407Exp'!AQ$179</f>
        <v>0</v>
      </c>
      <c r="AT35" s="430">
        <f>'[1]4407Exp'!AR$179</f>
        <v>0</v>
      </c>
      <c r="AU35" s="191">
        <f>'[1]4407Exp'!AS$179</f>
        <v>0</v>
      </c>
      <c r="AV35" s="191">
        <f>'[1]4407Exp'!AT$179</f>
        <v>0</v>
      </c>
      <c r="AW35" s="191">
        <f>'[1]4407Exp'!AU$179</f>
        <v>0</v>
      </c>
      <c r="AX35" s="191">
        <f>'[1]4407Exp'!AV$179</f>
        <v>0</v>
      </c>
      <c r="AY35" s="191">
        <f>'[1]4407Exp'!AW$179</f>
        <v>0</v>
      </c>
      <c r="AZ35" s="191">
        <f>'[1]4407Exp'!AX$179</f>
        <v>0</v>
      </c>
      <c r="BA35" s="191">
        <f>'[1]4407Exp'!AY$179</f>
        <v>0</v>
      </c>
      <c r="BB35" s="191">
        <f>'[1]4407Exp'!AZ$179</f>
        <v>0</v>
      </c>
      <c r="BC35" s="191">
        <f>'[1]4407Exp'!BA$179</f>
        <v>0</v>
      </c>
    </row>
    <row r="36" spans="2:55">
      <c r="B36" s="189"/>
      <c r="C36" s="190">
        <f>'[1]4407Exp'!$B$57</f>
        <v>0</v>
      </c>
      <c r="D36" s="190">
        <f>'[1]4407Exp'!$C$57</f>
        <v>0</v>
      </c>
      <c r="E36" s="190">
        <f>'[1]4407Exp'!$D$57</f>
        <v>0</v>
      </c>
      <c r="F36" s="190">
        <f>'[1]4407Exp'!$E$57</f>
        <v>0</v>
      </c>
      <c r="G36" s="190">
        <f>'[1]4407Exp'!$F$57</f>
        <v>0</v>
      </c>
      <c r="H36" s="190">
        <f>'[1]4407Exp'!$G$57</f>
        <v>0</v>
      </c>
      <c r="I36" s="190">
        <f>'[1]4407Exp'!$H$57</f>
        <v>0</v>
      </c>
      <c r="J36" s="190">
        <f>'[1]4407Exp'!$I$57</f>
        <v>0</v>
      </c>
      <c r="K36" s="190">
        <f>'[1]4407Exp'!$J$57</f>
        <v>0</v>
      </c>
      <c r="L36" s="190">
        <f>'[1]4407Exp'!K$57</f>
        <v>0</v>
      </c>
      <c r="M36" s="190">
        <f>'[1]4407Exp'!L$57</f>
        <v>0</v>
      </c>
      <c r="N36" s="190">
        <f>'[1]4407Exp'!M$57</f>
        <v>0</v>
      </c>
      <c r="O36" s="190">
        <f>'[1]4407Exp'!N$57</f>
        <v>0</v>
      </c>
      <c r="P36" s="190">
        <f>'[1]4407Exp'!O$57</f>
        <v>0</v>
      </c>
      <c r="Q36" s="190">
        <f>'[1]4407Exp'!P$57</f>
        <v>0</v>
      </c>
      <c r="R36" s="190">
        <f>'[1]4407Exp'!Q$57</f>
        <v>0</v>
      </c>
      <c r="S36" s="459">
        <f>'[1]4407Exp'!R$57</f>
        <v>0</v>
      </c>
      <c r="T36" s="190">
        <f>'[1]4407Exp'!S$57</f>
        <v>0</v>
      </c>
      <c r="U36" s="190">
        <f>'[1]4407Exp'!T$57</f>
        <v>0</v>
      </c>
      <c r="V36" s="190">
        <f>'[1]4407Exp'!U$57</f>
        <v>0</v>
      </c>
      <c r="W36" s="190">
        <f>'[1]4407Exp'!V$57</f>
        <v>0</v>
      </c>
      <c r="X36" s="190">
        <f>'[1]4407Exp'!W$57</f>
        <v>0</v>
      </c>
      <c r="Y36" s="190">
        <f>'[1]4407Exp'!X$57</f>
        <v>0</v>
      </c>
      <c r="Z36" s="190">
        <f>'[1]4407Exp'!Y$57</f>
        <v>0</v>
      </c>
      <c r="AA36" s="190">
        <f>'[1]4407Exp'!Z$57</f>
        <v>0</v>
      </c>
      <c r="AB36" s="190">
        <f>'[1]4407Exp'!AA$57</f>
        <v>0</v>
      </c>
      <c r="AC36" s="130"/>
      <c r="AD36" s="191">
        <f>'[1]4407Exp'!AB$57</f>
        <v>0</v>
      </c>
      <c r="AE36" s="191">
        <f>'[1]4407Exp'!AC$57</f>
        <v>0</v>
      </c>
      <c r="AF36" s="191">
        <f>'[1]4407Exp'!AD$57</f>
        <v>0</v>
      </c>
      <c r="AG36" s="191">
        <f>'[1]4407Exp'!AE$57</f>
        <v>0</v>
      </c>
      <c r="AH36" s="191">
        <f>'[1]4407Exp'!AF$57</f>
        <v>0</v>
      </c>
      <c r="AI36" s="191">
        <f>'[1]4407Exp'!AG$57</f>
        <v>0</v>
      </c>
      <c r="AJ36" s="191">
        <f>'[1]4407Exp'!AH$57</f>
        <v>0</v>
      </c>
      <c r="AK36" s="191">
        <f>'[1]4407Exp'!AI$57</f>
        <v>0</v>
      </c>
      <c r="AL36" s="191">
        <f>'[1]4407Exp'!AJ$57</f>
        <v>0</v>
      </c>
      <c r="AM36" s="191">
        <f>'[1]4407Exp'!AK$57</f>
        <v>0</v>
      </c>
      <c r="AN36" s="191">
        <f>'[1]4407Exp'!AL$57</f>
        <v>0</v>
      </c>
      <c r="AO36" s="191">
        <f>'[1]4407Exp'!AM$57</f>
        <v>0</v>
      </c>
      <c r="AP36" s="191">
        <f>'[1]4407Exp'!AN$57</f>
        <v>0</v>
      </c>
      <c r="AQ36" s="191">
        <f>'[1]4407Exp'!AO$57</f>
        <v>0</v>
      </c>
      <c r="AR36" s="191">
        <f>'[1]4407Exp'!AP$57</f>
        <v>0</v>
      </c>
      <c r="AS36" s="191">
        <f>'[1]4407Exp'!AQ$57</f>
        <v>0</v>
      </c>
      <c r="AT36" s="430">
        <f>'[1]4407Exp'!AR$57</f>
        <v>0</v>
      </c>
      <c r="AU36" s="191">
        <f>'[1]4407Exp'!AS$57</f>
        <v>0</v>
      </c>
      <c r="AV36" s="191">
        <f>'[1]4407Exp'!AT$57</f>
        <v>0</v>
      </c>
      <c r="AW36" s="191">
        <f>'[1]4407Exp'!AU$57</f>
        <v>0</v>
      </c>
      <c r="AX36" s="191">
        <f>'[1]4407Exp'!AV$57</f>
        <v>0</v>
      </c>
      <c r="AY36" s="191">
        <f>'[1]4407Exp'!AW$57</f>
        <v>0</v>
      </c>
      <c r="AZ36" s="191">
        <f>'[1]4407Exp'!AX$57</f>
        <v>0</v>
      </c>
      <c r="BA36" s="191">
        <f>'[1]4407Exp'!AY$57</f>
        <v>0</v>
      </c>
      <c r="BB36" s="191">
        <f>'[1]4407Exp'!AZ$57</f>
        <v>0</v>
      </c>
      <c r="BC36" s="191">
        <f>'[1]4407Exp'!BA$57</f>
        <v>0</v>
      </c>
    </row>
    <row r="37" spans="2:55">
      <c r="B37" s="189"/>
      <c r="C37" s="190">
        <f>'[1]4407Exp'!$B$58</f>
        <v>0</v>
      </c>
      <c r="D37" s="190">
        <f>'[1]4407Exp'!$C$58</f>
        <v>0</v>
      </c>
      <c r="E37" s="190">
        <f>'[1]4407Exp'!$D$58</f>
        <v>0</v>
      </c>
      <c r="F37" s="190">
        <f>'[1]4407Exp'!$E$58</f>
        <v>0</v>
      </c>
      <c r="G37" s="190">
        <f>'[1]4407Exp'!$F$58</f>
        <v>0</v>
      </c>
      <c r="H37" s="190">
        <f>'[1]4407Exp'!$G$58</f>
        <v>0</v>
      </c>
      <c r="I37" s="190">
        <f>'[1]4407Exp'!$H$58</f>
        <v>0</v>
      </c>
      <c r="J37" s="190">
        <f>'[1]4407Exp'!$I$58</f>
        <v>0</v>
      </c>
      <c r="K37" s="190">
        <f>'[1]4407Exp'!$J$58</f>
        <v>0</v>
      </c>
      <c r="L37" s="190">
        <f>'[1]4407Exp'!K$58</f>
        <v>0</v>
      </c>
      <c r="M37" s="190">
        <f>'[1]4407Exp'!L$58</f>
        <v>0</v>
      </c>
      <c r="N37" s="190">
        <f>'[1]4407Exp'!M$58</f>
        <v>0</v>
      </c>
      <c r="O37" s="190">
        <f>'[1]4407Exp'!N$58</f>
        <v>0</v>
      </c>
      <c r="P37" s="190">
        <f>'[1]4407Exp'!O$58</f>
        <v>0</v>
      </c>
      <c r="Q37" s="190">
        <f>'[1]4407Exp'!P$58</f>
        <v>0</v>
      </c>
      <c r="R37" s="190">
        <f>'[1]4407Exp'!Q$58</f>
        <v>0</v>
      </c>
      <c r="S37" s="459">
        <f>'[1]4407Exp'!R$58</f>
        <v>0</v>
      </c>
      <c r="T37" s="190">
        <f>'[1]4407Exp'!S$58</f>
        <v>0</v>
      </c>
      <c r="U37" s="190">
        <f>'[1]4407Exp'!T$58</f>
        <v>0</v>
      </c>
      <c r="V37" s="190">
        <f>'[1]4407Exp'!U$58</f>
        <v>0</v>
      </c>
      <c r="W37" s="190">
        <f>'[1]4407Exp'!V$58</f>
        <v>0</v>
      </c>
      <c r="X37" s="190">
        <f>'[1]4407Exp'!W$58</f>
        <v>0</v>
      </c>
      <c r="Y37" s="190">
        <f>'[1]4407Exp'!X$58</f>
        <v>0</v>
      </c>
      <c r="Z37" s="190">
        <f>'[1]4407Exp'!Y$58</f>
        <v>0</v>
      </c>
      <c r="AA37" s="190">
        <f>'[1]4407Exp'!Z$58</f>
        <v>0</v>
      </c>
      <c r="AB37" s="190">
        <f>'[1]4407Exp'!AA$58</f>
        <v>0</v>
      </c>
      <c r="AC37" s="130"/>
      <c r="AD37" s="191">
        <f>'[1]4407Exp'!AB$58</f>
        <v>0</v>
      </c>
      <c r="AE37" s="191">
        <f>'[1]4407Exp'!AC$58</f>
        <v>0</v>
      </c>
      <c r="AF37" s="191">
        <f>'[1]4407Exp'!AD$58</f>
        <v>0</v>
      </c>
      <c r="AG37" s="191">
        <f>'[1]4407Exp'!AE$58</f>
        <v>0</v>
      </c>
      <c r="AH37" s="191">
        <f>'[1]4407Exp'!AF$58</f>
        <v>0</v>
      </c>
      <c r="AI37" s="191">
        <f>'[1]4407Exp'!AG$58</f>
        <v>0</v>
      </c>
      <c r="AJ37" s="191">
        <f>'[1]4407Exp'!AH$58</f>
        <v>0</v>
      </c>
      <c r="AK37" s="191">
        <f>'[1]4407Exp'!AI$58</f>
        <v>0</v>
      </c>
      <c r="AL37" s="191">
        <f>'[1]4407Exp'!AJ$58</f>
        <v>0</v>
      </c>
      <c r="AM37" s="191">
        <f>'[1]4407Exp'!AK$58</f>
        <v>0</v>
      </c>
      <c r="AN37" s="191">
        <f>'[1]4407Exp'!AL$58</f>
        <v>0</v>
      </c>
      <c r="AO37" s="191">
        <f>'[1]4407Exp'!AM$58</f>
        <v>0</v>
      </c>
      <c r="AP37" s="191">
        <f>'[1]4407Exp'!AN$58</f>
        <v>0</v>
      </c>
      <c r="AQ37" s="191">
        <f>'[1]4407Exp'!AO$58</f>
        <v>0</v>
      </c>
      <c r="AR37" s="191">
        <f>'[1]4407Exp'!AP$58</f>
        <v>0</v>
      </c>
      <c r="AS37" s="191">
        <f>'[1]4407Exp'!AQ$58</f>
        <v>0</v>
      </c>
      <c r="AT37" s="430">
        <f>'[1]4407Exp'!AR$58</f>
        <v>0</v>
      </c>
      <c r="AU37" s="191">
        <f>'[1]4407Exp'!AS$58</f>
        <v>0</v>
      </c>
      <c r="AV37" s="191">
        <f>'[1]4407Exp'!AT$58</f>
        <v>0</v>
      </c>
      <c r="AW37" s="191">
        <f>'[1]4407Exp'!AU$58</f>
        <v>0</v>
      </c>
      <c r="AX37" s="191">
        <f>'[1]4407Exp'!AV$58</f>
        <v>0</v>
      </c>
      <c r="AY37" s="191">
        <f>'[1]4407Exp'!AW$58</f>
        <v>0</v>
      </c>
      <c r="AZ37" s="191">
        <f>'[1]4407Exp'!AX$58</f>
        <v>0</v>
      </c>
      <c r="BA37" s="191">
        <f>'[1]4407Exp'!AY$58</f>
        <v>0</v>
      </c>
      <c r="BB37" s="191">
        <f>'[1]4407Exp'!AZ$58</f>
        <v>0</v>
      </c>
      <c r="BC37" s="191">
        <f>'[1]4407Exp'!BA$58</f>
        <v>0</v>
      </c>
    </row>
    <row r="38" spans="2:55">
      <c r="B38" s="189"/>
      <c r="C38" s="190">
        <f>'[1]4407Exp'!$B$59</f>
        <v>0</v>
      </c>
      <c r="D38" s="190">
        <f>'[1]4407Exp'!$C$59</f>
        <v>0</v>
      </c>
      <c r="E38" s="190">
        <f>'[1]4407Exp'!$D$59</f>
        <v>0</v>
      </c>
      <c r="F38" s="190">
        <f>'[1]4407Exp'!$E$59</f>
        <v>0</v>
      </c>
      <c r="G38" s="190">
        <f>'[1]4407Exp'!$F$59</f>
        <v>0</v>
      </c>
      <c r="H38" s="190">
        <f>'[1]4407Exp'!$G$59</f>
        <v>0</v>
      </c>
      <c r="I38" s="190">
        <f>'[1]4407Exp'!$H$59</f>
        <v>0</v>
      </c>
      <c r="J38" s="190">
        <f>'[1]4407Exp'!$I$59</f>
        <v>0</v>
      </c>
      <c r="K38" s="190">
        <f>'[1]4407Exp'!$J$59</f>
        <v>0</v>
      </c>
      <c r="L38" s="190">
        <f>'[1]4407Exp'!K$59</f>
        <v>0</v>
      </c>
      <c r="M38" s="190">
        <f>'[1]4407Exp'!L$59</f>
        <v>0</v>
      </c>
      <c r="N38" s="190">
        <f>'[1]4407Exp'!M$59</f>
        <v>0</v>
      </c>
      <c r="O38" s="190">
        <f>'[1]4407Exp'!N$59</f>
        <v>0</v>
      </c>
      <c r="P38" s="190">
        <f>'[1]4407Exp'!O$59</f>
        <v>0</v>
      </c>
      <c r="Q38" s="190">
        <f>'[1]4407Exp'!P$59</f>
        <v>0</v>
      </c>
      <c r="R38" s="190">
        <f>'[1]4407Exp'!Q$59</f>
        <v>0</v>
      </c>
      <c r="S38" s="459">
        <f>'[1]4407Exp'!R$59</f>
        <v>0</v>
      </c>
      <c r="T38" s="190">
        <f>'[1]4407Exp'!S$59</f>
        <v>0</v>
      </c>
      <c r="U38" s="190">
        <f>'[1]4407Exp'!T$59</f>
        <v>0</v>
      </c>
      <c r="V38" s="190">
        <f>'[1]4407Exp'!U$59</f>
        <v>0</v>
      </c>
      <c r="W38" s="190">
        <f>'[1]4407Exp'!V$59</f>
        <v>0</v>
      </c>
      <c r="X38" s="190">
        <f>'[1]4407Exp'!W$59</f>
        <v>0</v>
      </c>
      <c r="Y38" s="190">
        <f>'[1]4407Exp'!X$59</f>
        <v>0</v>
      </c>
      <c r="Z38" s="190">
        <f>'[1]4407Exp'!Y$59</f>
        <v>0</v>
      </c>
      <c r="AA38" s="190">
        <f>'[1]4407Exp'!Z$59</f>
        <v>0</v>
      </c>
      <c r="AB38" s="190">
        <f>'[1]4407Exp'!AA$59</f>
        <v>0</v>
      </c>
      <c r="AC38" s="130"/>
      <c r="AD38" s="191">
        <f>'[1]4407Exp'!AB$59</f>
        <v>0</v>
      </c>
      <c r="AE38" s="191">
        <f>'[1]4407Exp'!AC$59</f>
        <v>0</v>
      </c>
      <c r="AF38" s="191">
        <f>'[1]4407Exp'!AD$59</f>
        <v>0</v>
      </c>
      <c r="AG38" s="191">
        <f>'[1]4407Exp'!AE$59</f>
        <v>0</v>
      </c>
      <c r="AH38" s="191">
        <f>'[1]4407Exp'!AF$59</f>
        <v>0</v>
      </c>
      <c r="AI38" s="191">
        <f>'[1]4407Exp'!AG$59</f>
        <v>0</v>
      </c>
      <c r="AJ38" s="191">
        <f>'[1]4407Exp'!AH$59</f>
        <v>0</v>
      </c>
      <c r="AK38" s="191">
        <f>'[1]4407Exp'!AI$59</f>
        <v>0</v>
      </c>
      <c r="AL38" s="191">
        <f>'[1]4407Exp'!AJ$59</f>
        <v>0</v>
      </c>
      <c r="AM38" s="191">
        <f>'[1]4407Exp'!AK$59</f>
        <v>0</v>
      </c>
      <c r="AN38" s="191">
        <f>'[1]4407Exp'!AL$59</f>
        <v>0</v>
      </c>
      <c r="AO38" s="191">
        <f>'[1]4407Exp'!AM$59</f>
        <v>0</v>
      </c>
      <c r="AP38" s="191">
        <f>'[1]4407Exp'!AN$59</f>
        <v>0</v>
      </c>
      <c r="AQ38" s="191">
        <f>'[1]4407Exp'!AO$59</f>
        <v>0</v>
      </c>
      <c r="AR38" s="191">
        <f>'[1]4407Exp'!AP$59</f>
        <v>0</v>
      </c>
      <c r="AS38" s="191">
        <f>'[1]4407Exp'!AQ$59</f>
        <v>0</v>
      </c>
      <c r="AT38" s="430">
        <f>'[1]4407Exp'!AR$59</f>
        <v>0</v>
      </c>
      <c r="AU38" s="191">
        <f>'[1]4407Exp'!AS$59</f>
        <v>0</v>
      </c>
      <c r="AV38" s="191">
        <f>'[1]4407Exp'!AT$59</f>
        <v>0</v>
      </c>
      <c r="AW38" s="191">
        <f>'[1]4407Exp'!AU$59</f>
        <v>0</v>
      </c>
      <c r="AX38" s="191">
        <f>'[1]4407Exp'!AV$59</f>
        <v>0</v>
      </c>
      <c r="AY38" s="191">
        <f>'[1]4407Exp'!AW$59</f>
        <v>0</v>
      </c>
      <c r="AZ38" s="191">
        <f>'[1]4407Exp'!AX$59</f>
        <v>0</v>
      </c>
      <c r="BA38" s="191">
        <f>'[1]4407Exp'!AY$59</f>
        <v>0</v>
      </c>
      <c r="BB38" s="191">
        <f>'[1]4407Exp'!AZ$59</f>
        <v>0</v>
      </c>
      <c r="BC38" s="191">
        <f>'[1]4407Exp'!BA$59</f>
        <v>0</v>
      </c>
    </row>
    <row r="39" spans="2:55">
      <c r="B39" s="189"/>
      <c r="C39" s="190">
        <f>'[1]4407Exp'!$B$60</f>
        <v>0</v>
      </c>
      <c r="D39" s="190">
        <f>'[1]4407Exp'!$C$60</f>
        <v>0</v>
      </c>
      <c r="E39" s="190">
        <f>'[1]4407Exp'!$D$60</f>
        <v>0</v>
      </c>
      <c r="F39" s="190">
        <f>'[1]4407Exp'!$E$60</f>
        <v>0</v>
      </c>
      <c r="G39" s="190">
        <f>'[1]4407Exp'!$F$60</f>
        <v>0</v>
      </c>
      <c r="H39" s="190">
        <f>'[1]4407Exp'!$G$60</f>
        <v>0</v>
      </c>
      <c r="I39" s="190">
        <f>'[1]4407Exp'!$H$60</f>
        <v>0</v>
      </c>
      <c r="J39" s="190">
        <f>'[1]4407Exp'!$I$60</f>
        <v>0</v>
      </c>
      <c r="K39" s="190">
        <f>'[1]4407Exp'!$J$60</f>
        <v>0</v>
      </c>
      <c r="L39" s="190">
        <f>'[1]4407Exp'!K$60</f>
        <v>0</v>
      </c>
      <c r="M39" s="190">
        <f>'[1]4407Exp'!L$60</f>
        <v>0</v>
      </c>
      <c r="N39" s="190">
        <f>'[1]4407Exp'!M$60</f>
        <v>0</v>
      </c>
      <c r="O39" s="190">
        <f>'[1]4407Exp'!N$60</f>
        <v>0</v>
      </c>
      <c r="P39" s="190">
        <f>'[1]4407Exp'!O$60</f>
        <v>0</v>
      </c>
      <c r="Q39" s="190">
        <f>'[1]4407Exp'!P$60</f>
        <v>0</v>
      </c>
      <c r="R39" s="190">
        <f>'[1]4407Exp'!Q$60</f>
        <v>0</v>
      </c>
      <c r="S39" s="459">
        <f>'[1]4407Exp'!R$60</f>
        <v>0</v>
      </c>
      <c r="T39" s="190">
        <f>'[1]4407Exp'!S$60</f>
        <v>0</v>
      </c>
      <c r="U39" s="190">
        <f>'[1]4407Exp'!T$60</f>
        <v>0</v>
      </c>
      <c r="V39" s="190">
        <f>'[1]4407Exp'!U$60</f>
        <v>0</v>
      </c>
      <c r="W39" s="190">
        <f>'[1]4407Exp'!V$60</f>
        <v>0</v>
      </c>
      <c r="X39" s="190">
        <f>'[1]4407Exp'!W$60</f>
        <v>0</v>
      </c>
      <c r="Y39" s="190">
        <f>'[1]4407Exp'!X$60</f>
        <v>0</v>
      </c>
      <c r="Z39" s="190">
        <f>'[1]4407Exp'!Y$60</f>
        <v>0</v>
      </c>
      <c r="AA39" s="190">
        <f>'[1]4407Exp'!Z$60</f>
        <v>0</v>
      </c>
      <c r="AB39" s="190">
        <f>'[1]4407Exp'!AA$60</f>
        <v>0</v>
      </c>
      <c r="AC39" s="130"/>
      <c r="AD39" s="191">
        <f>'[1]4407Exp'!AB$60</f>
        <v>0</v>
      </c>
      <c r="AE39" s="191">
        <f>'[1]4407Exp'!AC$60</f>
        <v>0</v>
      </c>
      <c r="AF39" s="191">
        <f>'[1]4407Exp'!AD$60</f>
        <v>0</v>
      </c>
      <c r="AG39" s="191">
        <f>'[1]4407Exp'!AE$60</f>
        <v>0</v>
      </c>
      <c r="AH39" s="191">
        <f>'[1]4407Exp'!AF$60</f>
        <v>0</v>
      </c>
      <c r="AI39" s="191">
        <f>'[1]4407Exp'!AG$60</f>
        <v>0</v>
      </c>
      <c r="AJ39" s="191">
        <f>'[1]4407Exp'!AH$60</f>
        <v>0</v>
      </c>
      <c r="AK39" s="191">
        <f>'[1]4407Exp'!AI$60</f>
        <v>0</v>
      </c>
      <c r="AL39" s="191">
        <f>'[1]4407Exp'!AJ$60</f>
        <v>0</v>
      </c>
      <c r="AM39" s="191">
        <f>'[1]4407Exp'!AK$60</f>
        <v>0</v>
      </c>
      <c r="AN39" s="191">
        <f>'[1]4407Exp'!AL$60</f>
        <v>0</v>
      </c>
      <c r="AO39" s="191">
        <f>'[1]4407Exp'!AM$60</f>
        <v>0</v>
      </c>
      <c r="AP39" s="191">
        <f>'[1]4407Exp'!AN$60</f>
        <v>0</v>
      </c>
      <c r="AQ39" s="191">
        <f>'[1]4407Exp'!AO$60</f>
        <v>0</v>
      </c>
      <c r="AR39" s="191">
        <f>'[1]4407Exp'!AP$60</f>
        <v>0</v>
      </c>
      <c r="AS39" s="191">
        <f>'[1]4407Exp'!AQ$60</f>
        <v>0</v>
      </c>
      <c r="AT39" s="430">
        <f>'[1]4407Exp'!AR$60</f>
        <v>0</v>
      </c>
      <c r="AU39" s="191">
        <f>'[1]4407Exp'!AS$60</f>
        <v>0</v>
      </c>
      <c r="AV39" s="191">
        <f>'[1]4407Exp'!AT$60</f>
        <v>0</v>
      </c>
      <c r="AW39" s="191">
        <f>'[1]4407Exp'!AU$60</f>
        <v>0</v>
      </c>
      <c r="AX39" s="191">
        <f>'[1]4407Exp'!AV$60</f>
        <v>0</v>
      </c>
      <c r="AY39" s="191">
        <f>'[1]4407Exp'!AW$60</f>
        <v>0</v>
      </c>
      <c r="AZ39" s="191">
        <f>'[1]4407Exp'!AX$60</f>
        <v>0</v>
      </c>
      <c r="BA39" s="191">
        <f>'[1]4407Exp'!AY$60</f>
        <v>0</v>
      </c>
      <c r="BB39" s="191">
        <f>'[1]4407Exp'!AZ$60</f>
        <v>0</v>
      </c>
      <c r="BC39" s="191">
        <f>'[1]4407Exp'!BA$60</f>
        <v>0</v>
      </c>
    </row>
    <row r="40" spans="2:55">
      <c r="B40" s="189"/>
      <c r="C40" s="190">
        <f>'[1]4407Exp'!$B$61</f>
        <v>0</v>
      </c>
      <c r="D40" s="190">
        <f>'[1]4407Exp'!$C$61</f>
        <v>0</v>
      </c>
      <c r="E40" s="190">
        <f>'[1]4407Exp'!$D$61</f>
        <v>0</v>
      </c>
      <c r="F40" s="190">
        <f>'[1]4407Exp'!$E$61</f>
        <v>0</v>
      </c>
      <c r="G40" s="190">
        <f>'[1]4407Exp'!$F$61</f>
        <v>0</v>
      </c>
      <c r="H40" s="190">
        <f>'[1]4407Exp'!$G$61</f>
        <v>0</v>
      </c>
      <c r="I40" s="190">
        <f>'[1]4407Exp'!$H$61</f>
        <v>0</v>
      </c>
      <c r="J40" s="190">
        <f>'[1]4407Exp'!$I$61</f>
        <v>0</v>
      </c>
      <c r="K40" s="190">
        <f>'[1]4407Exp'!$J$61</f>
        <v>0</v>
      </c>
      <c r="L40" s="190">
        <f>'[1]4407Exp'!K$61</f>
        <v>0</v>
      </c>
      <c r="M40" s="190">
        <f>'[1]4407Exp'!L$61</f>
        <v>0</v>
      </c>
      <c r="N40" s="190">
        <f>'[1]4407Exp'!M$61</f>
        <v>0</v>
      </c>
      <c r="O40" s="190">
        <f>'[1]4407Exp'!N$61</f>
        <v>0</v>
      </c>
      <c r="P40" s="190">
        <f>'[1]4407Exp'!O$61</f>
        <v>0</v>
      </c>
      <c r="Q40" s="190">
        <f>'[1]4407Exp'!P$61</f>
        <v>0</v>
      </c>
      <c r="R40" s="190">
        <f>'[1]4407Exp'!Q$61</f>
        <v>0</v>
      </c>
      <c r="S40" s="459">
        <f>'[1]4407Exp'!R$61</f>
        <v>0</v>
      </c>
      <c r="T40" s="190">
        <f>'[1]4407Exp'!S$61</f>
        <v>0</v>
      </c>
      <c r="U40" s="190">
        <f>'[1]4407Exp'!T$61</f>
        <v>0</v>
      </c>
      <c r="V40" s="190">
        <f>'[1]4407Exp'!U$61</f>
        <v>0</v>
      </c>
      <c r="W40" s="190">
        <f>'[1]4407Exp'!V$61</f>
        <v>0</v>
      </c>
      <c r="X40" s="190">
        <f>'[1]4407Exp'!W$61</f>
        <v>0</v>
      </c>
      <c r="Y40" s="190">
        <f>'[1]4407Exp'!X$61</f>
        <v>0</v>
      </c>
      <c r="Z40" s="190">
        <f>'[1]4407Exp'!Y$61</f>
        <v>0</v>
      </c>
      <c r="AA40" s="190">
        <f>'[1]4407Exp'!Z$61</f>
        <v>0</v>
      </c>
      <c r="AB40" s="190">
        <f>'[1]4407Exp'!AA$61</f>
        <v>0</v>
      </c>
      <c r="AC40" s="130"/>
      <c r="AD40" s="191">
        <f>'[1]4407Exp'!AB$61</f>
        <v>0</v>
      </c>
      <c r="AE40" s="191">
        <f>'[1]4407Exp'!AC$61</f>
        <v>0</v>
      </c>
      <c r="AF40" s="191">
        <f>'[1]4407Exp'!AD$61</f>
        <v>0</v>
      </c>
      <c r="AG40" s="191">
        <f>'[1]4407Exp'!AE$61</f>
        <v>0</v>
      </c>
      <c r="AH40" s="191">
        <f>'[1]4407Exp'!AF$61</f>
        <v>0</v>
      </c>
      <c r="AI40" s="191">
        <f>'[1]4407Exp'!AG$61</f>
        <v>0</v>
      </c>
      <c r="AJ40" s="191">
        <f>'[1]4407Exp'!AH$61</f>
        <v>0</v>
      </c>
      <c r="AK40" s="191">
        <f>'[1]4407Exp'!AI$61</f>
        <v>0</v>
      </c>
      <c r="AL40" s="191">
        <f>'[1]4407Exp'!AJ$61</f>
        <v>0</v>
      </c>
      <c r="AM40" s="191">
        <f>'[1]4407Exp'!AK$61</f>
        <v>0</v>
      </c>
      <c r="AN40" s="191">
        <f>'[1]4407Exp'!AL$61</f>
        <v>0</v>
      </c>
      <c r="AO40" s="191">
        <f>'[1]4407Exp'!AM$61</f>
        <v>0</v>
      </c>
      <c r="AP40" s="191">
        <f>'[1]4407Exp'!AN$61</f>
        <v>0</v>
      </c>
      <c r="AQ40" s="191">
        <f>'[1]4407Exp'!AO$61</f>
        <v>0</v>
      </c>
      <c r="AR40" s="191">
        <f>'[1]4407Exp'!AP$61</f>
        <v>0</v>
      </c>
      <c r="AS40" s="191">
        <f>'[1]4407Exp'!AQ$61</f>
        <v>0</v>
      </c>
      <c r="AT40" s="430">
        <f>'[1]4407Exp'!AR$61</f>
        <v>0</v>
      </c>
      <c r="AU40" s="191">
        <f>'[1]4407Exp'!AS$61</f>
        <v>0</v>
      </c>
      <c r="AV40" s="191">
        <f>'[1]4407Exp'!AT$61</f>
        <v>0</v>
      </c>
      <c r="AW40" s="191">
        <f>'[1]4407Exp'!AU$61</f>
        <v>0</v>
      </c>
      <c r="AX40" s="191">
        <f>'[1]4407Exp'!AV$61</f>
        <v>0</v>
      </c>
      <c r="AY40" s="191">
        <f>'[1]4407Exp'!AW$61</f>
        <v>0</v>
      </c>
      <c r="AZ40" s="191">
        <f>'[1]4407Exp'!AX$61</f>
        <v>0</v>
      </c>
      <c r="BA40" s="191">
        <f>'[1]4407Exp'!AY$61</f>
        <v>0</v>
      </c>
      <c r="BB40" s="191">
        <f>'[1]4407Exp'!AZ$61</f>
        <v>0</v>
      </c>
      <c r="BC40" s="191">
        <f>'[1]4407Exp'!BA$61</f>
        <v>0</v>
      </c>
    </row>
    <row r="41" spans="2:55">
      <c r="B41" s="189"/>
      <c r="C41" s="190">
        <f>'[1]4407Exp'!$B$62</f>
        <v>0</v>
      </c>
      <c r="D41" s="190">
        <f>'[1]4407Exp'!$C$62</f>
        <v>0</v>
      </c>
      <c r="E41" s="190">
        <f>'[1]4407Exp'!$D$62</f>
        <v>0</v>
      </c>
      <c r="F41" s="190">
        <f>'[1]4407Exp'!$E$62</f>
        <v>0</v>
      </c>
      <c r="G41" s="190">
        <f>'[1]4407Exp'!$F$62</f>
        <v>0</v>
      </c>
      <c r="H41" s="190">
        <f>'[1]4407Exp'!$G$62</f>
        <v>0</v>
      </c>
      <c r="I41" s="190">
        <f>'[1]4407Exp'!$H$62</f>
        <v>0</v>
      </c>
      <c r="J41" s="190">
        <f>'[1]4407Exp'!$I$62</f>
        <v>0</v>
      </c>
      <c r="K41" s="190">
        <f>'[1]4407Exp'!$J$62</f>
        <v>0</v>
      </c>
      <c r="L41" s="190">
        <f>'[1]4407Exp'!K$62</f>
        <v>0</v>
      </c>
      <c r="M41" s="190">
        <f>'[1]4407Exp'!L$62</f>
        <v>0</v>
      </c>
      <c r="N41" s="190">
        <f>'[1]4407Exp'!M$62</f>
        <v>0</v>
      </c>
      <c r="O41" s="190">
        <f>'[1]4407Exp'!N$62</f>
        <v>0</v>
      </c>
      <c r="P41" s="190">
        <f>'[1]4407Exp'!O$62</f>
        <v>0</v>
      </c>
      <c r="Q41" s="190">
        <f>'[1]4407Exp'!P$62</f>
        <v>0</v>
      </c>
      <c r="R41" s="190">
        <f>'[1]4407Exp'!Q$62</f>
        <v>0</v>
      </c>
      <c r="S41" s="459">
        <f>'[1]4407Exp'!R$62</f>
        <v>0</v>
      </c>
      <c r="T41" s="190">
        <f>'[1]4407Exp'!S$62</f>
        <v>0</v>
      </c>
      <c r="U41" s="190">
        <f>'[1]4407Exp'!T$62</f>
        <v>0</v>
      </c>
      <c r="V41" s="190">
        <f>'[1]4407Exp'!U$62</f>
        <v>0</v>
      </c>
      <c r="W41" s="190">
        <f>'[1]4407Exp'!V$62</f>
        <v>0</v>
      </c>
      <c r="X41" s="190">
        <f>'[1]4407Exp'!W$62</f>
        <v>0</v>
      </c>
      <c r="Y41" s="190">
        <f>'[1]4407Exp'!X$62</f>
        <v>0</v>
      </c>
      <c r="Z41" s="190">
        <f>'[1]4407Exp'!Y$62</f>
        <v>0</v>
      </c>
      <c r="AA41" s="190">
        <f>'[1]4407Exp'!Z$62</f>
        <v>0</v>
      </c>
      <c r="AB41" s="190">
        <f>'[1]4407Exp'!AA$62</f>
        <v>0</v>
      </c>
      <c r="AC41" s="130"/>
      <c r="AD41" s="191">
        <f>'[1]4407Exp'!AB$62</f>
        <v>0</v>
      </c>
      <c r="AE41" s="191">
        <f>'[1]4407Exp'!AC$62</f>
        <v>0</v>
      </c>
      <c r="AF41" s="191">
        <f>'[1]4407Exp'!AD$62</f>
        <v>0</v>
      </c>
      <c r="AG41" s="191">
        <f>'[1]4407Exp'!AE$62</f>
        <v>0</v>
      </c>
      <c r="AH41" s="191">
        <f>'[1]4407Exp'!AF$62</f>
        <v>0</v>
      </c>
      <c r="AI41" s="191">
        <f>'[1]4407Exp'!AG$62</f>
        <v>0</v>
      </c>
      <c r="AJ41" s="191">
        <f>'[1]4407Exp'!AH$62</f>
        <v>0</v>
      </c>
      <c r="AK41" s="191">
        <f>'[1]4407Exp'!AI$62</f>
        <v>0</v>
      </c>
      <c r="AL41" s="191">
        <f>'[1]4407Exp'!AJ$62</f>
        <v>0</v>
      </c>
      <c r="AM41" s="191">
        <f>'[1]4407Exp'!AK$62</f>
        <v>0</v>
      </c>
      <c r="AN41" s="191">
        <f>'[1]4407Exp'!AL$62</f>
        <v>0</v>
      </c>
      <c r="AO41" s="191">
        <f>'[1]4407Exp'!AM$62</f>
        <v>0</v>
      </c>
      <c r="AP41" s="191">
        <f>'[1]4407Exp'!AN$62</f>
        <v>0</v>
      </c>
      <c r="AQ41" s="191">
        <f>'[1]4407Exp'!AO$62</f>
        <v>0</v>
      </c>
      <c r="AR41" s="191">
        <f>'[1]4407Exp'!AP$62</f>
        <v>0</v>
      </c>
      <c r="AS41" s="191">
        <f>'[1]4407Exp'!AQ$62</f>
        <v>0</v>
      </c>
      <c r="AT41" s="430">
        <f>'[1]4407Exp'!AR$62</f>
        <v>0</v>
      </c>
      <c r="AU41" s="191">
        <f>'[1]4407Exp'!AS$62</f>
        <v>0</v>
      </c>
      <c r="AV41" s="191">
        <f>'[1]4407Exp'!AT$62</f>
        <v>0</v>
      </c>
      <c r="AW41" s="191">
        <f>'[1]4407Exp'!AU$62</f>
        <v>0</v>
      </c>
      <c r="AX41" s="191">
        <f>'[1]4407Exp'!AV$62</f>
        <v>0</v>
      </c>
      <c r="AY41" s="191">
        <f>'[1]4407Exp'!AW$62</f>
        <v>0</v>
      </c>
      <c r="AZ41" s="191">
        <f>'[1]4407Exp'!AX$62</f>
        <v>0</v>
      </c>
      <c r="BA41" s="191">
        <f>'[1]4407Exp'!AY$62</f>
        <v>0</v>
      </c>
      <c r="BB41" s="191">
        <f>'[1]4407Exp'!AZ$62</f>
        <v>0</v>
      </c>
      <c r="BC41" s="191">
        <f>'[1]4407Exp'!BA$62</f>
        <v>0</v>
      </c>
    </row>
    <row r="42" spans="2:55">
      <c r="B42" s="189"/>
      <c r="C42" s="190">
        <f>'[1]4407Exp'!$B$178</f>
        <v>0</v>
      </c>
      <c r="D42" s="190">
        <f>'[1]4407Exp'!$C$178</f>
        <v>0</v>
      </c>
      <c r="E42" s="190">
        <f>'[1]4407Exp'!$D$178</f>
        <v>0</v>
      </c>
      <c r="F42" s="190">
        <f>'[1]4407Exp'!$E$178</f>
        <v>0</v>
      </c>
      <c r="G42" s="190">
        <f>'[1]4407Exp'!$F$178</f>
        <v>0</v>
      </c>
      <c r="H42" s="190">
        <f>'[1]4407Exp'!$G$178</f>
        <v>0</v>
      </c>
      <c r="I42" s="190">
        <f>'[1]4407Exp'!$H$178</f>
        <v>0</v>
      </c>
      <c r="J42" s="190">
        <f>'[1]4407Exp'!$I$178</f>
        <v>0</v>
      </c>
      <c r="K42" s="190">
        <f>'[1]4407Exp'!$J$178</f>
        <v>0</v>
      </c>
      <c r="L42" s="190">
        <f>'[1]4407Exp'!K$178</f>
        <v>0</v>
      </c>
      <c r="M42" s="190">
        <f>'[1]4407Exp'!L$178</f>
        <v>0</v>
      </c>
      <c r="N42" s="190">
        <f>'[1]4407Exp'!M$178</f>
        <v>0</v>
      </c>
      <c r="O42" s="190">
        <f>'[1]4407Exp'!N$178</f>
        <v>0</v>
      </c>
      <c r="P42" s="190">
        <f>'[1]4407Exp'!O$178</f>
        <v>0</v>
      </c>
      <c r="Q42" s="190">
        <f>'[1]4407Exp'!P$178</f>
        <v>0</v>
      </c>
      <c r="R42" s="190">
        <f>'[1]4407Exp'!Q$178</f>
        <v>0</v>
      </c>
      <c r="S42" s="459">
        <f>'[1]4407Exp'!R$178</f>
        <v>0</v>
      </c>
      <c r="T42" s="190">
        <f>'[1]4407Exp'!S$178</f>
        <v>0</v>
      </c>
      <c r="U42" s="190">
        <f>'[1]4407Exp'!T$178</f>
        <v>0</v>
      </c>
      <c r="V42" s="190">
        <f>'[1]4407Exp'!U$178</f>
        <v>0</v>
      </c>
      <c r="W42" s="190">
        <f>'[1]4407Exp'!V$178</f>
        <v>0</v>
      </c>
      <c r="X42" s="190">
        <f>'[1]4407Exp'!W$178</f>
        <v>0</v>
      </c>
      <c r="Y42" s="190">
        <f>'[1]4407Exp'!X$178</f>
        <v>0</v>
      </c>
      <c r="Z42" s="190">
        <f>'[1]4407Exp'!Y$178</f>
        <v>0</v>
      </c>
      <c r="AA42" s="190">
        <f>'[1]4407Exp'!Z$178</f>
        <v>0</v>
      </c>
      <c r="AB42" s="190">
        <f>'[1]4407Exp'!AA$178</f>
        <v>0</v>
      </c>
      <c r="AC42" s="130"/>
      <c r="AD42" s="191">
        <f>'[1]4407Exp'!AB$178</f>
        <v>0</v>
      </c>
      <c r="AE42" s="191">
        <f>'[1]4407Exp'!AC$178</f>
        <v>0</v>
      </c>
      <c r="AF42" s="191">
        <f>'[1]4407Exp'!AD$178</f>
        <v>0</v>
      </c>
      <c r="AG42" s="191">
        <f>'[1]4407Exp'!AE$178</f>
        <v>0</v>
      </c>
      <c r="AH42" s="191">
        <f>'[1]4407Exp'!AF$178</f>
        <v>0</v>
      </c>
      <c r="AI42" s="191">
        <f>'[1]4407Exp'!AG$178</f>
        <v>0</v>
      </c>
      <c r="AJ42" s="191">
        <f>'[1]4407Exp'!AH$178</f>
        <v>0</v>
      </c>
      <c r="AK42" s="191">
        <f>'[1]4407Exp'!AI$178</f>
        <v>0</v>
      </c>
      <c r="AL42" s="191">
        <f>'[1]4407Exp'!AJ$178</f>
        <v>0</v>
      </c>
      <c r="AM42" s="191">
        <f>'[1]4407Exp'!AK$178</f>
        <v>0</v>
      </c>
      <c r="AN42" s="191">
        <f>'[1]4407Exp'!AL$178</f>
        <v>0</v>
      </c>
      <c r="AO42" s="191">
        <f>'[1]4407Exp'!AM$178</f>
        <v>0</v>
      </c>
      <c r="AP42" s="191">
        <f>'[1]4407Exp'!AN$178</f>
        <v>0</v>
      </c>
      <c r="AQ42" s="191">
        <f>'[1]4407Exp'!AO$178</f>
        <v>0</v>
      </c>
      <c r="AR42" s="191">
        <f>'[1]4407Exp'!AP$178</f>
        <v>0</v>
      </c>
      <c r="AS42" s="191">
        <f>'[1]4407Exp'!AQ$178</f>
        <v>0</v>
      </c>
      <c r="AT42" s="430">
        <f>'[1]4407Exp'!AR$178</f>
        <v>0</v>
      </c>
      <c r="AU42" s="191">
        <f>'[1]4407Exp'!AS$178</f>
        <v>0</v>
      </c>
      <c r="AV42" s="191">
        <f>'[1]4407Exp'!AT$178</f>
        <v>0</v>
      </c>
      <c r="AW42" s="191">
        <f>'[1]4407Exp'!AU$178</f>
        <v>0</v>
      </c>
      <c r="AX42" s="191">
        <f>'[1]4407Exp'!AV$178</f>
        <v>0</v>
      </c>
      <c r="AY42" s="191">
        <f>'[1]4407Exp'!AW$178</f>
        <v>0</v>
      </c>
      <c r="AZ42" s="191">
        <f>'[1]4407Exp'!AX$178</f>
        <v>0</v>
      </c>
      <c r="BA42" s="191">
        <f>'[1]4407Exp'!AY$178</f>
        <v>0</v>
      </c>
      <c r="BB42" s="191">
        <f>'[1]4407Exp'!AZ$178</f>
        <v>0</v>
      </c>
      <c r="BC42" s="191">
        <f>'[1]4407Exp'!BA$178</f>
        <v>0</v>
      </c>
    </row>
    <row r="43" spans="2:55">
      <c r="B43" s="189"/>
      <c r="C43" s="190">
        <f>'[1]4407Exp'!$B$173</f>
        <v>0</v>
      </c>
      <c r="D43" s="190">
        <f>'[1]4407Exp'!$C$173</f>
        <v>0</v>
      </c>
      <c r="E43" s="190">
        <f>'[1]4407Exp'!$D$173</f>
        <v>0</v>
      </c>
      <c r="F43" s="190">
        <f>'[1]4407Exp'!$E$173</f>
        <v>0</v>
      </c>
      <c r="G43" s="190">
        <f>'[1]4407Exp'!$F$173</f>
        <v>0</v>
      </c>
      <c r="H43" s="190">
        <f>'[1]4407Exp'!$G$173</f>
        <v>0</v>
      </c>
      <c r="I43" s="190">
        <f>'[1]4407Exp'!$H$173</f>
        <v>0</v>
      </c>
      <c r="J43" s="190">
        <f>'[1]4407Exp'!$I$173</f>
        <v>0</v>
      </c>
      <c r="K43" s="190">
        <f>'[1]4407Exp'!$J$173</f>
        <v>0</v>
      </c>
      <c r="L43" s="190">
        <f>'[1]4407Exp'!K$173</f>
        <v>0</v>
      </c>
      <c r="M43" s="190">
        <f>'[1]4407Exp'!L$173</f>
        <v>0</v>
      </c>
      <c r="N43" s="190">
        <f>'[1]4407Exp'!M$173</f>
        <v>0</v>
      </c>
      <c r="O43" s="190">
        <f>'[1]4407Exp'!N$173</f>
        <v>0</v>
      </c>
      <c r="P43" s="190">
        <f>'[1]4407Exp'!O$173</f>
        <v>0</v>
      </c>
      <c r="Q43" s="190">
        <f>'[1]4407Exp'!P$173</f>
        <v>0</v>
      </c>
      <c r="R43" s="190">
        <f>'[1]4407Exp'!Q$173</f>
        <v>0</v>
      </c>
      <c r="S43" s="459">
        <f>'[1]4407Exp'!R$173</f>
        <v>0</v>
      </c>
      <c r="T43" s="190">
        <f>'[1]4407Exp'!S$173</f>
        <v>0</v>
      </c>
      <c r="U43" s="190">
        <f>'[1]4407Exp'!T$173</f>
        <v>0</v>
      </c>
      <c r="V43" s="190">
        <f>'[1]4407Exp'!U$173</f>
        <v>8.0079999999999992E-5</v>
      </c>
      <c r="W43" s="190">
        <f>'[1]4407Exp'!V$173</f>
        <v>0</v>
      </c>
      <c r="X43" s="190">
        <f>'[1]4407Exp'!W$173</f>
        <v>0</v>
      </c>
      <c r="Y43" s="190">
        <f>'[1]4407Exp'!X$173</f>
        <v>0</v>
      </c>
      <c r="Z43" s="190">
        <f>'[1]4407Exp'!Y$173</f>
        <v>0</v>
      </c>
      <c r="AA43" s="190">
        <f>'[1]4407Exp'!Z$173</f>
        <v>0</v>
      </c>
      <c r="AB43" s="190">
        <f>'[1]4407Exp'!AA$173</f>
        <v>0</v>
      </c>
      <c r="AC43" s="130"/>
      <c r="AD43" s="191">
        <f>'[1]4407Exp'!AB$173</f>
        <v>0</v>
      </c>
      <c r="AE43" s="191">
        <f>'[1]4407Exp'!AC$173</f>
        <v>0</v>
      </c>
      <c r="AF43" s="191">
        <f>'[1]4407Exp'!AD$173</f>
        <v>0</v>
      </c>
      <c r="AG43" s="191">
        <f>'[1]4407Exp'!AE$173</f>
        <v>0</v>
      </c>
      <c r="AH43" s="191">
        <f>'[1]4407Exp'!AF$173</f>
        <v>0</v>
      </c>
      <c r="AI43" s="191">
        <f>'[1]4407Exp'!AG$173</f>
        <v>0</v>
      </c>
      <c r="AJ43" s="191">
        <f>'[1]4407Exp'!AH$173</f>
        <v>0</v>
      </c>
      <c r="AK43" s="191">
        <f>'[1]4407Exp'!AI$173</f>
        <v>0</v>
      </c>
      <c r="AL43" s="191">
        <f>'[1]4407Exp'!AJ$173</f>
        <v>0</v>
      </c>
      <c r="AM43" s="191">
        <f>'[1]4407Exp'!AK$173</f>
        <v>0</v>
      </c>
      <c r="AN43" s="191">
        <f>'[1]4407Exp'!AL$173</f>
        <v>0</v>
      </c>
      <c r="AO43" s="191">
        <f>'[1]4407Exp'!AM$173</f>
        <v>0</v>
      </c>
      <c r="AP43" s="191">
        <f>'[1]4407Exp'!AN$173</f>
        <v>0</v>
      </c>
      <c r="AQ43" s="191">
        <f>'[1]4407Exp'!AO$173</f>
        <v>0</v>
      </c>
      <c r="AR43" s="191">
        <f>'[1]4407Exp'!AP$173</f>
        <v>0</v>
      </c>
      <c r="AS43" s="191">
        <f>'[1]4407Exp'!AQ$173</f>
        <v>0</v>
      </c>
      <c r="AT43" s="430">
        <f>'[1]4407Exp'!AR$173</f>
        <v>0</v>
      </c>
      <c r="AU43" s="191">
        <f>'[1]4407Exp'!AS$173</f>
        <v>0</v>
      </c>
      <c r="AV43" s="191">
        <f>'[1]4407Exp'!AT$173</f>
        <v>0</v>
      </c>
      <c r="AW43" s="191">
        <f>'[1]4407Exp'!AU$173</f>
        <v>6.4999999999999997E-3</v>
      </c>
      <c r="AX43" s="191">
        <f>'[1]4407Exp'!AV$173</f>
        <v>0</v>
      </c>
      <c r="AY43" s="191">
        <f>'[1]4407Exp'!AW$173</f>
        <v>0</v>
      </c>
      <c r="AZ43" s="191">
        <f>'[1]4407Exp'!AX$173</f>
        <v>0</v>
      </c>
      <c r="BA43" s="191">
        <f>'[1]4407Exp'!AY$173</f>
        <v>0</v>
      </c>
      <c r="BB43" s="191">
        <f>'[1]4407Exp'!AZ$173</f>
        <v>0</v>
      </c>
      <c r="BC43" s="191">
        <f>'[1]4407Exp'!BA$173</f>
        <v>0</v>
      </c>
    </row>
    <row r="44" spans="2:55">
      <c r="B44" s="189"/>
      <c r="C44" s="190">
        <f>'[1]4407Exp'!$B$174</f>
        <v>0</v>
      </c>
      <c r="D44" s="190">
        <f>'[1]4407Exp'!$C$174</f>
        <v>0</v>
      </c>
      <c r="E44" s="190">
        <f>'[1]4407Exp'!$D$174</f>
        <v>0</v>
      </c>
      <c r="F44" s="190">
        <f>'[1]4407Exp'!$E$174</f>
        <v>0</v>
      </c>
      <c r="G44" s="190">
        <f>'[1]4407Exp'!$F$174</f>
        <v>0</v>
      </c>
      <c r="H44" s="190">
        <f>'[1]4407Exp'!$G$174</f>
        <v>0</v>
      </c>
      <c r="I44" s="190">
        <f>'[1]4407Exp'!$H$174</f>
        <v>0</v>
      </c>
      <c r="J44" s="190">
        <f>'[1]4407Exp'!$I$174</f>
        <v>0</v>
      </c>
      <c r="K44" s="190">
        <f>'[1]4407Exp'!$J$174</f>
        <v>0</v>
      </c>
      <c r="L44" s="190">
        <f>'[1]4407Exp'!K$174</f>
        <v>0</v>
      </c>
      <c r="M44" s="190">
        <f>'[1]4407Exp'!L$174</f>
        <v>0</v>
      </c>
      <c r="N44" s="190">
        <f>'[1]4407Exp'!M$174</f>
        <v>0</v>
      </c>
      <c r="O44" s="190">
        <f>'[1]4407Exp'!N$174</f>
        <v>0</v>
      </c>
      <c r="P44" s="190">
        <f>'[1]4407Exp'!O$174</f>
        <v>0</v>
      </c>
      <c r="Q44" s="190">
        <f>'[1]4407Exp'!P$174</f>
        <v>0</v>
      </c>
      <c r="R44" s="190">
        <f>'[1]4407Exp'!Q$174</f>
        <v>0</v>
      </c>
      <c r="S44" s="459">
        <f>'[1]4407Exp'!R$174</f>
        <v>0</v>
      </c>
      <c r="T44" s="190">
        <f>'[1]4407Exp'!S$174</f>
        <v>0</v>
      </c>
      <c r="U44" s="190">
        <f>'[1]4407Exp'!T$174</f>
        <v>0</v>
      </c>
      <c r="V44" s="190">
        <f>'[1]4407Exp'!U$174</f>
        <v>0</v>
      </c>
      <c r="W44" s="190">
        <f>'[1]4407Exp'!V$174</f>
        <v>0</v>
      </c>
      <c r="X44" s="190">
        <f>'[1]4407Exp'!W$174</f>
        <v>0</v>
      </c>
      <c r="Y44" s="190">
        <f>'[1]4407Exp'!X$174</f>
        <v>0</v>
      </c>
      <c r="Z44" s="190">
        <f>'[1]4407Exp'!Y$174</f>
        <v>0</v>
      </c>
      <c r="AA44" s="190">
        <f>'[1]4407Exp'!Z$174</f>
        <v>0</v>
      </c>
      <c r="AB44" s="190">
        <f>'[1]4407Exp'!AA$174</f>
        <v>0</v>
      </c>
      <c r="AC44" s="130"/>
      <c r="AD44" s="191">
        <f>'[1]4407Exp'!AB$174</f>
        <v>0</v>
      </c>
      <c r="AE44" s="191">
        <f>'[1]4407Exp'!AC$174</f>
        <v>0</v>
      </c>
      <c r="AF44" s="191">
        <f>'[1]4407Exp'!AD$174</f>
        <v>0</v>
      </c>
      <c r="AG44" s="191">
        <f>'[1]4407Exp'!AE$174</f>
        <v>0</v>
      </c>
      <c r="AH44" s="191">
        <f>'[1]4407Exp'!AF$174</f>
        <v>0</v>
      </c>
      <c r="AI44" s="191">
        <f>'[1]4407Exp'!AG$174</f>
        <v>0</v>
      </c>
      <c r="AJ44" s="191">
        <f>'[1]4407Exp'!AH$174</f>
        <v>0</v>
      </c>
      <c r="AK44" s="191">
        <f>'[1]4407Exp'!AI$174</f>
        <v>0</v>
      </c>
      <c r="AL44" s="191">
        <f>'[1]4407Exp'!AJ$174</f>
        <v>0</v>
      </c>
      <c r="AM44" s="191">
        <f>'[1]4407Exp'!AK$174</f>
        <v>0</v>
      </c>
      <c r="AN44" s="191">
        <f>'[1]4407Exp'!AL$174</f>
        <v>0</v>
      </c>
      <c r="AO44" s="191">
        <f>'[1]4407Exp'!AM$174</f>
        <v>0</v>
      </c>
      <c r="AP44" s="191">
        <f>'[1]4407Exp'!AN$174</f>
        <v>0</v>
      </c>
      <c r="AQ44" s="191">
        <f>'[1]4407Exp'!AO$174</f>
        <v>0</v>
      </c>
      <c r="AR44" s="191">
        <f>'[1]4407Exp'!AP$174</f>
        <v>0</v>
      </c>
      <c r="AS44" s="191">
        <f>'[1]4407Exp'!AQ$174</f>
        <v>0</v>
      </c>
      <c r="AT44" s="430">
        <f>'[1]4407Exp'!AR$174</f>
        <v>0</v>
      </c>
      <c r="AU44" s="191">
        <f>'[1]4407Exp'!AS$174</f>
        <v>0</v>
      </c>
      <c r="AV44" s="191">
        <f>'[1]4407Exp'!AT$174</f>
        <v>0</v>
      </c>
      <c r="AW44" s="191">
        <f>'[1]4407Exp'!AU$174</f>
        <v>0</v>
      </c>
      <c r="AX44" s="191">
        <f>'[1]4407Exp'!AV$174</f>
        <v>0</v>
      </c>
      <c r="AY44" s="191">
        <f>'[1]4407Exp'!AW$174</f>
        <v>0</v>
      </c>
      <c r="AZ44" s="191">
        <f>'[1]4407Exp'!AX$174</f>
        <v>0</v>
      </c>
      <c r="BA44" s="191">
        <f>'[1]4407Exp'!AY$174</f>
        <v>0</v>
      </c>
      <c r="BB44" s="191">
        <f>'[1]4407Exp'!AZ$174</f>
        <v>0</v>
      </c>
      <c r="BC44" s="191">
        <f>'[1]4407Exp'!BA$174</f>
        <v>0</v>
      </c>
    </row>
    <row r="45" spans="2:55">
      <c r="B45" s="189"/>
      <c r="C45" s="190">
        <f>'[1]4407Exp'!$B$175</f>
        <v>0</v>
      </c>
      <c r="D45" s="190">
        <f>'[1]4407Exp'!$C$175</f>
        <v>0</v>
      </c>
      <c r="E45" s="190">
        <f>'[1]4407Exp'!$D$175</f>
        <v>0</v>
      </c>
      <c r="F45" s="190">
        <f>'[1]4407Exp'!$E$175</f>
        <v>0</v>
      </c>
      <c r="G45" s="190">
        <f>'[1]4407Exp'!$F$175</f>
        <v>0</v>
      </c>
      <c r="H45" s="190">
        <f>'[1]4407Exp'!$G$175</f>
        <v>0</v>
      </c>
      <c r="I45" s="190">
        <f>'[1]4407Exp'!$H$175</f>
        <v>0</v>
      </c>
      <c r="J45" s="190">
        <f>'[1]4407Exp'!$I$175</f>
        <v>0</v>
      </c>
      <c r="K45" s="190">
        <f>'[1]4407Exp'!$J$175</f>
        <v>0</v>
      </c>
      <c r="L45" s="190">
        <f>'[1]4407Exp'!K$175</f>
        <v>0</v>
      </c>
      <c r="M45" s="190">
        <f>'[1]4407Exp'!L$175</f>
        <v>0</v>
      </c>
      <c r="N45" s="190">
        <f>'[1]4407Exp'!M$175</f>
        <v>1.8199999999999999E-6</v>
      </c>
      <c r="O45" s="190">
        <f>'[1]4407Exp'!N$175</f>
        <v>0</v>
      </c>
      <c r="P45" s="190">
        <f>'[1]4407Exp'!O$175</f>
        <v>0</v>
      </c>
      <c r="Q45" s="190">
        <f>'[1]4407Exp'!P$175</f>
        <v>0</v>
      </c>
      <c r="R45" s="190">
        <f>'[1]4407Exp'!Q$175</f>
        <v>0</v>
      </c>
      <c r="S45" s="459">
        <f>'[1]4407Exp'!R$175</f>
        <v>0</v>
      </c>
      <c r="T45" s="190">
        <f>'[1]4407Exp'!S$175</f>
        <v>0</v>
      </c>
      <c r="U45" s="190">
        <f>'[1]4407Exp'!T$175</f>
        <v>0</v>
      </c>
      <c r="V45" s="190">
        <f>'[1]4407Exp'!U$175</f>
        <v>0</v>
      </c>
      <c r="W45" s="190">
        <f>'[1]4407Exp'!V$175</f>
        <v>0</v>
      </c>
      <c r="X45" s="190">
        <f>'[1]4407Exp'!W$175</f>
        <v>0</v>
      </c>
      <c r="Y45" s="190">
        <f>'[1]4407Exp'!X$175</f>
        <v>0</v>
      </c>
      <c r="Z45" s="190">
        <f>'[1]4407Exp'!Y$175</f>
        <v>0</v>
      </c>
      <c r="AA45" s="190">
        <f>'[1]4407Exp'!Z$175</f>
        <v>0</v>
      </c>
      <c r="AB45" s="190">
        <f>'[1]4407Exp'!AA$175</f>
        <v>0</v>
      </c>
      <c r="AC45" s="130"/>
      <c r="AD45" s="191">
        <f>'[1]4407Exp'!AB$175</f>
        <v>0</v>
      </c>
      <c r="AE45" s="191">
        <f>'[1]4407Exp'!AC$175</f>
        <v>0</v>
      </c>
      <c r="AF45" s="191">
        <f>'[1]4407Exp'!AD$175</f>
        <v>0</v>
      </c>
      <c r="AG45" s="191">
        <f>'[1]4407Exp'!AE$175</f>
        <v>0</v>
      </c>
      <c r="AH45" s="191">
        <f>'[1]4407Exp'!AF$175</f>
        <v>0</v>
      </c>
      <c r="AI45" s="191">
        <f>'[1]4407Exp'!AG$175</f>
        <v>0</v>
      </c>
      <c r="AJ45" s="191">
        <f>'[1]4407Exp'!AH$175</f>
        <v>0</v>
      </c>
      <c r="AK45" s="191">
        <f>'[1]4407Exp'!AI$175</f>
        <v>0</v>
      </c>
      <c r="AL45" s="191">
        <f>'[1]4407Exp'!AJ$175</f>
        <v>0</v>
      </c>
      <c r="AM45" s="191">
        <f>'[1]4407Exp'!AK$175</f>
        <v>0</v>
      </c>
      <c r="AN45" s="191">
        <f>'[1]4407Exp'!AL$175</f>
        <v>0</v>
      </c>
      <c r="AO45" s="191">
        <f>'[1]4407Exp'!AM$175</f>
        <v>5.0000000000000001E-4</v>
      </c>
      <c r="AP45" s="191">
        <f>'[1]4407Exp'!AN$175</f>
        <v>0</v>
      </c>
      <c r="AQ45" s="191">
        <f>'[1]4407Exp'!AO$175</f>
        <v>0</v>
      </c>
      <c r="AR45" s="191">
        <f>'[1]4407Exp'!AP$175</f>
        <v>0</v>
      </c>
      <c r="AS45" s="191">
        <f>'[1]4407Exp'!AQ$175</f>
        <v>0</v>
      </c>
      <c r="AT45" s="430">
        <f>'[1]4407Exp'!AR$175</f>
        <v>0</v>
      </c>
      <c r="AU45" s="191">
        <f>'[1]4407Exp'!AS$175</f>
        <v>0</v>
      </c>
      <c r="AV45" s="191">
        <f>'[1]4407Exp'!AT$175</f>
        <v>0</v>
      </c>
      <c r="AW45" s="191">
        <f>'[1]4407Exp'!AU$175</f>
        <v>0</v>
      </c>
      <c r="AX45" s="191">
        <f>'[1]4407Exp'!AV$175</f>
        <v>0</v>
      </c>
      <c r="AY45" s="191">
        <f>'[1]4407Exp'!AW$175</f>
        <v>0</v>
      </c>
      <c r="AZ45" s="191">
        <f>'[1]4407Exp'!AX$175</f>
        <v>0</v>
      </c>
      <c r="BA45" s="191">
        <f>'[1]4407Exp'!AY$175</f>
        <v>0</v>
      </c>
      <c r="BB45" s="191">
        <f>'[1]4407Exp'!AZ$175</f>
        <v>0</v>
      </c>
      <c r="BC45" s="191">
        <f>'[1]4407Exp'!BA$175</f>
        <v>0</v>
      </c>
    </row>
    <row r="46" spans="2:55">
      <c r="B46" s="189"/>
      <c r="C46" s="190">
        <f>'[1]4407Exp'!$B$176</f>
        <v>0</v>
      </c>
      <c r="D46" s="190">
        <f>'[1]4407Exp'!$C$176</f>
        <v>0</v>
      </c>
      <c r="E46" s="190">
        <f>'[1]4407Exp'!$D$176</f>
        <v>0</v>
      </c>
      <c r="F46" s="190">
        <f>'[1]4407Exp'!$E$176</f>
        <v>0</v>
      </c>
      <c r="G46" s="190">
        <f>'[1]4407Exp'!$F$176</f>
        <v>0</v>
      </c>
      <c r="H46" s="190">
        <f>'[1]4407Exp'!$G$176</f>
        <v>0</v>
      </c>
      <c r="I46" s="190">
        <f>'[1]4407Exp'!$H$176</f>
        <v>0</v>
      </c>
      <c r="J46" s="190">
        <f>'[1]4407Exp'!$I$176</f>
        <v>0</v>
      </c>
      <c r="K46" s="190">
        <f>'[1]4407Exp'!$J$176</f>
        <v>0</v>
      </c>
      <c r="L46" s="190">
        <f>'[1]4407Exp'!K$176</f>
        <v>0</v>
      </c>
      <c r="M46" s="190">
        <f>'[1]4407Exp'!L$176</f>
        <v>0</v>
      </c>
      <c r="N46" s="190">
        <f>'[1]4407Exp'!M$176</f>
        <v>0</v>
      </c>
      <c r="O46" s="190">
        <f>'[1]4407Exp'!N$176</f>
        <v>0</v>
      </c>
      <c r="P46" s="190">
        <f>'[1]4407Exp'!O$176</f>
        <v>0</v>
      </c>
      <c r="Q46" s="190">
        <f>'[1]4407Exp'!P$176</f>
        <v>0</v>
      </c>
      <c r="R46" s="190">
        <f>'[1]4407Exp'!Q$176</f>
        <v>0</v>
      </c>
      <c r="S46" s="459">
        <f>'[1]4407Exp'!R$176</f>
        <v>0</v>
      </c>
      <c r="T46" s="190">
        <f>'[1]4407Exp'!S$176</f>
        <v>0</v>
      </c>
      <c r="U46" s="190">
        <f>'[1]4407Exp'!T$176</f>
        <v>0</v>
      </c>
      <c r="V46" s="190">
        <f>'[1]4407Exp'!U$176</f>
        <v>0</v>
      </c>
      <c r="W46" s="190">
        <f>'[1]4407Exp'!V$176</f>
        <v>0</v>
      </c>
      <c r="X46" s="190">
        <f>'[1]4407Exp'!W$176</f>
        <v>0</v>
      </c>
      <c r="Y46" s="190">
        <f>'[1]4407Exp'!X$176</f>
        <v>0</v>
      </c>
      <c r="Z46" s="190">
        <f>'[1]4407Exp'!Y$176</f>
        <v>0</v>
      </c>
      <c r="AA46" s="190">
        <f>'[1]4407Exp'!Z$176</f>
        <v>0</v>
      </c>
      <c r="AB46" s="190">
        <f>'[1]4407Exp'!AA$176</f>
        <v>0</v>
      </c>
      <c r="AC46" s="130"/>
      <c r="AD46" s="191">
        <f>'[1]4407Exp'!AB$176</f>
        <v>0</v>
      </c>
      <c r="AE46" s="191">
        <f>'[1]4407Exp'!AC$176</f>
        <v>0</v>
      </c>
      <c r="AF46" s="191">
        <f>'[1]4407Exp'!AD$176</f>
        <v>0</v>
      </c>
      <c r="AG46" s="191">
        <f>'[1]4407Exp'!AE$176</f>
        <v>0</v>
      </c>
      <c r="AH46" s="191">
        <f>'[1]4407Exp'!AF$176</f>
        <v>0</v>
      </c>
      <c r="AI46" s="191">
        <f>'[1]4407Exp'!AG$176</f>
        <v>0</v>
      </c>
      <c r="AJ46" s="191">
        <f>'[1]4407Exp'!AH$176</f>
        <v>0</v>
      </c>
      <c r="AK46" s="191">
        <f>'[1]4407Exp'!AI$176</f>
        <v>0</v>
      </c>
      <c r="AL46" s="191">
        <f>'[1]4407Exp'!AJ$176</f>
        <v>0</v>
      </c>
      <c r="AM46" s="191">
        <f>'[1]4407Exp'!AK$176</f>
        <v>0</v>
      </c>
      <c r="AN46" s="191">
        <f>'[1]4407Exp'!AL$176</f>
        <v>0</v>
      </c>
      <c r="AO46" s="191">
        <f>'[1]4407Exp'!AM$176</f>
        <v>0</v>
      </c>
      <c r="AP46" s="191">
        <f>'[1]4407Exp'!AN$176</f>
        <v>0</v>
      </c>
      <c r="AQ46" s="191">
        <f>'[1]4407Exp'!AO$176</f>
        <v>0</v>
      </c>
      <c r="AR46" s="191">
        <f>'[1]4407Exp'!AP$176</f>
        <v>0</v>
      </c>
      <c r="AS46" s="191">
        <f>'[1]4407Exp'!AQ$176</f>
        <v>0</v>
      </c>
      <c r="AT46" s="430">
        <f>'[1]4407Exp'!AR$176</f>
        <v>0</v>
      </c>
      <c r="AU46" s="191">
        <f>'[1]4407Exp'!AS$176</f>
        <v>0</v>
      </c>
      <c r="AV46" s="191">
        <f>'[1]4407Exp'!AT$176</f>
        <v>0</v>
      </c>
      <c r="AW46" s="191">
        <f>'[1]4407Exp'!AU$176</f>
        <v>0</v>
      </c>
      <c r="AX46" s="191">
        <f>'[1]4407Exp'!AV$176</f>
        <v>0</v>
      </c>
      <c r="AY46" s="191">
        <f>'[1]4407Exp'!AW$176</f>
        <v>0</v>
      </c>
      <c r="AZ46" s="191">
        <f>'[1]4407Exp'!AX$176</f>
        <v>0</v>
      </c>
      <c r="BA46" s="191">
        <f>'[1]4407Exp'!AY$176</f>
        <v>0</v>
      </c>
      <c r="BB46" s="191">
        <f>'[1]4407Exp'!AZ$176</f>
        <v>0</v>
      </c>
      <c r="BC46" s="191">
        <f>'[1]4407Exp'!BA$176</f>
        <v>0</v>
      </c>
    </row>
    <row r="47" spans="2:55">
      <c r="B47" s="189"/>
      <c r="C47" s="190">
        <f>'[1]4407Exp'!$B$177</f>
        <v>0</v>
      </c>
      <c r="D47" s="190">
        <f>'[1]4407Exp'!$C$177</f>
        <v>0</v>
      </c>
      <c r="E47" s="190">
        <f>'[1]4407Exp'!$D$177</f>
        <v>0</v>
      </c>
      <c r="F47" s="190">
        <f>'[1]4407Exp'!$E$177</f>
        <v>0</v>
      </c>
      <c r="G47" s="190">
        <f>'[1]4407Exp'!$F$177</f>
        <v>0</v>
      </c>
      <c r="H47" s="190">
        <f>'[1]4407Exp'!$G$177</f>
        <v>0</v>
      </c>
      <c r="I47" s="190">
        <f>'[1]4407Exp'!$H$177</f>
        <v>0</v>
      </c>
      <c r="J47" s="190">
        <f>'[1]4407Exp'!$I$177</f>
        <v>0</v>
      </c>
      <c r="K47" s="190">
        <f>'[1]4407Exp'!$J$177</f>
        <v>0</v>
      </c>
      <c r="L47" s="190">
        <f>'[1]4407Exp'!K$177</f>
        <v>0</v>
      </c>
      <c r="M47" s="190">
        <f>'[1]4407Exp'!L$177</f>
        <v>0</v>
      </c>
      <c r="N47" s="190">
        <f>'[1]4407Exp'!M$177</f>
        <v>0</v>
      </c>
      <c r="O47" s="190">
        <f>'[1]4407Exp'!N$177</f>
        <v>0</v>
      </c>
      <c r="P47" s="190">
        <f>'[1]4407Exp'!O$177</f>
        <v>0</v>
      </c>
      <c r="Q47" s="190">
        <f>'[1]4407Exp'!P$177</f>
        <v>0</v>
      </c>
      <c r="R47" s="190">
        <f>'[1]4407Exp'!Q$177</f>
        <v>0</v>
      </c>
      <c r="S47" s="459">
        <f>'[1]4407Exp'!R$177</f>
        <v>0</v>
      </c>
      <c r="T47" s="190">
        <f>'[1]4407Exp'!S$177</f>
        <v>0</v>
      </c>
      <c r="U47" s="190">
        <f>'[1]4407Exp'!T$177</f>
        <v>0</v>
      </c>
      <c r="V47" s="190">
        <f>'[1]4407Exp'!U$177</f>
        <v>0</v>
      </c>
      <c r="W47" s="190">
        <f>'[1]4407Exp'!V$177</f>
        <v>0</v>
      </c>
      <c r="X47" s="190">
        <f>'[1]4407Exp'!W$177</f>
        <v>0</v>
      </c>
      <c r="Y47" s="190">
        <f>'[1]4407Exp'!X$177</f>
        <v>0</v>
      </c>
      <c r="Z47" s="190">
        <f>'[1]4407Exp'!Y$177</f>
        <v>0</v>
      </c>
      <c r="AA47" s="190">
        <f>'[1]4407Exp'!Z$177</f>
        <v>0</v>
      </c>
      <c r="AB47" s="190">
        <f>'[1]4407Exp'!AA$177</f>
        <v>0</v>
      </c>
      <c r="AC47" s="130"/>
      <c r="AD47" s="191">
        <f>'[1]4407Exp'!AB$177</f>
        <v>0</v>
      </c>
      <c r="AE47" s="191">
        <f>'[1]4407Exp'!AC$177</f>
        <v>0</v>
      </c>
      <c r="AF47" s="191">
        <f>'[1]4407Exp'!AD$177</f>
        <v>0</v>
      </c>
      <c r="AG47" s="191">
        <f>'[1]4407Exp'!AE$177</f>
        <v>0</v>
      </c>
      <c r="AH47" s="191">
        <f>'[1]4407Exp'!AF$177</f>
        <v>0</v>
      </c>
      <c r="AI47" s="191">
        <f>'[1]4407Exp'!AG$177</f>
        <v>0</v>
      </c>
      <c r="AJ47" s="191">
        <f>'[1]4407Exp'!AH$177</f>
        <v>0</v>
      </c>
      <c r="AK47" s="191">
        <f>'[1]4407Exp'!AI$177</f>
        <v>0</v>
      </c>
      <c r="AL47" s="191">
        <f>'[1]4407Exp'!AJ$177</f>
        <v>0</v>
      </c>
      <c r="AM47" s="191">
        <f>'[1]4407Exp'!AK$177</f>
        <v>0</v>
      </c>
      <c r="AN47" s="191">
        <f>'[1]4407Exp'!AL$177</f>
        <v>0</v>
      </c>
      <c r="AO47" s="191">
        <f>'[1]4407Exp'!AM$177</f>
        <v>0</v>
      </c>
      <c r="AP47" s="191">
        <f>'[1]4407Exp'!AN$177</f>
        <v>0</v>
      </c>
      <c r="AQ47" s="191">
        <f>'[1]4407Exp'!AO$177</f>
        <v>0</v>
      </c>
      <c r="AR47" s="191">
        <f>'[1]4407Exp'!AP$177</f>
        <v>0</v>
      </c>
      <c r="AS47" s="191">
        <f>'[1]4407Exp'!AQ$177</f>
        <v>0</v>
      </c>
      <c r="AT47" s="430">
        <f>'[1]4407Exp'!AR$177</f>
        <v>0</v>
      </c>
      <c r="AU47" s="191">
        <f>'[1]4407Exp'!AS$177</f>
        <v>0</v>
      </c>
      <c r="AV47" s="191">
        <f>'[1]4407Exp'!AT$177</f>
        <v>0</v>
      </c>
      <c r="AW47" s="191">
        <f>'[1]4407Exp'!AU$177</f>
        <v>0</v>
      </c>
      <c r="AX47" s="191">
        <f>'[1]4407Exp'!AV$177</f>
        <v>0</v>
      </c>
      <c r="AY47" s="191">
        <f>'[1]4407Exp'!AW$177</f>
        <v>0</v>
      </c>
      <c r="AZ47" s="191">
        <f>'[1]4407Exp'!AX$177</f>
        <v>0</v>
      </c>
      <c r="BA47" s="191">
        <f>'[1]4407Exp'!AY$177</f>
        <v>0</v>
      </c>
      <c r="BB47" s="191">
        <f>'[1]4407Exp'!AZ$177</f>
        <v>0</v>
      </c>
      <c r="BC47" s="191">
        <f>'[1]4407Exp'!BA$177</f>
        <v>0</v>
      </c>
    </row>
    <row r="48" spans="2:55">
      <c r="B48" s="189"/>
      <c r="C48" s="190">
        <f>'[1]4407Exp'!$B$218</f>
        <v>0</v>
      </c>
      <c r="D48" s="190">
        <f>'[1]4407Exp'!$C$218</f>
        <v>0</v>
      </c>
      <c r="E48" s="190">
        <f>'[1]4407Exp'!$D$218</f>
        <v>0</v>
      </c>
      <c r="F48" s="190">
        <f>'[1]4407Exp'!$E$218</f>
        <v>0</v>
      </c>
      <c r="G48" s="190">
        <f>'[1]4407Exp'!$F$218</f>
        <v>0</v>
      </c>
      <c r="H48" s="190">
        <f>'[1]4407Exp'!$G$218</f>
        <v>0</v>
      </c>
      <c r="I48" s="190">
        <f>'[1]4407Exp'!$H$218</f>
        <v>0</v>
      </c>
      <c r="J48" s="190">
        <f>'[1]4407Exp'!$I$218</f>
        <v>0</v>
      </c>
      <c r="K48" s="190">
        <f>'[1]4407Exp'!$J$218</f>
        <v>0</v>
      </c>
      <c r="L48" s="190">
        <f>'[1]4407Exp'!K$218</f>
        <v>0</v>
      </c>
      <c r="M48" s="190">
        <f>'[1]4407Exp'!L$218</f>
        <v>0</v>
      </c>
      <c r="N48" s="190">
        <f>'[1]4407Exp'!M$218</f>
        <v>0</v>
      </c>
      <c r="O48" s="190">
        <f>'[1]4407Exp'!N$218</f>
        <v>0</v>
      </c>
      <c r="P48" s="190">
        <f>'[1]4407Exp'!O$218</f>
        <v>0</v>
      </c>
      <c r="Q48" s="190">
        <f>'[1]4407Exp'!P$218</f>
        <v>0</v>
      </c>
      <c r="R48" s="190">
        <f>'[1]4407Exp'!Q$218</f>
        <v>0</v>
      </c>
      <c r="S48" s="459">
        <f>'[1]4407Exp'!R$218</f>
        <v>0</v>
      </c>
      <c r="T48" s="190">
        <f>'[1]4407Exp'!S$218</f>
        <v>0</v>
      </c>
      <c r="U48" s="190">
        <f>'[1]4407Exp'!T$218</f>
        <v>0</v>
      </c>
      <c r="V48" s="190">
        <f>'[1]4407Exp'!U$218</f>
        <v>0</v>
      </c>
      <c r="W48" s="190">
        <f>'[1]4407Exp'!V$218</f>
        <v>0</v>
      </c>
      <c r="X48" s="190">
        <f>'[1]4407Exp'!W$218</f>
        <v>0</v>
      </c>
      <c r="Y48" s="190">
        <f>'[1]4407Exp'!X$218</f>
        <v>0</v>
      </c>
      <c r="Z48" s="190">
        <f>'[1]4407Exp'!Y$218</f>
        <v>0</v>
      </c>
      <c r="AA48" s="190">
        <f>'[1]4407Exp'!Z$218</f>
        <v>0</v>
      </c>
      <c r="AB48" s="190">
        <f>'[1]4407Exp'!AA$218</f>
        <v>0</v>
      </c>
      <c r="AC48" s="130"/>
      <c r="AD48" s="191">
        <f>'[1]4407Exp'!AB$218</f>
        <v>0</v>
      </c>
      <c r="AE48" s="191">
        <f>'[1]4407Exp'!AC$218</f>
        <v>0</v>
      </c>
      <c r="AF48" s="191">
        <f>'[1]4407Exp'!AD$218</f>
        <v>0</v>
      </c>
      <c r="AG48" s="191">
        <f>'[1]4407Exp'!AE$218</f>
        <v>0</v>
      </c>
      <c r="AH48" s="191">
        <f>'[1]4407Exp'!AF$218</f>
        <v>0</v>
      </c>
      <c r="AI48" s="191">
        <f>'[1]4407Exp'!AG$218</f>
        <v>0</v>
      </c>
      <c r="AJ48" s="191">
        <f>'[1]4407Exp'!AH$218</f>
        <v>0</v>
      </c>
      <c r="AK48" s="191">
        <f>'[1]4407Exp'!AI$218</f>
        <v>0</v>
      </c>
      <c r="AL48" s="191">
        <f>'[1]4407Exp'!AJ$218</f>
        <v>0</v>
      </c>
      <c r="AM48" s="191">
        <f>'[1]4407Exp'!AK$218</f>
        <v>0</v>
      </c>
      <c r="AN48" s="191">
        <f>'[1]4407Exp'!AL$218</f>
        <v>0</v>
      </c>
      <c r="AO48" s="191">
        <f>'[1]4407Exp'!AM$218</f>
        <v>0</v>
      </c>
      <c r="AP48" s="191">
        <f>'[1]4407Exp'!AN$218</f>
        <v>0</v>
      </c>
      <c r="AQ48" s="191">
        <f>'[1]4407Exp'!AO$218</f>
        <v>0</v>
      </c>
      <c r="AR48" s="191">
        <f>'[1]4407Exp'!AP$218</f>
        <v>0</v>
      </c>
      <c r="AS48" s="191">
        <f>'[1]4407Exp'!AQ$218</f>
        <v>0</v>
      </c>
      <c r="AT48" s="430">
        <f>'[1]4407Exp'!AR$218</f>
        <v>0</v>
      </c>
      <c r="AU48" s="191">
        <f>'[1]4407Exp'!AS$218</f>
        <v>0</v>
      </c>
      <c r="AV48" s="191">
        <f>'[1]4407Exp'!AT$218</f>
        <v>0</v>
      </c>
      <c r="AW48" s="191">
        <f>'[1]4407Exp'!AU$218</f>
        <v>0</v>
      </c>
      <c r="AX48" s="191">
        <f>'[1]4407Exp'!AV$218</f>
        <v>0</v>
      </c>
      <c r="AY48" s="191">
        <f>'[1]4407Exp'!AW$218</f>
        <v>0</v>
      </c>
      <c r="AZ48" s="191">
        <f>'[1]4407Exp'!AX$218</f>
        <v>0</v>
      </c>
      <c r="BA48" s="191">
        <f>'[1]4407Exp'!AY$218</f>
        <v>0</v>
      </c>
      <c r="BB48" s="191">
        <f>'[1]4407Exp'!AZ$218</f>
        <v>0</v>
      </c>
      <c r="BC48" s="191">
        <f>'[1]4407Exp'!BA$218</f>
        <v>0</v>
      </c>
    </row>
    <row r="49" spans="2:55">
      <c r="B49" s="189"/>
      <c r="C49" s="190">
        <f>'[1]4407Exp'!$B$219</f>
        <v>0</v>
      </c>
      <c r="D49" s="190">
        <f>'[1]4407Exp'!$C$219</f>
        <v>0</v>
      </c>
      <c r="E49" s="190">
        <f>'[1]4407Exp'!$D$219</f>
        <v>0</v>
      </c>
      <c r="F49" s="190">
        <f>'[1]4407Exp'!$E$219</f>
        <v>0</v>
      </c>
      <c r="G49" s="190">
        <f>'[1]4407Exp'!$F$219</f>
        <v>0</v>
      </c>
      <c r="H49" s="190">
        <f>'[1]4407Exp'!$G$219</f>
        <v>0</v>
      </c>
      <c r="I49" s="190">
        <f>'[1]4407Exp'!$H$219</f>
        <v>0</v>
      </c>
      <c r="J49" s="190">
        <f>'[1]4407Exp'!$I$219</f>
        <v>0</v>
      </c>
      <c r="K49" s="190">
        <f>'[1]4407Exp'!$J$219</f>
        <v>0</v>
      </c>
      <c r="L49" s="190">
        <f>'[1]4407Exp'!K$219</f>
        <v>0</v>
      </c>
      <c r="M49" s="190">
        <f>'[1]4407Exp'!L$219</f>
        <v>0</v>
      </c>
      <c r="N49" s="190">
        <f>'[1]4407Exp'!M$219</f>
        <v>0</v>
      </c>
      <c r="O49" s="190">
        <f>'[1]4407Exp'!N$219</f>
        <v>0</v>
      </c>
      <c r="P49" s="190">
        <f>'[1]4407Exp'!O$219</f>
        <v>0</v>
      </c>
      <c r="Q49" s="190">
        <f>'[1]4407Exp'!P$219</f>
        <v>0</v>
      </c>
      <c r="R49" s="190">
        <f>'[1]4407Exp'!Q$219</f>
        <v>0</v>
      </c>
      <c r="S49" s="459">
        <f>'[1]4407Exp'!R$219</f>
        <v>0</v>
      </c>
      <c r="T49" s="190">
        <f>'[1]4407Exp'!S$219</f>
        <v>0</v>
      </c>
      <c r="U49" s="190">
        <f>'[1]4407Exp'!T$219</f>
        <v>0</v>
      </c>
      <c r="V49" s="190">
        <f>'[1]4407Exp'!U$219</f>
        <v>0</v>
      </c>
      <c r="W49" s="190">
        <f>'[1]4407Exp'!V$219</f>
        <v>0</v>
      </c>
      <c r="X49" s="190">
        <f>'[1]4407Exp'!W$219</f>
        <v>0</v>
      </c>
      <c r="Y49" s="190">
        <f>'[1]4407Exp'!X$219</f>
        <v>0</v>
      </c>
      <c r="Z49" s="190">
        <f>'[1]4407Exp'!Y$219</f>
        <v>0</v>
      </c>
      <c r="AA49" s="190">
        <f>'[1]4407Exp'!Z$219</f>
        <v>0</v>
      </c>
      <c r="AB49" s="190">
        <f>'[1]4407Exp'!AA$219</f>
        <v>0</v>
      </c>
      <c r="AC49" s="130"/>
      <c r="AD49" s="191">
        <f>'[1]4407Exp'!AB$219</f>
        <v>0</v>
      </c>
      <c r="AE49" s="191">
        <f>'[1]4407Exp'!AC$219</f>
        <v>0</v>
      </c>
      <c r="AF49" s="191">
        <f>'[1]4407Exp'!AD$219</f>
        <v>0</v>
      </c>
      <c r="AG49" s="191">
        <f>'[1]4407Exp'!AE$219</f>
        <v>0</v>
      </c>
      <c r="AH49" s="191">
        <f>'[1]4407Exp'!AF$219</f>
        <v>0</v>
      </c>
      <c r="AI49" s="191">
        <f>'[1]4407Exp'!AG$219</f>
        <v>0</v>
      </c>
      <c r="AJ49" s="191">
        <f>'[1]4407Exp'!AH$219</f>
        <v>0</v>
      </c>
      <c r="AK49" s="191">
        <f>'[1]4407Exp'!AI$219</f>
        <v>0</v>
      </c>
      <c r="AL49" s="191">
        <f>'[1]4407Exp'!AJ$219</f>
        <v>0</v>
      </c>
      <c r="AM49" s="191">
        <f>'[1]4407Exp'!AK$219</f>
        <v>0</v>
      </c>
      <c r="AN49" s="191">
        <f>'[1]4407Exp'!AL$219</f>
        <v>0</v>
      </c>
      <c r="AO49" s="191">
        <f>'[1]4407Exp'!AM$219</f>
        <v>0</v>
      </c>
      <c r="AP49" s="191">
        <f>'[1]4407Exp'!AN$219</f>
        <v>0</v>
      </c>
      <c r="AQ49" s="191">
        <f>'[1]4407Exp'!AO$219</f>
        <v>0</v>
      </c>
      <c r="AR49" s="191">
        <f>'[1]4407Exp'!AP$219</f>
        <v>0</v>
      </c>
      <c r="AS49" s="191">
        <f>'[1]4407Exp'!AQ$219</f>
        <v>0</v>
      </c>
      <c r="AT49" s="430">
        <f>'[1]4407Exp'!AR$219</f>
        <v>0</v>
      </c>
      <c r="AU49" s="191">
        <f>'[1]4407Exp'!AS$219</f>
        <v>0</v>
      </c>
      <c r="AV49" s="191">
        <f>'[1]4407Exp'!AT$219</f>
        <v>0</v>
      </c>
      <c r="AW49" s="191">
        <f>'[1]4407Exp'!AU$219</f>
        <v>0</v>
      </c>
      <c r="AX49" s="191">
        <f>'[1]4407Exp'!AV$219</f>
        <v>0</v>
      </c>
      <c r="AY49" s="191">
        <f>'[1]4407Exp'!AW$219</f>
        <v>0</v>
      </c>
      <c r="AZ49" s="191">
        <f>'[1]4407Exp'!AX$219</f>
        <v>0</v>
      </c>
      <c r="BA49" s="191">
        <f>'[1]4407Exp'!AY$219</f>
        <v>0</v>
      </c>
      <c r="BB49" s="191">
        <f>'[1]4407Exp'!AZ$219</f>
        <v>0</v>
      </c>
      <c r="BC49" s="191">
        <f>'[1]4407Exp'!BA$219</f>
        <v>0</v>
      </c>
    </row>
    <row r="50" spans="2:55">
      <c r="B50" s="189"/>
      <c r="C50" s="190">
        <f>'[1]4407Exp'!$B$220</f>
        <v>0</v>
      </c>
      <c r="D50" s="190">
        <f>'[1]4407Exp'!$C$220</f>
        <v>0</v>
      </c>
      <c r="E50" s="190">
        <f>'[1]4407Exp'!$D$220</f>
        <v>0</v>
      </c>
      <c r="F50" s="190">
        <f>'[1]4407Exp'!$E$220</f>
        <v>0</v>
      </c>
      <c r="G50" s="190">
        <f>'[1]4407Exp'!$F$220</f>
        <v>0</v>
      </c>
      <c r="H50" s="190">
        <f>'[1]4407Exp'!$G$220</f>
        <v>0</v>
      </c>
      <c r="I50" s="190">
        <f>'[1]4407Exp'!$H$220</f>
        <v>0</v>
      </c>
      <c r="J50" s="190">
        <f>'[1]4407Exp'!$I$220</f>
        <v>0</v>
      </c>
      <c r="K50" s="190">
        <f>'[1]4407Exp'!$J$220</f>
        <v>0</v>
      </c>
      <c r="L50" s="190">
        <f>'[1]4407Exp'!K$220</f>
        <v>0</v>
      </c>
      <c r="M50" s="190">
        <f>'[1]4407Exp'!L$220</f>
        <v>0</v>
      </c>
      <c r="N50" s="190">
        <f>'[1]4407Exp'!M$220</f>
        <v>0</v>
      </c>
      <c r="O50" s="190">
        <f>'[1]4407Exp'!N$220</f>
        <v>0</v>
      </c>
      <c r="P50" s="190">
        <f>'[1]4407Exp'!O$220</f>
        <v>0</v>
      </c>
      <c r="Q50" s="190">
        <f>'[1]4407Exp'!P$220</f>
        <v>0</v>
      </c>
      <c r="R50" s="190">
        <f>'[1]4407Exp'!Q$220</f>
        <v>0</v>
      </c>
      <c r="S50" s="459">
        <f>'[1]4407Exp'!R$220</f>
        <v>0</v>
      </c>
      <c r="T50" s="190">
        <f>'[1]4407Exp'!S$220</f>
        <v>0</v>
      </c>
      <c r="U50" s="190">
        <f>'[1]4407Exp'!T$220</f>
        <v>0</v>
      </c>
      <c r="V50" s="190">
        <f>'[1]4407Exp'!U$220</f>
        <v>0</v>
      </c>
      <c r="W50" s="190">
        <f>'[1]4407Exp'!V$220</f>
        <v>0</v>
      </c>
      <c r="X50" s="190">
        <f>'[1]4407Exp'!W$220</f>
        <v>0</v>
      </c>
      <c r="Y50" s="190">
        <f>'[1]4407Exp'!X$220</f>
        <v>0</v>
      </c>
      <c r="Z50" s="190">
        <f>'[1]4407Exp'!Y$220</f>
        <v>0</v>
      </c>
      <c r="AA50" s="190">
        <f>'[1]4407Exp'!Z$220</f>
        <v>0</v>
      </c>
      <c r="AB50" s="190">
        <f>'[1]4407Exp'!AA$220</f>
        <v>0</v>
      </c>
      <c r="AC50" s="130"/>
      <c r="AD50" s="191">
        <f>'[1]4407Exp'!AB$220</f>
        <v>0</v>
      </c>
      <c r="AE50" s="191">
        <f>'[1]4407Exp'!AC$220</f>
        <v>0</v>
      </c>
      <c r="AF50" s="191">
        <f>'[1]4407Exp'!AD$220</f>
        <v>0</v>
      </c>
      <c r="AG50" s="191">
        <f>'[1]4407Exp'!AE$220</f>
        <v>0</v>
      </c>
      <c r="AH50" s="191">
        <f>'[1]4407Exp'!AF$220</f>
        <v>0</v>
      </c>
      <c r="AI50" s="191">
        <f>'[1]4407Exp'!AG$220</f>
        <v>0</v>
      </c>
      <c r="AJ50" s="191">
        <f>'[1]4407Exp'!AH$220</f>
        <v>0</v>
      </c>
      <c r="AK50" s="191">
        <f>'[1]4407Exp'!AI$220</f>
        <v>0</v>
      </c>
      <c r="AL50" s="191">
        <f>'[1]4407Exp'!AJ$220</f>
        <v>0</v>
      </c>
      <c r="AM50" s="191">
        <f>'[1]4407Exp'!AK$220</f>
        <v>0</v>
      </c>
      <c r="AN50" s="191">
        <f>'[1]4407Exp'!AL$220</f>
        <v>0</v>
      </c>
      <c r="AO50" s="191">
        <f>'[1]4407Exp'!AM$220</f>
        <v>0</v>
      </c>
      <c r="AP50" s="191">
        <f>'[1]4407Exp'!AN$220</f>
        <v>0</v>
      </c>
      <c r="AQ50" s="191">
        <f>'[1]4407Exp'!AO$220</f>
        <v>0</v>
      </c>
      <c r="AR50" s="191">
        <f>'[1]4407Exp'!AP$220</f>
        <v>0</v>
      </c>
      <c r="AS50" s="191">
        <f>'[1]4407Exp'!AQ$220</f>
        <v>0</v>
      </c>
      <c r="AT50" s="430">
        <f>'[1]4407Exp'!AR$220</f>
        <v>0</v>
      </c>
      <c r="AU50" s="191">
        <f>'[1]4407Exp'!AS$220</f>
        <v>0</v>
      </c>
      <c r="AV50" s="191">
        <f>'[1]4407Exp'!AT$220</f>
        <v>0</v>
      </c>
      <c r="AW50" s="191">
        <f>'[1]4407Exp'!AU$220</f>
        <v>0</v>
      </c>
      <c r="AX50" s="191">
        <f>'[1]4407Exp'!AV$220</f>
        <v>0</v>
      </c>
      <c r="AY50" s="191">
        <f>'[1]4407Exp'!AW$220</f>
        <v>0</v>
      </c>
      <c r="AZ50" s="191">
        <f>'[1]4407Exp'!AX$220</f>
        <v>0</v>
      </c>
      <c r="BA50" s="191">
        <f>'[1]4407Exp'!AY$220</f>
        <v>0</v>
      </c>
      <c r="BB50" s="191">
        <f>'[1]4407Exp'!AZ$220</f>
        <v>0</v>
      </c>
      <c r="BC50" s="191">
        <f>'[1]4407Exp'!BA$220</f>
        <v>0</v>
      </c>
    </row>
    <row r="51" spans="2:55">
      <c r="AD51" s="34"/>
      <c r="AE51" s="34"/>
      <c r="AF51" s="34"/>
      <c r="AG51" s="34"/>
      <c r="AH51" s="34"/>
      <c r="AI51" s="34"/>
      <c r="AJ51" s="34"/>
      <c r="AK51" s="34"/>
      <c r="AL51" s="34"/>
      <c r="AM51" s="34"/>
      <c r="AN51" s="34"/>
      <c r="AO51" s="34"/>
      <c r="AP51" s="34"/>
      <c r="AQ51" s="34"/>
      <c r="AR51" s="34"/>
      <c r="AS51" s="34"/>
      <c r="AT51" s="430"/>
      <c r="AU51" s="34"/>
      <c r="AV51" s="34"/>
      <c r="AW51" s="34"/>
      <c r="AX51" s="34"/>
      <c r="AY51" s="34"/>
      <c r="AZ51" s="34"/>
      <c r="BA51" s="34"/>
      <c r="BB51" s="34"/>
      <c r="BC51" s="34"/>
    </row>
    <row r="52" spans="2:55">
      <c r="AD52" s="34"/>
      <c r="AE52" s="34"/>
      <c r="AF52" s="34"/>
      <c r="AG52" s="34"/>
      <c r="AH52" s="34"/>
      <c r="AI52" s="34"/>
      <c r="AJ52" s="34"/>
      <c r="AK52" s="34"/>
      <c r="AL52" s="34"/>
      <c r="AM52" s="34"/>
      <c r="AN52" s="34"/>
      <c r="AO52" s="34"/>
      <c r="AP52" s="34"/>
      <c r="AQ52" s="34"/>
      <c r="AR52" s="34"/>
      <c r="AS52" s="34"/>
      <c r="AT52" s="430"/>
      <c r="AU52" s="34"/>
      <c r="AV52" s="34"/>
      <c r="AW52" s="34"/>
      <c r="AX52" s="34"/>
      <c r="AY52" s="34"/>
      <c r="AZ52" s="34"/>
      <c r="BA52" s="34"/>
      <c r="BB52" s="34"/>
      <c r="BC52" s="34"/>
    </row>
    <row r="53" spans="2:55">
      <c r="AD53" s="34"/>
      <c r="AE53" s="34"/>
      <c r="AF53" s="34"/>
      <c r="AG53" s="34"/>
      <c r="AH53" s="34"/>
      <c r="AI53" s="34"/>
      <c r="AJ53" s="34"/>
      <c r="AK53" s="34"/>
      <c r="AL53" s="34"/>
      <c r="AM53" s="34"/>
      <c r="AN53" s="34"/>
      <c r="AO53" s="34"/>
      <c r="AP53" s="34"/>
      <c r="AQ53" s="34"/>
      <c r="AR53" s="34"/>
      <c r="AS53" s="34"/>
      <c r="AT53" s="430"/>
      <c r="AU53" s="34"/>
      <c r="AV53" s="34"/>
      <c r="AW53" s="34"/>
      <c r="AX53" s="34"/>
      <c r="AY53" s="34"/>
      <c r="AZ53" s="34"/>
      <c r="BA53" s="34"/>
      <c r="BB53" s="34"/>
      <c r="BC53" s="34"/>
    </row>
    <row r="54" spans="2:55">
      <c r="AD54" s="34"/>
      <c r="AE54" s="34"/>
      <c r="AF54" s="34"/>
      <c r="AG54" s="34"/>
      <c r="AH54" s="34"/>
      <c r="AI54" s="34"/>
      <c r="AJ54" s="34"/>
      <c r="AK54" s="34"/>
      <c r="AL54" s="34"/>
      <c r="AM54" s="34"/>
      <c r="AN54" s="34"/>
      <c r="AO54" s="34"/>
      <c r="AP54" s="34"/>
      <c r="AQ54" s="34"/>
      <c r="AR54" s="34"/>
      <c r="AS54" s="34"/>
      <c r="AT54" s="430"/>
      <c r="AU54" s="34"/>
      <c r="AV54" s="34"/>
      <c r="AW54" s="34"/>
      <c r="AX54" s="34"/>
      <c r="AY54" s="34"/>
      <c r="AZ54" s="34"/>
      <c r="BA54" s="34"/>
      <c r="BB54" s="34"/>
      <c r="BC54" s="34"/>
    </row>
    <row r="55" spans="2:55">
      <c r="AD55" s="34"/>
      <c r="AE55" s="34"/>
      <c r="AF55" s="34"/>
      <c r="AG55" s="34"/>
      <c r="AH55" s="34"/>
      <c r="AI55" s="34"/>
      <c r="AJ55" s="34"/>
      <c r="AK55" s="34"/>
      <c r="AL55" s="34"/>
      <c r="AM55" s="34"/>
      <c r="AN55" s="34"/>
      <c r="AO55" s="34"/>
      <c r="AP55" s="34"/>
      <c r="AQ55" s="34"/>
      <c r="AR55" s="34"/>
      <c r="AS55" s="34"/>
      <c r="AT55" s="430"/>
      <c r="AU55" s="34"/>
      <c r="AV55" s="34"/>
      <c r="AW55" s="34"/>
      <c r="AX55" s="34"/>
      <c r="AY55" s="34"/>
      <c r="AZ55" s="34"/>
      <c r="BA55" s="34"/>
      <c r="BB55" s="34"/>
      <c r="BC55" s="34"/>
    </row>
    <row r="56" spans="2:55">
      <c r="AD56" s="34"/>
      <c r="AE56" s="34"/>
      <c r="AF56" s="34"/>
      <c r="AG56" s="34"/>
      <c r="AH56" s="34"/>
      <c r="AI56" s="34"/>
      <c r="AJ56" s="34"/>
      <c r="AK56" s="34"/>
      <c r="AL56" s="34"/>
      <c r="AM56" s="34"/>
      <c r="AN56" s="34"/>
      <c r="AO56" s="34"/>
      <c r="AP56" s="34"/>
      <c r="AQ56" s="34"/>
      <c r="AR56" s="34"/>
      <c r="AS56" s="34"/>
      <c r="AT56" s="430"/>
      <c r="AU56" s="34"/>
      <c r="AV56" s="34"/>
      <c r="AW56" s="34"/>
      <c r="AX56" s="34"/>
      <c r="AY56" s="34"/>
      <c r="AZ56" s="34"/>
      <c r="BA56" s="34"/>
      <c r="BB56" s="34"/>
      <c r="BC56" s="34"/>
    </row>
    <row r="57" spans="2:55">
      <c r="AD57" s="34"/>
      <c r="AE57" s="34"/>
      <c r="AF57" s="34"/>
      <c r="AG57" s="34"/>
      <c r="AH57" s="34"/>
      <c r="AI57" s="34"/>
      <c r="AJ57" s="34"/>
      <c r="AK57" s="34"/>
      <c r="AL57" s="34"/>
      <c r="AM57" s="34"/>
      <c r="AN57" s="34"/>
      <c r="AO57" s="34"/>
      <c r="AP57" s="34"/>
      <c r="AQ57" s="34"/>
      <c r="AR57" s="34"/>
      <c r="AS57" s="34"/>
      <c r="AT57" s="430"/>
      <c r="AU57" s="34"/>
      <c r="AV57" s="34"/>
      <c r="AW57" s="34"/>
      <c r="AX57" s="34"/>
      <c r="AY57" s="34"/>
      <c r="AZ57" s="34"/>
      <c r="BA57" s="34"/>
      <c r="BB57" s="34"/>
      <c r="BC57" s="34"/>
    </row>
    <row r="58" spans="2:55">
      <c r="AD58" s="34"/>
      <c r="AE58" s="34"/>
      <c r="AF58" s="34"/>
      <c r="AG58" s="34"/>
      <c r="AH58" s="34"/>
      <c r="AI58" s="34"/>
      <c r="AJ58" s="34"/>
      <c r="AK58" s="34"/>
      <c r="AL58" s="34"/>
      <c r="AM58" s="34"/>
      <c r="AN58" s="34"/>
      <c r="AO58" s="34"/>
      <c r="AP58" s="34"/>
      <c r="AQ58" s="34"/>
      <c r="AR58" s="34"/>
      <c r="AS58" s="34"/>
      <c r="AT58" s="430"/>
      <c r="AU58" s="34"/>
      <c r="AV58" s="34"/>
      <c r="AW58" s="34"/>
      <c r="AX58" s="34"/>
      <c r="AY58" s="34"/>
      <c r="AZ58" s="34"/>
      <c r="BA58" s="34"/>
      <c r="BB58" s="34"/>
      <c r="BC58" s="34"/>
    </row>
    <row r="59" spans="2:55">
      <c r="AD59" s="34"/>
      <c r="AE59" s="34"/>
      <c r="AF59" s="34"/>
      <c r="AG59" s="34"/>
      <c r="AH59" s="34"/>
      <c r="AI59" s="34"/>
      <c r="AJ59" s="34"/>
      <c r="AK59" s="34"/>
      <c r="AL59" s="34"/>
      <c r="AM59" s="34"/>
      <c r="AN59" s="34"/>
      <c r="AO59" s="34"/>
      <c r="AP59" s="34"/>
      <c r="AQ59" s="34"/>
      <c r="AR59" s="34"/>
      <c r="AS59" s="34"/>
      <c r="AT59" s="430"/>
      <c r="AU59" s="34"/>
      <c r="AV59" s="34"/>
      <c r="AW59" s="34"/>
      <c r="AX59" s="34"/>
      <c r="AY59" s="34"/>
      <c r="AZ59" s="34"/>
      <c r="BA59" s="34"/>
      <c r="BB59" s="34"/>
      <c r="BC59" s="34"/>
    </row>
    <row r="60" spans="2:55">
      <c r="AD60" s="34"/>
      <c r="AE60" s="34"/>
      <c r="AF60" s="34"/>
      <c r="AG60" s="34"/>
      <c r="AH60" s="34"/>
      <c r="AI60" s="34"/>
      <c r="AJ60" s="34"/>
      <c r="AK60" s="34"/>
      <c r="AL60" s="34"/>
      <c r="AM60" s="34"/>
      <c r="AN60" s="34"/>
      <c r="AO60" s="34"/>
      <c r="AP60" s="34"/>
      <c r="AQ60" s="34"/>
      <c r="AR60" s="34"/>
      <c r="AS60" s="34"/>
      <c r="AT60" s="430"/>
      <c r="AU60" s="34"/>
      <c r="AV60" s="34"/>
      <c r="AW60" s="34"/>
      <c r="AX60" s="34"/>
      <c r="AY60" s="34"/>
      <c r="AZ60" s="34"/>
      <c r="BA60" s="34"/>
      <c r="BB60" s="34"/>
      <c r="BC60" s="34"/>
    </row>
    <row r="61" spans="2:55">
      <c r="AD61" s="34"/>
      <c r="AE61" s="34"/>
      <c r="AF61" s="34"/>
      <c r="AG61" s="34"/>
      <c r="AH61" s="34"/>
      <c r="AI61" s="34"/>
      <c r="AJ61" s="34"/>
      <c r="AK61" s="34"/>
      <c r="AL61" s="34"/>
      <c r="AM61" s="34"/>
      <c r="AN61" s="34"/>
      <c r="AO61" s="34"/>
      <c r="AP61" s="34"/>
      <c r="AQ61" s="34"/>
      <c r="AR61" s="34"/>
      <c r="AS61" s="34"/>
      <c r="AT61" s="430"/>
      <c r="AU61" s="34"/>
      <c r="AV61" s="34"/>
      <c r="AW61" s="34"/>
      <c r="AX61" s="34"/>
      <c r="AY61" s="34"/>
      <c r="AZ61" s="34"/>
      <c r="BA61" s="34"/>
      <c r="BB61" s="34"/>
      <c r="BC61" s="34"/>
    </row>
    <row r="62" spans="2:55">
      <c r="AD62" s="34"/>
      <c r="AE62" s="34"/>
      <c r="AF62" s="34"/>
      <c r="AG62" s="34"/>
      <c r="AH62" s="34"/>
      <c r="AI62" s="34"/>
      <c r="AJ62" s="34"/>
      <c r="AK62" s="34"/>
      <c r="AL62" s="34"/>
      <c r="AM62" s="34"/>
      <c r="AN62" s="34"/>
      <c r="AO62" s="34"/>
      <c r="AP62" s="34"/>
      <c r="AQ62" s="34"/>
      <c r="AR62" s="34"/>
      <c r="AS62" s="34"/>
      <c r="AT62" s="430"/>
      <c r="AU62" s="34"/>
      <c r="AV62" s="34"/>
      <c r="AW62" s="34"/>
      <c r="AX62" s="34"/>
      <c r="AY62" s="34"/>
      <c r="AZ62" s="34"/>
      <c r="BA62" s="34"/>
      <c r="BB62" s="34"/>
      <c r="BC62" s="34"/>
    </row>
    <row r="63" spans="2:55">
      <c r="AD63" s="34"/>
      <c r="AE63" s="34"/>
      <c r="AF63" s="34"/>
      <c r="AG63" s="34"/>
      <c r="AH63" s="34"/>
      <c r="AI63" s="34"/>
      <c r="AJ63" s="34"/>
      <c r="AK63" s="34"/>
      <c r="AL63" s="34"/>
      <c r="AM63" s="34"/>
      <c r="AN63" s="34"/>
      <c r="AO63" s="34"/>
      <c r="AP63" s="34"/>
      <c r="AQ63" s="34"/>
      <c r="AR63" s="34"/>
      <c r="AS63" s="34"/>
      <c r="AT63" s="430"/>
      <c r="AU63" s="34"/>
      <c r="AV63" s="34"/>
      <c r="AW63" s="34"/>
      <c r="AX63" s="34"/>
      <c r="AY63" s="34"/>
      <c r="AZ63" s="34"/>
      <c r="BA63" s="34"/>
      <c r="BB63" s="34"/>
      <c r="BC63" s="34"/>
    </row>
    <row r="64" spans="2:55">
      <c r="AD64" s="34"/>
      <c r="AE64" s="34"/>
      <c r="AF64" s="34"/>
      <c r="AG64" s="34"/>
      <c r="AH64" s="34"/>
      <c r="AI64" s="34"/>
      <c r="AJ64" s="34"/>
      <c r="AK64" s="34"/>
      <c r="AL64" s="34"/>
      <c r="AM64" s="34"/>
      <c r="AN64" s="34"/>
      <c r="AO64" s="34"/>
      <c r="AP64" s="34"/>
      <c r="AQ64" s="34"/>
      <c r="AR64" s="34"/>
      <c r="AS64" s="34"/>
      <c r="AT64" s="430"/>
      <c r="AU64" s="34"/>
      <c r="AV64" s="34"/>
      <c r="AW64" s="34"/>
      <c r="AX64" s="34"/>
      <c r="AY64" s="34"/>
      <c r="AZ64" s="34"/>
      <c r="BA64" s="34"/>
      <c r="BB64" s="34"/>
      <c r="BC64" s="34"/>
    </row>
    <row r="65" spans="30:55">
      <c r="AD65" s="34"/>
      <c r="AE65" s="34"/>
      <c r="AF65" s="34"/>
      <c r="AG65" s="34"/>
      <c r="AH65" s="34"/>
      <c r="AI65" s="34"/>
      <c r="AJ65" s="34"/>
      <c r="AK65" s="34"/>
      <c r="AL65" s="34"/>
      <c r="AM65" s="34"/>
      <c r="AN65" s="34"/>
      <c r="AO65" s="34"/>
      <c r="AP65" s="34"/>
      <c r="AQ65" s="34"/>
      <c r="AR65" s="34"/>
      <c r="AS65" s="34"/>
      <c r="AT65" s="430"/>
      <c r="AU65" s="34"/>
      <c r="AV65" s="34"/>
      <c r="AW65" s="34"/>
      <c r="AX65" s="34"/>
      <c r="AY65" s="34"/>
      <c r="AZ65" s="34"/>
      <c r="BA65" s="34"/>
      <c r="BB65" s="34"/>
      <c r="BC65" s="34"/>
    </row>
    <row r="66" spans="30:55">
      <c r="AD66" s="34"/>
      <c r="AE66" s="34"/>
      <c r="AF66" s="34"/>
      <c r="AG66" s="34"/>
      <c r="AH66" s="34"/>
      <c r="AI66" s="34"/>
      <c r="AJ66" s="34"/>
      <c r="AK66" s="34"/>
      <c r="AL66" s="34"/>
      <c r="AM66" s="34"/>
      <c r="AN66" s="34"/>
      <c r="AO66" s="34"/>
      <c r="AP66" s="34"/>
      <c r="AQ66" s="34"/>
      <c r="AR66" s="34"/>
      <c r="AS66" s="34"/>
      <c r="AT66" s="430"/>
      <c r="AU66" s="34"/>
      <c r="AV66" s="34"/>
      <c r="AW66" s="34"/>
      <c r="AX66" s="34"/>
      <c r="AY66" s="34"/>
      <c r="AZ66" s="34"/>
      <c r="BA66" s="34"/>
      <c r="BB66" s="34"/>
      <c r="BC66" s="34"/>
    </row>
    <row r="67" spans="30:55">
      <c r="AD67" s="34"/>
      <c r="AE67" s="34"/>
      <c r="AF67" s="34"/>
      <c r="AG67" s="34"/>
      <c r="AH67" s="34"/>
      <c r="AI67" s="34"/>
      <c r="AJ67" s="34"/>
      <c r="AK67" s="34"/>
      <c r="AL67" s="34"/>
      <c r="AM67" s="34"/>
      <c r="AN67" s="34"/>
      <c r="AO67" s="34"/>
      <c r="AP67" s="34"/>
      <c r="AQ67" s="34"/>
      <c r="AR67" s="34"/>
      <c r="AS67" s="34"/>
      <c r="AT67" s="430"/>
      <c r="AU67" s="34"/>
      <c r="AV67" s="34"/>
      <c r="AW67" s="34"/>
      <c r="AX67" s="34"/>
      <c r="AY67" s="34"/>
      <c r="AZ67" s="34"/>
      <c r="BA67" s="34"/>
      <c r="BB67" s="34"/>
      <c r="BC67" s="34"/>
    </row>
    <row r="68" spans="30:55">
      <c r="AD68" s="34"/>
      <c r="AE68" s="34"/>
      <c r="AF68" s="34"/>
      <c r="AG68" s="34"/>
      <c r="AH68" s="34"/>
      <c r="AI68" s="34"/>
      <c r="AJ68" s="34"/>
      <c r="AK68" s="34"/>
      <c r="AL68" s="34"/>
      <c r="AM68" s="34"/>
      <c r="AN68" s="34"/>
      <c r="AO68" s="34"/>
      <c r="AP68" s="34"/>
      <c r="AQ68" s="34"/>
      <c r="AR68" s="34"/>
      <c r="AS68" s="34"/>
      <c r="AT68" s="430"/>
      <c r="AU68" s="34"/>
      <c r="AV68" s="34"/>
      <c r="AW68" s="34"/>
      <c r="AX68" s="34"/>
      <c r="AY68" s="34"/>
      <c r="AZ68" s="34"/>
      <c r="BA68" s="34"/>
      <c r="BB68" s="34"/>
      <c r="BC68" s="34"/>
    </row>
    <row r="69" spans="30:55">
      <c r="AD69" s="34"/>
      <c r="AE69" s="34"/>
      <c r="AF69" s="34"/>
      <c r="AG69" s="34"/>
      <c r="AH69" s="34"/>
      <c r="AI69" s="34"/>
      <c r="AJ69" s="34"/>
      <c r="AK69" s="34"/>
      <c r="AL69" s="34"/>
      <c r="AM69" s="34"/>
      <c r="AN69" s="34"/>
      <c r="AO69" s="34"/>
      <c r="AP69" s="34"/>
      <c r="AQ69" s="34"/>
      <c r="AR69" s="34"/>
      <c r="AS69" s="34"/>
      <c r="AT69" s="430"/>
      <c r="AU69" s="34"/>
      <c r="AV69" s="34"/>
      <c r="AW69" s="34"/>
      <c r="AX69" s="34"/>
      <c r="AY69" s="34"/>
      <c r="AZ69" s="34"/>
      <c r="BA69" s="34"/>
      <c r="BB69" s="34"/>
      <c r="BC69" s="34"/>
    </row>
    <row r="70" spans="30:55">
      <c r="AD70" s="34"/>
      <c r="AE70" s="34"/>
      <c r="AF70" s="34"/>
      <c r="AG70" s="34"/>
      <c r="AH70" s="34"/>
      <c r="AI70" s="34"/>
      <c r="AJ70" s="34"/>
      <c r="AK70" s="34"/>
      <c r="AL70" s="34"/>
      <c r="AM70" s="34"/>
      <c r="AN70" s="34"/>
      <c r="AO70" s="34"/>
      <c r="AP70" s="34"/>
      <c r="AQ70" s="34"/>
      <c r="AR70" s="34"/>
      <c r="AS70" s="34"/>
      <c r="AT70" s="430"/>
      <c r="AU70" s="34"/>
      <c r="AV70" s="34"/>
      <c r="AW70" s="34"/>
      <c r="AX70" s="34"/>
      <c r="AY70" s="34"/>
      <c r="AZ70" s="34"/>
      <c r="BA70" s="34"/>
      <c r="BB70" s="34"/>
      <c r="BC70" s="34"/>
    </row>
    <row r="71" spans="30:55">
      <c r="AD71" s="34"/>
      <c r="AE71" s="34"/>
      <c r="AF71" s="34"/>
      <c r="AG71" s="34"/>
      <c r="AH71" s="34"/>
      <c r="AI71" s="34"/>
      <c r="AJ71" s="34"/>
      <c r="AK71" s="34"/>
      <c r="AL71" s="34"/>
      <c r="AM71" s="34"/>
      <c r="AN71" s="34"/>
      <c r="AO71" s="34"/>
      <c r="AP71" s="34"/>
      <c r="AQ71" s="34"/>
      <c r="AR71" s="34"/>
      <c r="AS71" s="34"/>
      <c r="AT71" s="430"/>
      <c r="AU71" s="34"/>
      <c r="AV71" s="34"/>
      <c r="AW71" s="34"/>
      <c r="AX71" s="34"/>
      <c r="AY71" s="34"/>
      <c r="AZ71" s="34"/>
      <c r="BA71" s="34"/>
      <c r="BB71" s="34"/>
      <c r="BC71" s="34"/>
    </row>
    <row r="72" spans="30:55">
      <c r="AD72" s="34"/>
      <c r="AE72" s="34"/>
      <c r="AF72" s="34"/>
      <c r="AG72" s="34"/>
      <c r="AH72" s="34"/>
      <c r="AI72" s="34"/>
      <c r="AJ72" s="34"/>
      <c r="AK72" s="34"/>
      <c r="AL72" s="34"/>
      <c r="AM72" s="34"/>
      <c r="AN72" s="34"/>
      <c r="AO72" s="34"/>
      <c r="AP72" s="34"/>
      <c r="AQ72" s="34"/>
      <c r="AR72" s="34"/>
      <c r="AS72" s="34"/>
      <c r="AT72" s="430"/>
      <c r="AU72" s="34"/>
      <c r="AV72" s="34"/>
      <c r="AW72" s="34"/>
      <c r="AX72" s="34"/>
      <c r="AY72" s="34"/>
      <c r="AZ72" s="34"/>
      <c r="BA72" s="34"/>
      <c r="BB72" s="34"/>
      <c r="BC72" s="34"/>
    </row>
    <row r="73" spans="30:55">
      <c r="AD73" s="34"/>
      <c r="AE73" s="34"/>
      <c r="AF73" s="34"/>
      <c r="AG73" s="34"/>
      <c r="AH73" s="34"/>
      <c r="AI73" s="34"/>
      <c r="AJ73" s="34"/>
      <c r="AK73" s="34"/>
      <c r="AL73" s="34"/>
      <c r="AM73" s="34"/>
      <c r="AN73" s="34"/>
      <c r="AO73" s="34"/>
      <c r="AP73" s="34"/>
      <c r="AQ73" s="34"/>
      <c r="AR73" s="34"/>
      <c r="AS73" s="34"/>
      <c r="AT73" s="430"/>
      <c r="AU73" s="34"/>
      <c r="AV73" s="34"/>
      <c r="AW73" s="34"/>
      <c r="AX73" s="34"/>
      <c r="AY73" s="34"/>
      <c r="AZ73" s="34"/>
      <c r="BA73" s="34"/>
      <c r="BB73" s="34"/>
      <c r="BC73" s="34"/>
    </row>
    <row r="74" spans="30:55">
      <c r="AD74" s="34"/>
      <c r="AE74" s="34"/>
      <c r="AF74" s="34"/>
      <c r="AG74" s="34"/>
      <c r="AH74" s="34"/>
      <c r="AI74" s="34"/>
      <c r="AJ74" s="34"/>
      <c r="AK74" s="34"/>
      <c r="AL74" s="34"/>
      <c r="AM74" s="34"/>
      <c r="AN74" s="34"/>
      <c r="AO74" s="34"/>
      <c r="AP74" s="34"/>
      <c r="AQ74" s="34"/>
      <c r="AR74" s="34"/>
      <c r="AS74" s="34"/>
      <c r="AT74" s="430"/>
      <c r="AU74" s="34"/>
      <c r="AV74" s="34"/>
      <c r="AW74" s="34"/>
      <c r="AX74" s="34"/>
      <c r="AY74" s="34"/>
      <c r="AZ74" s="34"/>
      <c r="BA74" s="34"/>
      <c r="BB74" s="34"/>
      <c r="BC74" s="34"/>
    </row>
    <row r="75" spans="30:55">
      <c r="AD75" s="34"/>
      <c r="AE75" s="34"/>
      <c r="AF75" s="34"/>
      <c r="AG75" s="34"/>
      <c r="AH75" s="34"/>
      <c r="AI75" s="34"/>
      <c r="AJ75" s="34"/>
      <c r="AK75" s="34"/>
      <c r="AL75" s="34"/>
      <c r="AM75" s="34"/>
      <c r="AN75" s="34"/>
      <c r="AO75" s="34"/>
      <c r="AP75" s="34"/>
      <c r="AQ75" s="34"/>
      <c r="AR75" s="34"/>
      <c r="AS75" s="34"/>
      <c r="AT75" s="430"/>
      <c r="AU75" s="34"/>
      <c r="AV75" s="34"/>
      <c r="AW75" s="34"/>
      <c r="AX75" s="34"/>
      <c r="AY75" s="34"/>
      <c r="AZ75" s="34"/>
      <c r="BA75" s="34"/>
      <c r="BB75" s="34"/>
      <c r="BC75" s="34"/>
    </row>
    <row r="76" spans="30:55">
      <c r="AD76" s="34"/>
      <c r="AE76" s="34"/>
      <c r="AF76" s="34"/>
      <c r="AG76" s="34"/>
      <c r="AH76" s="34"/>
      <c r="AI76" s="34"/>
      <c r="AJ76" s="34"/>
      <c r="AK76" s="34"/>
      <c r="AL76" s="34"/>
      <c r="AM76" s="34"/>
      <c r="AN76" s="34"/>
      <c r="AO76" s="34"/>
      <c r="AP76" s="34"/>
      <c r="AQ76" s="34"/>
      <c r="AR76" s="34"/>
      <c r="AS76" s="34"/>
      <c r="AT76" s="430"/>
      <c r="AU76" s="34"/>
      <c r="AV76" s="34"/>
      <c r="AW76" s="34"/>
      <c r="AX76" s="34"/>
      <c r="AY76" s="34"/>
      <c r="AZ76" s="34"/>
      <c r="BA76" s="34"/>
      <c r="BB76" s="34"/>
      <c r="BC76" s="34"/>
    </row>
    <row r="77" spans="30:55">
      <c r="AD77" s="34"/>
      <c r="AE77" s="34"/>
      <c r="AF77" s="34"/>
      <c r="AG77" s="34"/>
      <c r="AH77" s="34"/>
      <c r="AI77" s="34"/>
      <c r="AJ77" s="34"/>
      <c r="AK77" s="34"/>
      <c r="AL77" s="34"/>
      <c r="AM77" s="34"/>
      <c r="AN77" s="34"/>
      <c r="AO77" s="34"/>
      <c r="AP77" s="34"/>
      <c r="AQ77" s="34"/>
      <c r="AR77" s="34"/>
      <c r="AS77" s="34"/>
      <c r="AT77" s="430"/>
      <c r="AU77" s="34"/>
      <c r="AV77" s="34"/>
      <c r="AW77" s="34"/>
      <c r="AX77" s="34"/>
      <c r="AY77" s="34"/>
      <c r="AZ77" s="34"/>
      <c r="BA77" s="34"/>
      <c r="BB77" s="34"/>
      <c r="BC77" s="34"/>
    </row>
    <row r="78" spans="30:55">
      <c r="AD78" s="34"/>
      <c r="AE78" s="34"/>
      <c r="AF78" s="34"/>
      <c r="AG78" s="34"/>
      <c r="AH78" s="34"/>
      <c r="AI78" s="34"/>
      <c r="AJ78" s="34"/>
      <c r="AK78" s="34"/>
      <c r="AL78" s="34"/>
      <c r="AM78" s="34"/>
      <c r="AN78" s="34"/>
      <c r="AO78" s="34"/>
      <c r="AP78" s="34"/>
      <c r="AQ78" s="34"/>
      <c r="AR78" s="34"/>
      <c r="AS78" s="34"/>
      <c r="AT78" s="430"/>
      <c r="AU78" s="34"/>
      <c r="AV78" s="34"/>
      <c r="AW78" s="34"/>
      <c r="AX78" s="34"/>
      <c r="AY78" s="34"/>
      <c r="AZ78" s="34"/>
      <c r="BA78" s="34"/>
      <c r="BB78" s="34"/>
      <c r="BC78" s="34"/>
    </row>
    <row r="79" spans="30:55">
      <c r="AD79" s="34"/>
      <c r="AE79" s="34"/>
      <c r="AF79" s="34"/>
      <c r="AG79" s="34"/>
      <c r="AH79" s="34"/>
      <c r="AI79" s="34"/>
      <c r="AJ79" s="34"/>
      <c r="AK79" s="34"/>
      <c r="AL79" s="34"/>
      <c r="AM79" s="34"/>
      <c r="AN79" s="34"/>
      <c r="AO79" s="34"/>
      <c r="AP79" s="34"/>
      <c r="AQ79" s="34"/>
      <c r="AR79" s="34"/>
      <c r="AS79" s="34"/>
      <c r="AT79" s="430"/>
      <c r="AU79" s="34"/>
      <c r="AV79" s="34"/>
      <c r="AW79" s="34"/>
      <c r="AX79" s="34"/>
      <c r="AY79" s="34"/>
      <c r="AZ79" s="34"/>
      <c r="BA79" s="34"/>
      <c r="BB79" s="34"/>
      <c r="BC79" s="34"/>
    </row>
    <row r="80" spans="30:55">
      <c r="AD80" s="34"/>
      <c r="AE80" s="34"/>
      <c r="AF80" s="34"/>
      <c r="AG80" s="34"/>
      <c r="AH80" s="34"/>
      <c r="AI80" s="34"/>
      <c r="AJ80" s="34"/>
      <c r="AK80" s="34"/>
      <c r="AL80" s="34"/>
      <c r="AM80" s="34"/>
      <c r="AN80" s="34"/>
      <c r="AO80" s="34"/>
      <c r="AP80" s="34"/>
      <c r="AQ80" s="34"/>
      <c r="AR80" s="34"/>
      <c r="AS80" s="34"/>
      <c r="AT80" s="430"/>
      <c r="AU80" s="34"/>
      <c r="AV80" s="34"/>
      <c r="AW80" s="34"/>
      <c r="AX80" s="34"/>
      <c r="AY80" s="34"/>
      <c r="AZ80" s="34"/>
      <c r="BA80" s="34"/>
      <c r="BB80" s="34"/>
      <c r="BC80" s="34"/>
    </row>
    <row r="81" spans="30:55">
      <c r="AD81" s="34"/>
      <c r="AE81" s="34"/>
      <c r="AF81" s="34"/>
      <c r="AG81" s="34"/>
      <c r="AH81" s="34"/>
      <c r="AI81" s="34"/>
      <c r="AJ81" s="34"/>
      <c r="AK81" s="34"/>
      <c r="AL81" s="34"/>
      <c r="AM81" s="34"/>
      <c r="AN81" s="34"/>
      <c r="AO81" s="34"/>
      <c r="AP81" s="34"/>
      <c r="AQ81" s="34"/>
      <c r="AR81" s="34"/>
      <c r="AS81" s="34"/>
      <c r="AT81" s="430"/>
      <c r="AU81" s="34"/>
      <c r="AV81" s="34"/>
      <c r="AW81" s="34"/>
      <c r="AX81" s="34"/>
      <c r="AY81" s="34"/>
      <c r="AZ81" s="34"/>
      <c r="BA81" s="34"/>
      <c r="BB81" s="34"/>
      <c r="BC81" s="34"/>
    </row>
    <row r="82" spans="30:55">
      <c r="AD82" s="34"/>
      <c r="AE82" s="34"/>
      <c r="AF82" s="34"/>
      <c r="AG82" s="34"/>
      <c r="AH82" s="34"/>
      <c r="AI82" s="34"/>
      <c r="AJ82" s="34"/>
      <c r="AK82" s="34"/>
      <c r="AL82" s="34"/>
      <c r="AM82" s="34"/>
      <c r="AN82" s="34"/>
      <c r="AO82" s="34"/>
      <c r="AP82" s="34"/>
      <c r="AQ82" s="34"/>
      <c r="AR82" s="34"/>
      <c r="AS82" s="34"/>
      <c r="AT82" s="430"/>
      <c r="AU82" s="34"/>
      <c r="AV82" s="34"/>
      <c r="AW82" s="34"/>
      <c r="AX82" s="34"/>
      <c r="AY82" s="34"/>
      <c r="AZ82" s="34"/>
      <c r="BA82" s="34"/>
      <c r="BB82" s="34"/>
      <c r="BC82" s="34"/>
    </row>
    <row r="83" spans="30:55">
      <c r="AD83" s="34"/>
      <c r="AE83" s="34"/>
      <c r="AF83" s="34"/>
      <c r="AG83" s="34"/>
      <c r="AH83" s="34"/>
      <c r="AI83" s="34"/>
      <c r="AJ83" s="34"/>
      <c r="AK83" s="34"/>
      <c r="AL83" s="34"/>
      <c r="AM83" s="34"/>
      <c r="AN83" s="34"/>
      <c r="AO83" s="34"/>
      <c r="AP83" s="34"/>
      <c r="AQ83" s="34"/>
      <c r="AR83" s="34"/>
      <c r="AS83" s="34"/>
      <c r="AT83" s="430"/>
      <c r="AU83" s="34"/>
      <c r="AV83" s="34"/>
      <c r="AW83" s="34"/>
      <c r="AX83" s="34"/>
      <c r="AY83" s="34"/>
      <c r="AZ83" s="34"/>
      <c r="BA83" s="34"/>
      <c r="BB83" s="34"/>
      <c r="BC83" s="34"/>
    </row>
    <row r="84" spans="30:55">
      <c r="AD84" s="34"/>
      <c r="AE84" s="34"/>
      <c r="AF84" s="34"/>
      <c r="AG84" s="34"/>
      <c r="AH84" s="34"/>
      <c r="AI84" s="34"/>
      <c r="AJ84" s="34"/>
      <c r="AK84" s="34"/>
      <c r="AL84" s="34"/>
      <c r="AM84" s="34"/>
      <c r="AN84" s="34"/>
      <c r="AO84" s="34"/>
      <c r="AP84" s="34"/>
      <c r="AQ84" s="34"/>
      <c r="AR84" s="34"/>
      <c r="AS84" s="34"/>
      <c r="AT84" s="430"/>
      <c r="AU84" s="34"/>
      <c r="AV84" s="34"/>
      <c r="AW84" s="34"/>
      <c r="AX84" s="34"/>
      <c r="AY84" s="34"/>
      <c r="AZ84" s="34"/>
      <c r="BA84" s="34"/>
      <c r="BB84" s="34"/>
      <c r="BC84" s="34"/>
    </row>
    <row r="85" spans="30:55">
      <c r="AD85" s="34"/>
      <c r="AE85" s="34"/>
      <c r="AF85" s="34"/>
      <c r="AG85" s="34"/>
      <c r="AH85" s="34"/>
      <c r="AI85" s="34"/>
      <c r="AJ85" s="34"/>
      <c r="AK85" s="34"/>
      <c r="AL85" s="34"/>
      <c r="AM85" s="34"/>
      <c r="AN85" s="34"/>
      <c r="AO85" s="34"/>
      <c r="AP85" s="34"/>
      <c r="AQ85" s="34"/>
      <c r="AR85" s="34"/>
      <c r="AS85" s="34"/>
      <c r="AT85" s="430"/>
      <c r="AU85" s="34"/>
      <c r="AV85" s="34"/>
      <c r="AW85" s="34"/>
      <c r="AX85" s="34"/>
      <c r="AY85" s="34"/>
      <c r="AZ85" s="34"/>
      <c r="BA85" s="34"/>
      <c r="BB85" s="34"/>
      <c r="BC85" s="34"/>
    </row>
    <row r="86" spans="30:55">
      <c r="AD86" s="34"/>
      <c r="AE86" s="34"/>
      <c r="AF86" s="34"/>
      <c r="AG86" s="34"/>
      <c r="AH86" s="34"/>
      <c r="AI86" s="34"/>
      <c r="AJ86" s="34"/>
      <c r="AK86" s="34"/>
      <c r="AL86" s="34"/>
      <c r="AM86" s="34"/>
      <c r="AN86" s="34"/>
      <c r="AO86" s="34"/>
      <c r="AP86" s="34"/>
      <c r="AQ86" s="34"/>
      <c r="AR86" s="34"/>
      <c r="AS86" s="34"/>
      <c r="AT86" s="430"/>
      <c r="AU86" s="34"/>
      <c r="AV86" s="34"/>
      <c r="AW86" s="34"/>
      <c r="AX86" s="34"/>
      <c r="AY86" s="34"/>
      <c r="AZ86" s="34"/>
      <c r="BA86" s="34"/>
      <c r="BB86" s="34"/>
      <c r="BC86" s="34"/>
    </row>
    <row r="87" spans="30:55">
      <c r="AD87" s="34"/>
      <c r="AE87" s="34"/>
      <c r="AF87" s="34"/>
      <c r="AG87" s="34"/>
      <c r="AH87" s="34"/>
      <c r="AI87" s="34"/>
      <c r="AJ87" s="34"/>
      <c r="AK87" s="34"/>
      <c r="AL87" s="34"/>
      <c r="AM87" s="34"/>
      <c r="AN87" s="34"/>
      <c r="AO87" s="34"/>
      <c r="AP87" s="34"/>
      <c r="AQ87" s="34"/>
      <c r="AR87" s="34"/>
      <c r="AS87" s="34"/>
      <c r="AT87" s="430"/>
      <c r="AU87" s="34"/>
      <c r="AV87" s="34"/>
      <c r="AW87" s="34"/>
      <c r="AX87" s="34"/>
      <c r="AY87" s="34"/>
      <c r="AZ87" s="34"/>
      <c r="BA87" s="34"/>
      <c r="BB87" s="34"/>
      <c r="BC87" s="34"/>
    </row>
    <row r="88" spans="30:55">
      <c r="AD88" s="34"/>
      <c r="AE88" s="34"/>
      <c r="AF88" s="34"/>
      <c r="AG88" s="34"/>
      <c r="AH88" s="34"/>
      <c r="AI88" s="34"/>
      <c r="AJ88" s="34"/>
      <c r="AK88" s="34"/>
      <c r="AL88" s="34"/>
      <c r="AM88" s="34"/>
      <c r="AN88" s="34"/>
      <c r="AO88" s="34"/>
      <c r="AP88" s="34"/>
      <c r="AQ88" s="34"/>
      <c r="AR88" s="34"/>
      <c r="AS88" s="34"/>
      <c r="AT88" s="430"/>
      <c r="AU88" s="34"/>
      <c r="AV88" s="34"/>
      <c r="AW88" s="34"/>
      <c r="AX88" s="34"/>
      <c r="AY88" s="34"/>
      <c r="AZ88" s="34"/>
      <c r="BA88" s="34"/>
      <c r="BB88" s="34"/>
      <c r="BC88" s="34"/>
    </row>
    <row r="89" spans="30:55">
      <c r="AD89" s="34"/>
      <c r="AE89" s="34"/>
      <c r="AF89" s="34"/>
      <c r="AG89" s="34"/>
      <c r="AH89" s="34"/>
      <c r="AI89" s="34"/>
      <c r="AJ89" s="34"/>
      <c r="AK89" s="34"/>
      <c r="AL89" s="34"/>
      <c r="AM89" s="34"/>
      <c r="AN89" s="34"/>
      <c r="AO89" s="34"/>
      <c r="AP89" s="34"/>
      <c r="AQ89" s="34"/>
      <c r="AR89" s="34"/>
      <c r="AS89" s="34"/>
      <c r="AT89" s="430"/>
      <c r="AU89" s="34"/>
      <c r="AV89" s="34"/>
      <c r="AW89" s="34"/>
      <c r="AX89" s="34"/>
      <c r="AY89" s="34"/>
      <c r="AZ89" s="34"/>
      <c r="BA89" s="34"/>
      <c r="BB89" s="34"/>
      <c r="BC89" s="34"/>
    </row>
    <row r="90" spans="30:55">
      <c r="AD90" s="34"/>
      <c r="AE90" s="34"/>
      <c r="AF90" s="34"/>
      <c r="AG90" s="34"/>
      <c r="AH90" s="34"/>
      <c r="AI90" s="34"/>
      <c r="AJ90" s="34"/>
      <c r="AK90" s="34"/>
      <c r="AL90" s="34"/>
      <c r="AM90" s="34"/>
      <c r="AN90" s="34"/>
      <c r="AO90" s="34"/>
      <c r="AP90" s="34"/>
      <c r="AQ90" s="34"/>
      <c r="AR90" s="34"/>
      <c r="AS90" s="34"/>
      <c r="AT90" s="430"/>
      <c r="AU90" s="34"/>
      <c r="AV90" s="34"/>
      <c r="AW90" s="34"/>
      <c r="AX90" s="34"/>
      <c r="AY90" s="34"/>
      <c r="AZ90" s="34"/>
      <c r="BA90" s="34"/>
      <c r="BB90" s="34"/>
      <c r="BC90" s="34"/>
    </row>
    <row r="91" spans="30:55">
      <c r="AD91" s="34"/>
      <c r="AE91" s="34"/>
      <c r="AF91" s="34"/>
      <c r="AG91" s="34"/>
      <c r="AH91" s="34"/>
      <c r="AI91" s="34"/>
      <c r="AJ91" s="34"/>
      <c r="AK91" s="34"/>
      <c r="AL91" s="34"/>
      <c r="AM91" s="34"/>
      <c r="AN91" s="34"/>
      <c r="AO91" s="34"/>
      <c r="AP91" s="34"/>
      <c r="AQ91" s="34"/>
      <c r="AR91" s="34"/>
      <c r="AS91" s="34"/>
      <c r="AT91" s="430"/>
      <c r="AU91" s="34"/>
      <c r="AV91" s="34"/>
      <c r="AW91" s="34"/>
      <c r="AX91" s="34"/>
      <c r="AY91" s="34"/>
      <c r="AZ91" s="34"/>
      <c r="BA91" s="34"/>
      <c r="BB91" s="34"/>
      <c r="BC91" s="34"/>
    </row>
    <row r="92" spans="30:55">
      <c r="AD92" s="34"/>
      <c r="AE92" s="34"/>
      <c r="AF92" s="34"/>
      <c r="AG92" s="34"/>
      <c r="AH92" s="34"/>
      <c r="AI92" s="34"/>
      <c r="AJ92" s="34"/>
      <c r="AK92" s="34"/>
      <c r="AL92" s="34"/>
      <c r="AM92" s="34"/>
      <c r="AN92" s="34"/>
      <c r="AO92" s="34"/>
      <c r="AP92" s="34"/>
      <c r="AQ92" s="34"/>
      <c r="AR92" s="34"/>
      <c r="AS92" s="34"/>
      <c r="AT92" s="430"/>
      <c r="AU92" s="34"/>
      <c r="AV92" s="34"/>
      <c r="AW92" s="34"/>
      <c r="AX92" s="34"/>
      <c r="AY92" s="34"/>
      <c r="AZ92" s="34"/>
      <c r="BA92" s="34"/>
      <c r="BB92" s="34"/>
      <c r="BC92" s="34"/>
    </row>
    <row r="93" spans="30:55">
      <c r="AD93" s="34"/>
      <c r="AE93" s="34"/>
      <c r="AF93" s="34"/>
      <c r="AG93" s="34"/>
      <c r="AH93" s="34"/>
      <c r="AI93" s="34"/>
      <c r="AJ93" s="34"/>
      <c r="AK93" s="34"/>
      <c r="AL93" s="34"/>
      <c r="AM93" s="34"/>
      <c r="AN93" s="34"/>
      <c r="AO93" s="34"/>
      <c r="AP93" s="34"/>
      <c r="AQ93" s="34"/>
      <c r="AR93" s="34"/>
      <c r="AS93" s="34"/>
      <c r="AT93" s="430"/>
      <c r="AU93" s="34"/>
      <c r="AV93" s="34"/>
      <c r="AW93" s="34"/>
      <c r="AX93" s="34"/>
      <c r="AY93" s="34"/>
      <c r="AZ93" s="34"/>
      <c r="BA93" s="34"/>
      <c r="BB93" s="34"/>
      <c r="BC93" s="34"/>
    </row>
    <row r="94" spans="30:55">
      <c r="AD94" s="34"/>
      <c r="AE94" s="34"/>
      <c r="AF94" s="34"/>
      <c r="AG94" s="34"/>
      <c r="AH94" s="34"/>
      <c r="AI94" s="34"/>
      <c r="AJ94" s="34"/>
      <c r="AK94" s="34"/>
      <c r="AL94" s="34"/>
      <c r="AM94" s="34"/>
      <c r="AN94" s="34"/>
      <c r="AO94" s="34"/>
      <c r="AP94" s="34"/>
      <c r="AQ94" s="34"/>
      <c r="AR94" s="34"/>
      <c r="AS94" s="34"/>
      <c r="AT94" s="430"/>
      <c r="AU94" s="34"/>
      <c r="AV94" s="34"/>
      <c r="AW94" s="34"/>
      <c r="AX94" s="34"/>
      <c r="AY94" s="34"/>
      <c r="AZ94" s="34"/>
      <c r="BA94" s="34"/>
      <c r="BB94" s="34"/>
      <c r="BC94" s="34"/>
    </row>
    <row r="95" spans="30:55">
      <c r="AD95" s="34"/>
      <c r="AE95" s="34"/>
      <c r="AF95" s="34"/>
      <c r="AG95" s="34"/>
      <c r="AH95" s="34"/>
      <c r="AI95" s="34"/>
      <c r="AJ95" s="34"/>
      <c r="AK95" s="34"/>
      <c r="AL95" s="34"/>
      <c r="AM95" s="34"/>
      <c r="AN95" s="34"/>
      <c r="AO95" s="34"/>
      <c r="AP95" s="34"/>
      <c r="AQ95" s="34"/>
      <c r="AR95" s="34"/>
      <c r="AS95" s="34"/>
      <c r="AT95" s="430"/>
      <c r="AU95" s="34"/>
      <c r="AV95" s="34"/>
      <c r="AW95" s="34"/>
      <c r="AX95" s="34"/>
      <c r="AY95" s="34"/>
      <c r="AZ95" s="34"/>
      <c r="BA95" s="34"/>
      <c r="BB95" s="34"/>
      <c r="BC95" s="34"/>
    </row>
    <row r="96" spans="30:55">
      <c r="AD96" s="34"/>
      <c r="AE96" s="34"/>
      <c r="AF96" s="34"/>
      <c r="AG96" s="34"/>
      <c r="AH96" s="34"/>
      <c r="AI96" s="34"/>
      <c r="AJ96" s="34"/>
      <c r="AK96" s="34"/>
      <c r="AL96" s="34"/>
      <c r="AM96" s="34"/>
      <c r="AN96" s="34"/>
      <c r="AO96" s="34"/>
      <c r="AP96" s="34"/>
      <c r="AQ96" s="34"/>
      <c r="AR96" s="34"/>
      <c r="AS96" s="34"/>
      <c r="AT96" s="430"/>
      <c r="AU96" s="34"/>
      <c r="AV96" s="34"/>
      <c r="AW96" s="34"/>
      <c r="AX96" s="34"/>
      <c r="AY96" s="34"/>
      <c r="AZ96" s="34"/>
      <c r="BA96" s="34"/>
      <c r="BB96" s="34"/>
      <c r="BC96" s="34"/>
    </row>
    <row r="97" spans="30:55">
      <c r="AD97" s="34"/>
      <c r="AE97" s="34"/>
      <c r="AF97" s="34"/>
      <c r="AG97" s="34"/>
      <c r="AH97" s="34"/>
      <c r="AI97" s="34"/>
      <c r="AJ97" s="34"/>
      <c r="AK97" s="34"/>
      <c r="AL97" s="34"/>
      <c r="AM97" s="34"/>
      <c r="AN97" s="34"/>
      <c r="AO97" s="34"/>
      <c r="AP97" s="34"/>
      <c r="AQ97" s="34"/>
      <c r="AR97" s="34"/>
      <c r="AS97" s="34"/>
      <c r="AT97" s="430"/>
      <c r="AU97" s="34"/>
      <c r="AV97" s="34"/>
      <c r="AW97" s="34"/>
      <c r="AX97" s="34"/>
      <c r="AY97" s="34"/>
      <c r="AZ97" s="34"/>
      <c r="BA97" s="34"/>
      <c r="BB97" s="34"/>
      <c r="BC97" s="34"/>
    </row>
    <row r="98" spans="30:55">
      <c r="AD98" s="34"/>
      <c r="AE98" s="34"/>
      <c r="AF98" s="34"/>
      <c r="AG98" s="34"/>
      <c r="AH98" s="34"/>
      <c r="AI98" s="34"/>
      <c r="AJ98" s="34"/>
      <c r="AK98" s="34"/>
      <c r="AL98" s="34"/>
      <c r="AM98" s="34"/>
      <c r="AN98" s="34"/>
      <c r="AO98" s="34"/>
      <c r="AP98" s="34"/>
      <c r="AQ98" s="34"/>
      <c r="AR98" s="34"/>
      <c r="AS98" s="34"/>
      <c r="AT98" s="430"/>
      <c r="AU98" s="34"/>
      <c r="AV98" s="34"/>
      <c r="AW98" s="34"/>
      <c r="AX98" s="34"/>
      <c r="AY98" s="34"/>
      <c r="AZ98" s="34"/>
      <c r="BA98" s="34"/>
      <c r="BB98" s="34"/>
      <c r="BC98" s="34"/>
    </row>
    <row r="99" spans="30:55">
      <c r="AD99" s="34"/>
      <c r="AE99" s="34"/>
      <c r="AF99" s="34"/>
      <c r="AG99" s="34"/>
      <c r="AH99" s="34"/>
      <c r="AI99" s="34"/>
      <c r="AJ99" s="34"/>
      <c r="AK99" s="34"/>
      <c r="AL99" s="34"/>
      <c r="AM99" s="34"/>
      <c r="AN99" s="34"/>
      <c r="AO99" s="34"/>
      <c r="AP99" s="34"/>
      <c r="AQ99" s="34"/>
      <c r="AR99" s="34"/>
      <c r="AS99" s="34"/>
      <c r="AT99" s="430"/>
      <c r="AU99" s="34"/>
      <c r="AV99" s="34"/>
      <c r="AW99" s="34"/>
      <c r="AX99" s="34"/>
      <c r="AY99" s="34"/>
      <c r="AZ99" s="34"/>
      <c r="BA99" s="34"/>
      <c r="BB99" s="34"/>
      <c r="BC99" s="34"/>
    </row>
    <row r="100" spans="30:55">
      <c r="AD100" s="34"/>
      <c r="AE100" s="34"/>
      <c r="AF100" s="34"/>
      <c r="AG100" s="34"/>
      <c r="AH100" s="34"/>
      <c r="AI100" s="34"/>
      <c r="AJ100" s="34"/>
      <c r="AK100" s="34"/>
      <c r="AL100" s="34"/>
      <c r="AM100" s="34"/>
      <c r="AN100" s="34"/>
      <c r="AO100" s="34"/>
      <c r="AP100" s="34"/>
      <c r="AQ100" s="34"/>
      <c r="AR100" s="34"/>
      <c r="AS100" s="34"/>
      <c r="AT100" s="430"/>
      <c r="AU100" s="34"/>
      <c r="AV100" s="34"/>
      <c r="AW100" s="34"/>
      <c r="AX100" s="34"/>
      <c r="AY100" s="34"/>
      <c r="AZ100" s="34"/>
      <c r="BA100" s="34"/>
      <c r="BB100" s="34"/>
      <c r="BC100" s="34"/>
    </row>
    <row r="101" spans="30:55">
      <c r="AD101" s="34"/>
      <c r="AE101" s="34"/>
      <c r="AF101" s="34"/>
      <c r="AG101" s="34"/>
      <c r="AH101" s="34"/>
      <c r="AI101" s="34"/>
      <c r="AJ101" s="34"/>
      <c r="AK101" s="34"/>
      <c r="AL101" s="34"/>
      <c r="AM101" s="34"/>
      <c r="AN101" s="34"/>
      <c r="AO101" s="34"/>
      <c r="AP101" s="34"/>
      <c r="AQ101" s="34"/>
      <c r="AR101" s="34"/>
      <c r="AS101" s="34"/>
      <c r="AT101" s="430"/>
      <c r="AU101" s="34"/>
      <c r="AV101" s="34"/>
      <c r="AW101" s="34"/>
      <c r="AX101" s="34"/>
      <c r="AY101" s="34"/>
      <c r="AZ101" s="34"/>
      <c r="BA101" s="34"/>
      <c r="BB101" s="34"/>
      <c r="BC101" s="34"/>
    </row>
    <row r="102" spans="30:55">
      <c r="AD102" s="34"/>
      <c r="AE102" s="34"/>
      <c r="AF102" s="34"/>
      <c r="AG102" s="34"/>
      <c r="AH102" s="34"/>
      <c r="AI102" s="34"/>
      <c r="AJ102" s="34"/>
      <c r="AK102" s="34"/>
      <c r="AL102" s="34"/>
      <c r="AM102" s="34"/>
      <c r="AN102" s="34"/>
      <c r="AO102" s="34"/>
      <c r="AP102" s="34"/>
      <c r="AQ102" s="34"/>
      <c r="AR102" s="34"/>
      <c r="AS102" s="34"/>
      <c r="AT102" s="430"/>
      <c r="AU102" s="34"/>
      <c r="AV102" s="34"/>
      <c r="AW102" s="34"/>
      <c r="AX102" s="34"/>
      <c r="AY102" s="34"/>
      <c r="AZ102" s="34"/>
      <c r="BA102" s="34"/>
      <c r="BB102" s="34"/>
      <c r="BC102" s="34"/>
    </row>
    <row r="103" spans="30:55">
      <c r="AD103" s="34"/>
      <c r="AE103" s="34"/>
      <c r="AF103" s="34"/>
      <c r="AG103" s="34"/>
      <c r="AH103" s="34"/>
      <c r="AI103" s="34"/>
      <c r="AJ103" s="34"/>
      <c r="AK103" s="34"/>
      <c r="AL103" s="34"/>
      <c r="AM103" s="34"/>
      <c r="AN103" s="34"/>
      <c r="AO103" s="34"/>
      <c r="AP103" s="34"/>
      <c r="AQ103" s="34"/>
      <c r="AR103" s="34"/>
      <c r="AS103" s="34"/>
      <c r="AT103" s="430"/>
      <c r="AU103" s="34"/>
      <c r="AV103" s="34"/>
      <c r="AW103" s="34"/>
      <c r="AX103" s="34"/>
      <c r="AY103" s="34"/>
      <c r="AZ103" s="34"/>
      <c r="BA103" s="34"/>
      <c r="BB103" s="34"/>
      <c r="BC103" s="34"/>
    </row>
    <row r="104" spans="30:55">
      <c r="AD104" s="34"/>
      <c r="AE104" s="34"/>
      <c r="AF104" s="34"/>
      <c r="AG104" s="34"/>
      <c r="AH104" s="34"/>
      <c r="AI104" s="34"/>
      <c r="AJ104" s="34"/>
      <c r="AK104" s="34"/>
      <c r="AL104" s="34"/>
      <c r="AM104" s="34"/>
      <c r="AN104" s="34"/>
      <c r="AO104" s="34"/>
      <c r="AP104" s="34"/>
      <c r="AQ104" s="34"/>
      <c r="AR104" s="34"/>
      <c r="AS104" s="34"/>
      <c r="AT104" s="430"/>
      <c r="AU104" s="34"/>
      <c r="AV104" s="34"/>
      <c r="AW104" s="34"/>
      <c r="AX104" s="34"/>
      <c r="AY104" s="34"/>
      <c r="AZ104" s="34"/>
      <c r="BA104" s="34"/>
      <c r="BB104" s="34"/>
      <c r="BC104" s="34"/>
    </row>
    <row r="105" spans="30:55">
      <c r="AD105" s="34"/>
      <c r="AE105" s="34"/>
      <c r="AF105" s="34"/>
      <c r="AG105" s="34"/>
      <c r="AH105" s="34"/>
      <c r="AI105" s="34"/>
      <c r="AJ105" s="34"/>
      <c r="AK105" s="34"/>
      <c r="AL105" s="34"/>
      <c r="AM105" s="34"/>
      <c r="AN105" s="34"/>
      <c r="AO105" s="34"/>
      <c r="AP105" s="34"/>
      <c r="AQ105" s="34"/>
      <c r="AR105" s="34"/>
      <c r="AS105" s="34"/>
      <c r="AT105" s="430"/>
      <c r="AU105" s="34"/>
      <c r="AV105" s="34"/>
      <c r="AW105" s="34"/>
      <c r="AX105" s="34"/>
      <c r="AY105" s="34"/>
      <c r="AZ105" s="34"/>
      <c r="BA105" s="34"/>
      <c r="BB105" s="34"/>
      <c r="BC105" s="34"/>
    </row>
    <row r="106" spans="30:55">
      <c r="AD106" s="34"/>
      <c r="AE106" s="34"/>
      <c r="AF106" s="34"/>
      <c r="AG106" s="34"/>
      <c r="AH106" s="34"/>
      <c r="AI106" s="34"/>
      <c r="AJ106" s="34"/>
      <c r="AK106" s="34"/>
      <c r="AL106" s="34"/>
      <c r="AM106" s="34"/>
      <c r="AN106" s="34"/>
      <c r="AO106" s="34"/>
      <c r="AP106" s="34"/>
      <c r="AQ106" s="34"/>
      <c r="AR106" s="34"/>
      <c r="AS106" s="34"/>
      <c r="AT106" s="430"/>
      <c r="AU106" s="34"/>
      <c r="AV106" s="34"/>
      <c r="AW106" s="34"/>
      <c r="AX106" s="34"/>
      <c r="AY106" s="34"/>
      <c r="AZ106" s="34"/>
      <c r="BA106" s="34"/>
      <c r="BB106" s="34"/>
      <c r="BC106" s="34"/>
    </row>
    <row r="107" spans="30:55">
      <c r="AD107" s="34"/>
      <c r="AE107" s="34"/>
      <c r="AF107" s="34"/>
      <c r="AG107" s="34"/>
      <c r="AH107" s="34"/>
      <c r="AI107" s="34"/>
      <c r="AJ107" s="34"/>
      <c r="AK107" s="34"/>
      <c r="AL107" s="34"/>
      <c r="AM107" s="34"/>
      <c r="AN107" s="34"/>
      <c r="AO107" s="34"/>
      <c r="AP107" s="34"/>
      <c r="AQ107" s="34"/>
      <c r="AR107" s="34"/>
      <c r="AS107" s="34"/>
      <c r="AT107" s="430"/>
      <c r="AU107" s="34"/>
      <c r="AV107" s="34"/>
      <c r="AW107" s="34"/>
      <c r="AX107" s="34"/>
      <c r="AY107" s="34"/>
      <c r="AZ107" s="34"/>
      <c r="BA107" s="34"/>
      <c r="BB107" s="34"/>
      <c r="BC107" s="34"/>
    </row>
    <row r="108" spans="30:55">
      <c r="AD108" s="34"/>
      <c r="AE108" s="34"/>
      <c r="AF108" s="34"/>
      <c r="AG108" s="34"/>
      <c r="AH108" s="34"/>
      <c r="AI108" s="34"/>
      <c r="AJ108" s="34"/>
      <c r="AK108" s="34"/>
      <c r="AL108" s="34"/>
      <c r="AM108" s="34"/>
      <c r="AN108" s="34"/>
      <c r="AO108" s="34"/>
      <c r="AP108" s="34"/>
      <c r="AQ108" s="34"/>
      <c r="AR108" s="34"/>
      <c r="AS108" s="34"/>
      <c r="AT108" s="430"/>
      <c r="AU108" s="34"/>
      <c r="AV108" s="34"/>
      <c r="AW108" s="34"/>
      <c r="AX108" s="34"/>
      <c r="AY108" s="34"/>
      <c r="AZ108" s="34"/>
      <c r="BA108" s="34"/>
      <c r="BB108" s="34"/>
      <c r="BC108" s="34"/>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BD29"/>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31" customWidth="1"/>
    <col min="47" max="50" width="5.6328125" style="35" customWidth="1"/>
    <col min="51" max="55" width="5.6328125" style="35" hidden="1" customWidth="1"/>
  </cols>
  <sheetData>
    <row r="1" spans="1:56" ht="9" customHeight="1" thickBot="1">
      <c r="A1" s="130">
        <f>[2]RWE!$A$8</f>
        <v>1.9</v>
      </c>
      <c r="B1" s="32"/>
      <c r="AD1"/>
      <c r="AE1"/>
      <c r="AF1"/>
      <c r="AG1"/>
      <c r="AH1"/>
      <c r="AI1"/>
      <c r="AJ1"/>
      <c r="AK1"/>
      <c r="AL1"/>
      <c r="AM1"/>
      <c r="AN1"/>
      <c r="AO1"/>
      <c r="AP1"/>
      <c r="AQ1"/>
      <c r="AR1"/>
      <c r="AS1"/>
      <c r="AT1" s="274"/>
      <c r="AU1"/>
      <c r="AV1"/>
      <c r="AW1"/>
      <c r="AX1"/>
      <c r="AY1"/>
      <c r="AZ1"/>
      <c r="BA1"/>
      <c r="BB1"/>
      <c r="BC1"/>
    </row>
    <row r="2" spans="1:56" ht="16" thickTop="1">
      <c r="B2" s="565" t="s">
        <v>105</v>
      </c>
      <c r="C2" s="574" t="s">
        <v>18</v>
      </c>
      <c r="D2" s="575"/>
      <c r="E2" s="575"/>
      <c r="F2" s="575"/>
      <c r="G2" s="575"/>
      <c r="H2" s="575"/>
      <c r="I2" s="575"/>
      <c r="J2" s="575"/>
      <c r="K2" s="575"/>
      <c r="L2" s="575"/>
      <c r="M2" s="575"/>
      <c r="N2" s="575"/>
      <c r="O2" s="575"/>
      <c r="P2" s="575"/>
      <c r="Q2" s="575"/>
      <c r="R2" s="575"/>
      <c r="S2" s="575"/>
      <c r="T2" s="575"/>
      <c r="U2" s="575"/>
      <c r="V2" s="575"/>
      <c r="W2" s="575"/>
      <c r="X2" s="575"/>
      <c r="Y2" s="575"/>
      <c r="Z2" s="575"/>
      <c r="AA2" s="575"/>
      <c r="AB2" s="576"/>
      <c r="AC2" s="3"/>
      <c r="AD2" s="551" t="s">
        <v>80</v>
      </c>
      <c r="AE2" s="552"/>
      <c r="AF2" s="552"/>
      <c r="AG2" s="552"/>
      <c r="AH2" s="552"/>
      <c r="AI2" s="552"/>
      <c r="AJ2" s="552"/>
      <c r="AK2" s="552"/>
      <c r="AL2" s="552"/>
      <c r="AM2" s="552"/>
      <c r="AN2" s="552"/>
      <c r="AO2" s="552"/>
      <c r="AP2" s="552"/>
      <c r="AQ2" s="552"/>
      <c r="AR2" s="552"/>
      <c r="AS2" s="552"/>
      <c r="AT2" s="552"/>
      <c r="AU2" s="552"/>
      <c r="AV2" s="552"/>
      <c r="AW2" s="552"/>
      <c r="AX2" s="552"/>
      <c r="AY2" s="552"/>
      <c r="AZ2" s="552"/>
      <c r="BA2" s="552"/>
      <c r="BB2" s="552"/>
      <c r="BC2" s="553"/>
      <c r="BD2" s="259"/>
    </row>
    <row r="3" spans="1:56" ht="13" thickBot="1">
      <c r="B3" s="566"/>
      <c r="C3" s="571" t="s">
        <v>3</v>
      </c>
      <c r="D3" s="572"/>
      <c r="E3" s="572"/>
      <c r="F3" s="572"/>
      <c r="G3" s="572"/>
      <c r="H3" s="572"/>
      <c r="I3" s="572"/>
      <c r="J3" s="572"/>
      <c r="K3" s="572"/>
      <c r="L3" s="572"/>
      <c r="M3" s="572"/>
      <c r="N3" s="572"/>
      <c r="O3" s="572"/>
      <c r="P3" s="572"/>
      <c r="Q3" s="572"/>
      <c r="R3" s="572"/>
      <c r="S3" s="572"/>
      <c r="T3" s="572"/>
      <c r="U3" s="572"/>
      <c r="V3" s="572"/>
      <c r="W3" s="572"/>
      <c r="X3" s="572"/>
      <c r="Y3" s="572"/>
      <c r="Z3" s="572"/>
      <c r="AA3" s="572"/>
      <c r="AB3" s="573"/>
      <c r="AC3" s="4"/>
      <c r="AD3" s="545" t="s">
        <v>100</v>
      </c>
      <c r="AE3" s="546"/>
      <c r="AF3" s="546"/>
      <c r="AG3" s="546"/>
      <c r="AH3" s="546"/>
      <c r="AI3" s="546"/>
      <c r="AJ3" s="546"/>
      <c r="AK3" s="546"/>
      <c r="AL3" s="546"/>
      <c r="AM3" s="546"/>
      <c r="AN3" s="546"/>
      <c r="AO3" s="546"/>
      <c r="AP3" s="546"/>
      <c r="AQ3" s="546"/>
      <c r="AR3" s="546"/>
      <c r="AS3" s="546"/>
      <c r="AT3" s="546"/>
      <c r="AU3" s="546"/>
      <c r="AV3" s="546"/>
      <c r="AW3" s="546"/>
      <c r="AX3" s="546"/>
      <c r="AY3" s="546"/>
      <c r="AZ3" s="546"/>
      <c r="BA3" s="546"/>
      <c r="BB3" s="546"/>
      <c r="BC3" s="547"/>
      <c r="BD3" s="259"/>
    </row>
    <row r="4" spans="1:56" ht="20" customHeight="1" thickTop="1" thickBot="1">
      <c r="B4" s="567"/>
      <c r="C4" s="62">
        <v>2000</v>
      </c>
      <c r="D4" s="63">
        <v>2001</v>
      </c>
      <c r="E4" s="63">
        <v>2002</v>
      </c>
      <c r="F4" s="63">
        <v>2003</v>
      </c>
      <c r="G4" s="63">
        <v>2004</v>
      </c>
      <c r="H4" s="63">
        <v>2005</v>
      </c>
      <c r="I4" s="63">
        <v>2006</v>
      </c>
      <c r="J4" s="64">
        <v>2007</v>
      </c>
      <c r="K4" s="134">
        <f>1+J4</f>
        <v>2008</v>
      </c>
      <c r="L4" s="134">
        <f>1+K4</f>
        <v>2009</v>
      </c>
      <c r="M4" s="134">
        <f>1+L4</f>
        <v>2010</v>
      </c>
      <c r="N4" s="245">
        <f>1+M4</f>
        <v>2011</v>
      </c>
      <c r="O4" s="245">
        <f t="shared" ref="O4:AA4" si="0">1+N4</f>
        <v>2012</v>
      </c>
      <c r="P4" s="245">
        <f t="shared" si="0"/>
        <v>2013</v>
      </c>
      <c r="Q4" s="245">
        <f t="shared" si="0"/>
        <v>2014</v>
      </c>
      <c r="R4" s="245">
        <f t="shared" si="0"/>
        <v>2015</v>
      </c>
      <c r="S4" s="245">
        <f t="shared" si="0"/>
        <v>2016</v>
      </c>
      <c r="T4" s="245">
        <f t="shared" si="0"/>
        <v>2017</v>
      </c>
      <c r="U4" s="245">
        <f t="shared" si="0"/>
        <v>2018</v>
      </c>
      <c r="V4" s="245">
        <f t="shared" si="0"/>
        <v>2019</v>
      </c>
      <c r="W4" s="245">
        <f t="shared" si="0"/>
        <v>2020</v>
      </c>
      <c r="X4" s="245">
        <f t="shared" si="0"/>
        <v>2021</v>
      </c>
      <c r="Y4" s="245">
        <f t="shared" si="0"/>
        <v>2022</v>
      </c>
      <c r="Z4" s="245">
        <f t="shared" si="0"/>
        <v>2023</v>
      </c>
      <c r="AA4" s="245">
        <f t="shared" si="0"/>
        <v>2024</v>
      </c>
      <c r="AB4" s="66">
        <f>1+AA4</f>
        <v>2025</v>
      </c>
      <c r="AC4" s="65"/>
      <c r="AD4" s="133">
        <v>2000</v>
      </c>
      <c r="AE4" s="63">
        <f>1+AD4</f>
        <v>2001</v>
      </c>
      <c r="AF4" s="63">
        <f t="shared" ref="AF4:BC4" si="1">1+AE4</f>
        <v>2002</v>
      </c>
      <c r="AG4" s="63">
        <f t="shared" si="1"/>
        <v>2003</v>
      </c>
      <c r="AH4" s="63">
        <f t="shared" si="1"/>
        <v>2004</v>
      </c>
      <c r="AI4" s="63">
        <f t="shared" si="1"/>
        <v>2005</v>
      </c>
      <c r="AJ4" s="63">
        <f t="shared" si="1"/>
        <v>2006</v>
      </c>
      <c r="AK4" s="63">
        <f t="shared" si="1"/>
        <v>2007</v>
      </c>
      <c r="AL4" s="63">
        <f t="shared" si="1"/>
        <v>2008</v>
      </c>
      <c r="AM4" s="63">
        <f t="shared" si="1"/>
        <v>2009</v>
      </c>
      <c r="AN4" s="63">
        <f t="shared" si="1"/>
        <v>2010</v>
      </c>
      <c r="AO4" s="63">
        <f t="shared" si="1"/>
        <v>2011</v>
      </c>
      <c r="AP4" s="63">
        <f t="shared" si="1"/>
        <v>2012</v>
      </c>
      <c r="AQ4" s="63">
        <f t="shared" si="1"/>
        <v>2013</v>
      </c>
      <c r="AR4" s="63">
        <f t="shared" si="1"/>
        <v>2014</v>
      </c>
      <c r="AS4" s="63">
        <f t="shared" si="1"/>
        <v>2015</v>
      </c>
      <c r="AT4" s="63">
        <f t="shared" si="1"/>
        <v>2016</v>
      </c>
      <c r="AU4" s="63">
        <f t="shared" si="1"/>
        <v>2017</v>
      </c>
      <c r="AV4" s="63">
        <f t="shared" si="1"/>
        <v>2018</v>
      </c>
      <c r="AW4" s="63">
        <f t="shared" si="1"/>
        <v>2019</v>
      </c>
      <c r="AX4" s="63">
        <f t="shared" si="1"/>
        <v>2020</v>
      </c>
      <c r="AY4" s="63">
        <f t="shared" si="1"/>
        <v>2021</v>
      </c>
      <c r="AZ4" s="63">
        <f t="shared" si="1"/>
        <v>2022</v>
      </c>
      <c r="BA4" s="63">
        <f t="shared" si="1"/>
        <v>2023</v>
      </c>
      <c r="BB4" s="63">
        <f t="shared" si="1"/>
        <v>2024</v>
      </c>
      <c r="BC4" s="263">
        <f t="shared" si="1"/>
        <v>2025</v>
      </c>
      <c r="BD4" s="259"/>
    </row>
    <row r="5" spans="1:56" ht="20" customHeight="1" thickTop="1" thickBot="1">
      <c r="B5" s="172" t="s">
        <v>14</v>
      </c>
      <c r="C5" s="173">
        <f>1/$A$1*'[1]4408Exp'!$B$263</f>
        <v>5.1165547999999991E-3</v>
      </c>
      <c r="D5" s="174">
        <f>1/$A$1*'[1]4408Exp'!$C$263</f>
        <v>2.2629011999999995E-3</v>
      </c>
      <c r="E5" s="174">
        <f>1/$A$1*'[1]4408Exp'!$D$263</f>
        <v>1.8965981999999996E-3</v>
      </c>
      <c r="F5" s="174">
        <f>1/$A$1*'[1]4408Exp'!$E$263</f>
        <v>3.2400226666666661E-4</v>
      </c>
      <c r="G5" s="174">
        <f>1/$A$1*'[1]4408Exp'!$F$263</f>
        <v>1.8807291999999999E-3</v>
      </c>
      <c r="H5" s="174">
        <f>1/$A$1*'[1]4408Exp'!$G$263</f>
        <v>7.611184E-4</v>
      </c>
      <c r="I5" s="174">
        <f>1/$A$1*'[1]4408Exp'!$H$263</f>
        <v>3.2074419999999988E-4</v>
      </c>
      <c r="J5" s="175">
        <f>1/$A$1*'[1]4408Exp'!$I$263</f>
        <v>5.3463339999999988E-4</v>
      </c>
      <c r="K5" s="175">
        <f>1/$A$1*'[1]4408Exp'!$J$263</f>
        <v>9.9414419999999983E-4</v>
      </c>
      <c r="L5" s="175">
        <f>1/$A$1*'[1]4408Exp'!K$263</f>
        <v>7.6540799999999997E-4</v>
      </c>
      <c r="M5" s="174">
        <f>1/$A$1*'[1]4408Exp'!L$263</f>
        <v>1.0896437999999998E-3</v>
      </c>
      <c r="N5" s="174">
        <f>1/$A$1*'[1]4408Exp'!M$263</f>
        <v>1.4714644000000002E-3</v>
      </c>
      <c r="O5" s="174">
        <f>1/$A$1*'[1]4408Exp'!N$263</f>
        <v>1.7947846E-3</v>
      </c>
      <c r="P5" s="174">
        <f>1/$A$1*'[1]4408Exp'!O$263</f>
        <v>2.2335067999999995E-3</v>
      </c>
      <c r="Q5" s="174">
        <f>1/$A$1*'[1]4408Exp'!P$263</f>
        <v>3.6300557999999995E-3</v>
      </c>
      <c r="R5" s="174">
        <f>1/$A$1*'[1]4408Exp'!Q$263</f>
        <v>6.6645067999999983E-3</v>
      </c>
      <c r="S5" s="174">
        <f>1/$A$1*'[1]4408Exp'!R$263</f>
        <v>6.289026799999999E-3</v>
      </c>
      <c r="T5" s="174">
        <f>1/$A$1*'[1]4408Exp'!S$263</f>
        <v>8.1266387999999988E-3</v>
      </c>
      <c r="U5" s="174">
        <f>1/$A$1*'[1]4408Exp'!T$263</f>
        <v>9.3301445999999979E-3</v>
      </c>
      <c r="V5" s="174">
        <f>1/$A$1*'[1]4408Exp'!U$263</f>
        <v>1.0800427399999998E-2</v>
      </c>
      <c r="W5" s="174">
        <f>1/$A$1*'[1]4408Exp'!V$263</f>
        <v>9.9029545999999996E-3</v>
      </c>
      <c r="X5" s="174">
        <f>1/$A$1*'[1]4408Exp'!W$263</f>
        <v>0</v>
      </c>
      <c r="Y5" s="174">
        <f>1/$A$1*'[1]4408Exp'!X$263</f>
        <v>0</v>
      </c>
      <c r="Z5" s="174">
        <f>1/$A$1*'[1]4408Exp'!Y$263</f>
        <v>0</v>
      </c>
      <c r="AA5" s="174">
        <f>1/$A$1*'[1]4408Exp'!Z$263</f>
        <v>0</v>
      </c>
      <c r="AB5" s="176">
        <f>1/$A$1*'[1]4408Exp'!AA$263</f>
        <v>0</v>
      </c>
      <c r="AC5" s="177"/>
      <c r="AD5" s="211">
        <f>'[1]4408Exp'!AB$263</f>
        <v>1.0664</v>
      </c>
      <c r="AE5" s="201">
        <f>'[1]4408Exp'!AC$263</f>
        <v>0.63969999999999994</v>
      </c>
      <c r="AF5" s="201">
        <f>'[1]4408Exp'!AD$263</f>
        <v>0.52139999999999997</v>
      </c>
      <c r="AG5" s="201">
        <f>'[1]4408Exp'!AE$263</f>
        <v>0.6008</v>
      </c>
      <c r="AH5" s="201">
        <f>'[1]4408Exp'!AF$263</f>
        <v>0.47259999999999996</v>
      </c>
      <c r="AI5" s="201">
        <f>'[1]4408Exp'!AG$263</f>
        <v>0.15249999999999997</v>
      </c>
      <c r="AJ5" s="201">
        <f>'[1]4408Exp'!AH$263</f>
        <v>0.14939999999999998</v>
      </c>
      <c r="AK5" s="201">
        <f>'[1]4408Exp'!AI$263</f>
        <v>0.22359999999999999</v>
      </c>
      <c r="AL5" s="201">
        <f>'[1]4408Exp'!AJ$263</f>
        <v>0.35</v>
      </c>
      <c r="AM5" s="201">
        <f>'[1]4408Exp'!AK$263</f>
        <v>0.27179999999999999</v>
      </c>
      <c r="AN5" s="201">
        <f>'[1]4408Exp'!AL$263</f>
        <v>0.53889999999999993</v>
      </c>
      <c r="AO5" s="201">
        <f>'[1]4408Exp'!AM$263</f>
        <v>0.44299999999999995</v>
      </c>
      <c r="AP5" s="201">
        <f>'[1]4408Exp'!AN$263</f>
        <v>0.67249999999999988</v>
      </c>
      <c r="AQ5" s="201">
        <f>'[1]4408Exp'!AO$263</f>
        <v>1.0682999999999998</v>
      </c>
      <c r="AR5" s="201">
        <f>'[1]4408Exp'!AP$263</f>
        <v>1.4543999999999999</v>
      </c>
      <c r="AS5" s="201">
        <f>'[1]4408Exp'!AQ$263</f>
        <v>1.7587999999999999</v>
      </c>
      <c r="AT5" s="201">
        <f>'[1]4408Exp'!AR$263</f>
        <v>2.1909999999999998</v>
      </c>
      <c r="AU5" s="201">
        <f>'[1]4408Exp'!AS$263</f>
        <v>3.1774</v>
      </c>
      <c r="AV5" s="201">
        <f>'[1]4408Exp'!AT$263</f>
        <v>3.6229999999999993</v>
      </c>
      <c r="AW5" s="201">
        <f>'[1]4408Exp'!AU$263</f>
        <v>3.1718999999999999</v>
      </c>
      <c r="AX5" s="201">
        <f>'[1]4408Exp'!AV$263</f>
        <v>3.5794999999999995</v>
      </c>
      <c r="AY5" s="201">
        <f>'[1]4408Exp'!AW$263</f>
        <v>0</v>
      </c>
      <c r="AZ5" s="201">
        <f>'[1]4408Exp'!AX$263</f>
        <v>0</v>
      </c>
      <c r="BA5" s="201">
        <f>'[1]4408Exp'!AY$263</f>
        <v>0</v>
      </c>
      <c r="BB5" s="201">
        <f>'[1]4408Exp'!AZ$263</f>
        <v>0</v>
      </c>
      <c r="BC5" s="237">
        <f>'[1]4408Exp'!BA$263</f>
        <v>0</v>
      </c>
      <c r="BD5" s="259"/>
    </row>
    <row r="6" spans="1:56" ht="13" thickTop="1">
      <c r="AD6" s="34"/>
      <c r="AE6" s="34"/>
      <c r="AF6" s="34"/>
      <c r="AG6" s="34"/>
      <c r="AH6" s="34"/>
      <c r="AI6" s="34"/>
      <c r="AJ6" s="34"/>
      <c r="AK6" s="34"/>
      <c r="AL6" s="34"/>
      <c r="AM6" s="34"/>
      <c r="AN6" s="34"/>
      <c r="AO6" s="34"/>
      <c r="AP6" s="34"/>
      <c r="AQ6" s="34"/>
      <c r="AR6" s="34"/>
      <c r="AS6" s="34"/>
      <c r="AT6" s="430"/>
      <c r="AU6" s="34"/>
      <c r="AV6" s="34"/>
      <c r="AW6" s="34"/>
      <c r="AX6" s="34"/>
      <c r="AY6" s="34"/>
      <c r="AZ6" s="34"/>
      <c r="BA6" s="34"/>
      <c r="BB6" s="34"/>
      <c r="BC6" s="34"/>
    </row>
    <row r="7" spans="1:56">
      <c r="AD7" s="34"/>
      <c r="AE7" s="34"/>
      <c r="AF7" s="34"/>
      <c r="AG7" s="34"/>
      <c r="AH7" s="34"/>
      <c r="AI7" s="34"/>
      <c r="AJ7" s="34"/>
      <c r="AK7" s="34"/>
      <c r="AL7" s="34"/>
      <c r="AM7" s="34"/>
      <c r="AN7" s="34"/>
      <c r="AO7" s="34"/>
      <c r="AP7" s="34"/>
      <c r="AQ7" s="34"/>
      <c r="AR7" s="34"/>
      <c r="AS7" s="34"/>
      <c r="AT7" s="430"/>
      <c r="AU7" s="34"/>
      <c r="AV7" s="34"/>
      <c r="AW7" s="34"/>
      <c r="AX7" s="34"/>
      <c r="AY7" s="34"/>
      <c r="AZ7" s="34"/>
      <c r="BA7" s="34"/>
      <c r="BB7" s="34"/>
      <c r="BC7" s="34"/>
    </row>
    <row r="8" spans="1:56">
      <c r="AD8" s="34"/>
      <c r="AE8" s="34"/>
      <c r="AF8" s="34"/>
      <c r="AG8" s="34"/>
      <c r="AH8" s="34"/>
      <c r="AI8" s="34"/>
      <c r="AJ8" s="34"/>
      <c r="AK8" s="34"/>
      <c r="AL8" s="34"/>
      <c r="AM8" s="34"/>
      <c r="AN8" s="34"/>
      <c r="AO8" s="34"/>
      <c r="AP8" s="34"/>
      <c r="AQ8" s="34"/>
      <c r="AR8" s="34"/>
      <c r="AS8" s="34"/>
      <c r="AT8" s="430"/>
      <c r="AU8" s="34"/>
      <c r="AV8" s="34"/>
      <c r="AW8" s="34"/>
      <c r="AX8" s="34"/>
      <c r="AY8" s="34"/>
      <c r="AZ8" s="34"/>
      <c r="BA8" s="34"/>
      <c r="BB8" s="34"/>
      <c r="BC8" s="34"/>
    </row>
    <row r="9" spans="1:56">
      <c r="V9" s="308"/>
      <c r="W9" s="308"/>
      <c r="AD9" s="34"/>
      <c r="AE9" s="34"/>
      <c r="AF9" s="34"/>
      <c r="AG9" s="34"/>
      <c r="AH9" s="34"/>
      <c r="AI9" s="34"/>
      <c r="AJ9" s="34"/>
      <c r="AK9" s="34"/>
      <c r="AL9" s="34"/>
      <c r="AM9" s="34"/>
      <c r="AN9" s="34"/>
      <c r="AO9" s="34"/>
      <c r="AP9" s="34"/>
      <c r="AQ9" s="34"/>
      <c r="AR9" s="34"/>
      <c r="AS9" s="34"/>
      <c r="AT9" s="430"/>
      <c r="AU9" s="34"/>
      <c r="AV9" s="34"/>
      <c r="AW9" s="34"/>
      <c r="AX9" s="34"/>
      <c r="AY9" s="34"/>
      <c r="AZ9" s="34"/>
      <c r="BA9" s="34"/>
      <c r="BB9" s="34"/>
      <c r="BC9" s="34"/>
    </row>
    <row r="10" spans="1:56">
      <c r="V10" s="308"/>
      <c r="W10" s="308"/>
      <c r="AD10" s="34"/>
      <c r="AE10" s="34"/>
      <c r="AF10" s="34"/>
      <c r="AG10" s="34"/>
      <c r="AH10" s="34"/>
      <c r="AI10" s="34"/>
      <c r="AJ10" s="34"/>
      <c r="AK10" s="34"/>
      <c r="AL10" s="34"/>
      <c r="AM10" s="34"/>
      <c r="AN10" s="34"/>
      <c r="AO10" s="34"/>
      <c r="AP10" s="34"/>
      <c r="AQ10" s="34"/>
      <c r="AR10" s="34"/>
      <c r="AS10" s="34"/>
      <c r="AT10" s="430"/>
      <c r="AU10" s="34"/>
      <c r="AV10" s="34"/>
      <c r="AW10" s="34"/>
      <c r="AX10" s="34"/>
      <c r="AY10" s="34"/>
      <c r="AZ10" s="34"/>
      <c r="BA10" s="34"/>
      <c r="BB10" s="34"/>
      <c r="BC10" s="34"/>
    </row>
    <row r="11" spans="1:56">
      <c r="V11" s="308"/>
      <c r="W11" s="308"/>
      <c r="AD11" s="34"/>
      <c r="AE11" s="34"/>
      <c r="AF11" s="34"/>
      <c r="AG11" s="34"/>
      <c r="AH11" s="34"/>
      <c r="AI11" s="34"/>
      <c r="AJ11" s="34"/>
      <c r="AK11" s="34"/>
      <c r="AL11" s="34"/>
      <c r="AM11" s="34"/>
      <c r="AN11" s="34"/>
      <c r="AO11" s="34"/>
      <c r="AP11" s="34"/>
      <c r="AQ11" s="34"/>
      <c r="AR11" s="34"/>
      <c r="AS11" s="34"/>
      <c r="AT11" s="430"/>
      <c r="AU11" s="34"/>
      <c r="AV11" s="34"/>
      <c r="AW11" s="34"/>
      <c r="AX11" s="34"/>
      <c r="AY11" s="34"/>
      <c r="AZ11" s="34"/>
      <c r="BA11" s="34"/>
      <c r="BB11" s="34"/>
      <c r="BC11" s="34"/>
    </row>
    <row r="12" spans="1:56">
      <c r="V12" s="308"/>
      <c r="W12" s="308"/>
      <c r="AD12" s="34"/>
      <c r="AE12" s="34"/>
      <c r="AF12" s="34"/>
      <c r="AG12" s="34"/>
      <c r="AH12" s="34"/>
      <c r="AI12" s="34"/>
      <c r="AJ12" s="34"/>
      <c r="AK12" s="34"/>
      <c r="AL12" s="34"/>
      <c r="AM12" s="34"/>
      <c r="AN12" s="34"/>
      <c r="AO12" s="34"/>
      <c r="AP12" s="34"/>
      <c r="AQ12" s="34"/>
      <c r="AR12" s="34"/>
      <c r="AS12" s="34"/>
      <c r="AT12" s="430"/>
      <c r="AU12" s="34"/>
      <c r="AV12" s="34"/>
      <c r="AW12" s="34"/>
      <c r="AX12" s="34"/>
      <c r="AY12" s="34"/>
      <c r="AZ12" s="34"/>
      <c r="BA12" s="34"/>
      <c r="BB12" s="34"/>
      <c r="BC12" s="34"/>
    </row>
    <row r="13" spans="1:56">
      <c r="V13" s="308"/>
      <c r="W13" s="308"/>
      <c r="AD13" s="34"/>
      <c r="AE13" s="34"/>
      <c r="AF13" s="34"/>
      <c r="AG13" s="34"/>
      <c r="AH13" s="34"/>
      <c r="AI13" s="34"/>
      <c r="AJ13" s="34"/>
      <c r="AK13" s="34"/>
      <c r="AL13" s="34"/>
      <c r="AM13" s="34"/>
      <c r="AN13" s="34"/>
      <c r="AO13" s="34"/>
      <c r="AP13" s="34"/>
      <c r="AQ13" s="34"/>
      <c r="AR13" s="34"/>
      <c r="AS13" s="34"/>
      <c r="AT13" s="430"/>
      <c r="AU13" s="34"/>
      <c r="AV13" s="34"/>
      <c r="AW13" s="34"/>
      <c r="AX13" s="34"/>
      <c r="AY13" s="34"/>
      <c r="AZ13" s="34"/>
      <c r="BA13" s="34"/>
      <c r="BB13" s="34"/>
      <c r="BC13" s="34"/>
    </row>
    <row r="14" spans="1:56">
      <c r="AD14" s="34"/>
      <c r="AE14" s="34"/>
      <c r="AF14" s="34"/>
      <c r="AG14" s="34"/>
      <c r="AH14" s="34"/>
      <c r="AI14" s="34"/>
      <c r="AJ14" s="34"/>
      <c r="AK14" s="34"/>
      <c r="AL14" s="34"/>
      <c r="AM14" s="34"/>
      <c r="AN14" s="34"/>
      <c r="AO14" s="34"/>
      <c r="AP14" s="34"/>
      <c r="AQ14" s="34"/>
      <c r="AR14" s="34"/>
      <c r="AS14" s="34"/>
      <c r="AT14" s="430"/>
      <c r="AU14" s="34"/>
      <c r="AV14" s="34"/>
      <c r="AW14" s="34"/>
      <c r="AX14" s="34"/>
      <c r="AY14" s="34"/>
      <c r="AZ14" s="34"/>
      <c r="BA14" s="34"/>
      <c r="BB14" s="34"/>
      <c r="BC14" s="34"/>
    </row>
    <row r="15" spans="1:56">
      <c r="AD15" s="34"/>
      <c r="AE15" s="34"/>
      <c r="AF15" s="34"/>
      <c r="AG15" s="34"/>
      <c r="AH15" s="34"/>
      <c r="AI15" s="34"/>
      <c r="AJ15" s="34"/>
      <c r="AK15" s="34"/>
      <c r="AL15" s="34"/>
      <c r="AM15" s="34"/>
      <c r="AN15" s="34"/>
      <c r="AO15" s="34"/>
      <c r="AP15" s="34"/>
      <c r="AQ15" s="34"/>
      <c r="AR15" s="34"/>
      <c r="AS15" s="34"/>
      <c r="AT15" s="430"/>
      <c r="AU15" s="34"/>
      <c r="AV15" s="34"/>
      <c r="AW15" s="34"/>
      <c r="AX15" s="34"/>
      <c r="AY15" s="34"/>
      <c r="AZ15" s="34"/>
      <c r="BA15" s="34"/>
      <c r="BB15" s="34"/>
      <c r="BC15" s="34"/>
    </row>
    <row r="16" spans="1:56">
      <c r="AD16" s="34"/>
      <c r="AE16" s="34"/>
      <c r="AF16" s="34"/>
      <c r="AG16" s="34"/>
      <c r="AH16" s="34"/>
      <c r="AI16" s="34"/>
      <c r="AJ16" s="34"/>
      <c r="AK16" s="34"/>
      <c r="AL16" s="34"/>
      <c r="AM16" s="34"/>
      <c r="AN16" s="34"/>
      <c r="AO16" s="34"/>
      <c r="AP16" s="34"/>
      <c r="AQ16" s="34"/>
      <c r="AR16" s="34"/>
      <c r="AS16" s="34"/>
      <c r="AT16" s="430"/>
      <c r="AU16" s="34"/>
      <c r="AV16" s="34"/>
      <c r="AW16" s="34"/>
      <c r="AX16" s="34"/>
      <c r="AY16" s="34"/>
      <c r="AZ16" s="34"/>
      <c r="BA16" s="34"/>
      <c r="BB16" s="34"/>
      <c r="BC16" s="34"/>
    </row>
    <row r="17" spans="30:55">
      <c r="AD17" s="34"/>
      <c r="AE17" s="34"/>
      <c r="AF17" s="34"/>
      <c r="AG17" s="34"/>
      <c r="AH17" s="34"/>
      <c r="AI17" s="34"/>
      <c r="AJ17" s="34"/>
      <c r="AK17" s="34"/>
      <c r="AL17" s="34"/>
      <c r="AM17" s="34"/>
      <c r="AN17" s="34"/>
      <c r="AO17" s="34"/>
      <c r="AP17" s="34"/>
      <c r="AQ17" s="34"/>
      <c r="AR17" s="34"/>
      <c r="AS17" s="34"/>
      <c r="AT17" s="430"/>
      <c r="AU17" s="34"/>
      <c r="AV17" s="34"/>
      <c r="AW17" s="34"/>
      <c r="AX17" s="34"/>
      <c r="AY17" s="34"/>
      <c r="AZ17" s="34"/>
      <c r="BA17" s="34"/>
      <c r="BB17" s="34"/>
      <c r="BC17" s="34"/>
    </row>
    <row r="18" spans="30:55">
      <c r="AD18" s="34"/>
      <c r="AE18" s="34"/>
      <c r="AF18" s="34"/>
      <c r="AG18" s="34"/>
      <c r="AH18" s="34"/>
      <c r="AI18" s="34"/>
      <c r="AJ18" s="34"/>
      <c r="AK18" s="34"/>
      <c r="AL18" s="34"/>
      <c r="AM18" s="34"/>
      <c r="AN18" s="34"/>
      <c r="AO18" s="34"/>
      <c r="AP18" s="34"/>
      <c r="AQ18" s="34"/>
      <c r="AR18" s="34"/>
      <c r="AS18" s="34"/>
      <c r="AT18" s="430"/>
      <c r="AU18" s="34"/>
      <c r="AV18" s="34"/>
      <c r="AW18" s="34"/>
      <c r="AX18" s="34"/>
      <c r="AY18" s="34"/>
      <c r="AZ18" s="34"/>
      <c r="BA18" s="34"/>
      <c r="BB18" s="34"/>
      <c r="BC18" s="34"/>
    </row>
    <row r="19" spans="30:55">
      <c r="AD19" s="34"/>
      <c r="AE19" s="34"/>
      <c r="AF19" s="34"/>
      <c r="AG19" s="34"/>
      <c r="AH19" s="34"/>
      <c r="AI19" s="34"/>
      <c r="AJ19" s="34"/>
      <c r="AK19" s="34"/>
      <c r="AL19" s="34"/>
      <c r="AM19" s="34"/>
      <c r="AN19" s="34"/>
      <c r="AO19" s="34"/>
      <c r="AP19" s="34"/>
      <c r="AQ19" s="34"/>
      <c r="AR19" s="34"/>
      <c r="AS19" s="34"/>
      <c r="AT19" s="430"/>
      <c r="AU19" s="34"/>
      <c r="AV19" s="34"/>
      <c r="AW19" s="34"/>
      <c r="AX19" s="34"/>
      <c r="AY19" s="34"/>
      <c r="AZ19" s="34"/>
      <c r="BA19" s="34"/>
      <c r="BB19" s="34"/>
      <c r="BC19" s="34"/>
    </row>
    <row r="20" spans="30:55">
      <c r="AD20" s="34"/>
      <c r="AE20" s="34"/>
      <c r="AF20" s="34"/>
      <c r="AG20" s="34"/>
      <c r="AH20" s="34"/>
      <c r="AI20" s="34"/>
      <c r="AJ20" s="34"/>
      <c r="AK20" s="34"/>
      <c r="AL20" s="34"/>
      <c r="AM20" s="34"/>
      <c r="AN20" s="34"/>
      <c r="AO20" s="34"/>
      <c r="AP20" s="34"/>
      <c r="AQ20" s="34"/>
      <c r="AR20" s="34"/>
      <c r="AS20" s="34"/>
      <c r="AT20" s="430"/>
      <c r="AU20" s="34"/>
      <c r="AV20" s="34"/>
      <c r="AW20" s="34"/>
      <c r="AX20" s="34"/>
      <c r="AY20" s="34"/>
      <c r="AZ20" s="34"/>
      <c r="BA20" s="34"/>
      <c r="BB20" s="34"/>
      <c r="BC20" s="34"/>
    </row>
    <row r="21" spans="30:55">
      <c r="AD21" s="34"/>
      <c r="AE21" s="34"/>
      <c r="AF21" s="34"/>
      <c r="AG21" s="34"/>
      <c r="AH21" s="34"/>
      <c r="AI21" s="34"/>
      <c r="AJ21" s="34"/>
      <c r="AK21" s="34"/>
      <c r="AL21" s="34"/>
      <c r="AM21" s="34"/>
      <c r="AN21" s="34"/>
      <c r="AO21" s="34"/>
      <c r="AP21" s="34"/>
      <c r="AQ21" s="34"/>
      <c r="AR21" s="34"/>
      <c r="AS21" s="34"/>
      <c r="AT21" s="430"/>
      <c r="AU21" s="34"/>
      <c r="AV21" s="34"/>
      <c r="AW21" s="34"/>
      <c r="AX21" s="34"/>
      <c r="AY21" s="34"/>
      <c r="AZ21" s="34"/>
      <c r="BA21" s="34"/>
      <c r="BB21" s="34"/>
      <c r="BC21" s="34"/>
    </row>
    <row r="22" spans="30:55">
      <c r="AD22" s="34"/>
      <c r="AE22" s="34"/>
      <c r="AF22" s="34"/>
      <c r="AG22" s="34"/>
      <c r="AH22" s="34"/>
      <c r="AI22" s="34"/>
      <c r="AJ22" s="34"/>
      <c r="AK22" s="34"/>
      <c r="AL22" s="34"/>
      <c r="AM22" s="34"/>
      <c r="AN22" s="34"/>
      <c r="AO22" s="34"/>
      <c r="AP22" s="34"/>
      <c r="AQ22" s="34"/>
      <c r="AR22" s="34"/>
      <c r="AS22" s="34"/>
      <c r="AT22" s="430"/>
      <c r="AU22" s="34"/>
      <c r="AV22" s="34"/>
      <c r="AW22" s="34"/>
      <c r="AX22" s="34"/>
      <c r="AY22" s="34"/>
      <c r="AZ22" s="34"/>
      <c r="BA22" s="34"/>
      <c r="BB22" s="34"/>
      <c r="BC22" s="34"/>
    </row>
    <row r="23" spans="30:55">
      <c r="AD23" s="34"/>
      <c r="AE23" s="34"/>
      <c r="AF23" s="34"/>
      <c r="AG23" s="34"/>
      <c r="AH23" s="34"/>
      <c r="AI23" s="34"/>
      <c r="AJ23" s="34"/>
      <c r="AK23" s="34"/>
      <c r="AL23" s="34"/>
      <c r="AM23" s="34"/>
      <c r="AN23" s="34"/>
      <c r="AO23" s="34"/>
      <c r="AP23" s="34"/>
      <c r="AQ23" s="34"/>
      <c r="AR23" s="34"/>
      <c r="AS23" s="34"/>
      <c r="AT23" s="430"/>
      <c r="AU23" s="34"/>
      <c r="AV23" s="34"/>
      <c r="AW23" s="34"/>
      <c r="AX23" s="34"/>
      <c r="AY23" s="34"/>
      <c r="AZ23" s="34"/>
      <c r="BA23" s="34"/>
      <c r="BB23" s="34"/>
      <c r="BC23" s="34"/>
    </row>
    <row r="24" spans="30:55">
      <c r="AD24" s="34"/>
      <c r="AE24" s="34"/>
      <c r="AF24" s="34"/>
      <c r="AG24" s="34"/>
      <c r="AH24" s="34"/>
      <c r="AI24" s="34"/>
      <c r="AJ24" s="34"/>
      <c r="AK24" s="34"/>
      <c r="AL24" s="34"/>
      <c r="AM24" s="34"/>
      <c r="AN24" s="34"/>
      <c r="AO24" s="34"/>
      <c r="AP24" s="34"/>
      <c r="AQ24" s="34"/>
      <c r="AR24" s="34"/>
      <c r="AS24" s="34"/>
      <c r="AT24" s="430"/>
      <c r="AU24" s="34"/>
      <c r="AV24" s="34"/>
      <c r="AW24" s="34"/>
      <c r="AX24" s="34"/>
      <c r="AY24" s="34"/>
      <c r="AZ24" s="34"/>
      <c r="BA24" s="34"/>
      <c r="BB24" s="34"/>
      <c r="BC24" s="34"/>
    </row>
    <row r="25" spans="30:55">
      <c r="AD25" s="34"/>
      <c r="AE25" s="34"/>
      <c r="AF25" s="34"/>
      <c r="AG25" s="34"/>
      <c r="AH25" s="34"/>
      <c r="AI25" s="34"/>
      <c r="AJ25" s="34"/>
      <c r="AK25" s="34"/>
      <c r="AL25" s="34"/>
      <c r="AM25" s="34"/>
      <c r="AN25" s="34"/>
      <c r="AO25" s="34"/>
      <c r="AP25" s="34"/>
      <c r="AQ25" s="34"/>
      <c r="AR25" s="34"/>
      <c r="AS25" s="34"/>
      <c r="AT25" s="430"/>
      <c r="AU25" s="34"/>
      <c r="AV25" s="34"/>
      <c r="AW25" s="34"/>
      <c r="AX25" s="34"/>
      <c r="AY25" s="34"/>
      <c r="AZ25" s="34"/>
      <c r="BA25" s="34"/>
      <c r="BB25" s="34"/>
      <c r="BC25" s="34"/>
    </row>
    <row r="26" spans="30:55">
      <c r="AD26" s="34"/>
      <c r="AE26" s="34"/>
      <c r="AF26" s="34"/>
      <c r="AG26" s="34"/>
      <c r="AH26" s="34"/>
      <c r="AI26" s="34"/>
      <c r="AJ26" s="34"/>
      <c r="AK26" s="34"/>
      <c r="AL26" s="34"/>
      <c r="AM26" s="34"/>
      <c r="AN26" s="34"/>
      <c r="AO26" s="34"/>
      <c r="AP26" s="34"/>
      <c r="AQ26" s="34"/>
      <c r="AR26" s="34"/>
      <c r="AS26" s="34"/>
      <c r="AT26" s="430"/>
      <c r="AU26" s="34"/>
      <c r="AV26" s="34"/>
      <c r="AW26" s="34"/>
      <c r="AX26" s="34"/>
      <c r="AY26" s="34"/>
      <c r="AZ26" s="34"/>
      <c r="BA26" s="34"/>
      <c r="BB26" s="34"/>
      <c r="BC26" s="34"/>
    </row>
    <row r="27" spans="30:55">
      <c r="AD27" s="34"/>
      <c r="AE27" s="34"/>
      <c r="AF27" s="34"/>
      <c r="AG27" s="34"/>
      <c r="AH27" s="34"/>
      <c r="AI27" s="34"/>
      <c r="AJ27" s="34"/>
      <c r="AK27" s="34"/>
      <c r="AL27" s="34"/>
      <c r="AM27" s="34"/>
      <c r="AN27" s="34"/>
      <c r="AO27" s="34"/>
      <c r="AP27" s="34"/>
      <c r="AQ27" s="34"/>
      <c r="AR27" s="34"/>
      <c r="AS27" s="34"/>
      <c r="AT27" s="430"/>
      <c r="AU27" s="34"/>
      <c r="AV27" s="34"/>
      <c r="AW27" s="34"/>
      <c r="AX27" s="34"/>
      <c r="AY27" s="34"/>
      <c r="AZ27" s="34"/>
      <c r="BA27" s="34"/>
      <c r="BB27" s="34"/>
      <c r="BC27" s="34"/>
    </row>
    <row r="28" spans="30:55">
      <c r="AD28" s="34"/>
      <c r="AE28" s="34"/>
      <c r="AF28" s="34"/>
      <c r="AG28" s="34"/>
      <c r="AH28" s="34"/>
      <c r="AI28" s="34"/>
      <c r="AJ28" s="34"/>
      <c r="AK28" s="34"/>
      <c r="AL28" s="34"/>
      <c r="AM28" s="34"/>
      <c r="AN28" s="34"/>
      <c r="AO28" s="34"/>
      <c r="AP28" s="34"/>
      <c r="AQ28" s="34"/>
      <c r="AR28" s="34"/>
      <c r="AS28" s="34"/>
      <c r="AT28" s="430"/>
      <c r="AU28" s="34"/>
      <c r="AV28" s="34"/>
      <c r="AW28" s="34"/>
      <c r="AX28" s="34"/>
      <c r="AY28" s="34"/>
      <c r="AZ28" s="34"/>
      <c r="BA28" s="34"/>
      <c r="BB28" s="34"/>
      <c r="BC28" s="34"/>
    </row>
    <row r="29" spans="30:55">
      <c r="AD29" s="34"/>
      <c r="AE29" s="34"/>
      <c r="AF29" s="34"/>
      <c r="AG29" s="34"/>
      <c r="AH29" s="34"/>
      <c r="AI29" s="34"/>
      <c r="AJ29" s="34"/>
      <c r="AK29" s="34"/>
      <c r="AL29" s="34"/>
      <c r="AM29" s="34"/>
      <c r="AN29" s="34"/>
      <c r="AO29" s="34"/>
      <c r="AP29" s="34"/>
      <c r="AQ29" s="34"/>
      <c r="AR29" s="34"/>
      <c r="AS29" s="34"/>
      <c r="AT29" s="430"/>
      <c r="AU29" s="34"/>
      <c r="AV29" s="34"/>
      <c r="AW29" s="34"/>
      <c r="AX29" s="34"/>
      <c r="AY29" s="34"/>
      <c r="AZ29" s="34"/>
      <c r="BA29" s="34"/>
      <c r="BB29" s="34"/>
      <c r="BC29" s="34"/>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BD71"/>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31" customWidth="1"/>
    <col min="47" max="50" width="5.6328125" style="35" customWidth="1"/>
    <col min="51" max="55" width="5.6328125" style="35" hidden="1" customWidth="1"/>
  </cols>
  <sheetData>
    <row r="1" spans="1:56" ht="9" customHeight="1" thickBot="1">
      <c r="A1" s="130">
        <f>[2]RWE!$A$12</f>
        <v>2.2999999999999998</v>
      </c>
      <c r="B1" s="32"/>
      <c r="AD1"/>
      <c r="AE1"/>
      <c r="AF1"/>
      <c r="AG1"/>
      <c r="AH1"/>
      <c r="AI1"/>
      <c r="AJ1"/>
      <c r="AK1"/>
      <c r="AL1"/>
      <c r="AM1"/>
      <c r="AN1"/>
      <c r="AO1"/>
      <c r="AP1"/>
      <c r="AQ1"/>
      <c r="AR1"/>
      <c r="AS1"/>
      <c r="AT1" s="274"/>
      <c r="AU1"/>
      <c r="AV1"/>
      <c r="AW1"/>
      <c r="AX1"/>
      <c r="AY1"/>
      <c r="AZ1"/>
      <c r="BA1"/>
      <c r="BB1"/>
      <c r="BC1"/>
    </row>
    <row r="2" spans="1:56" ht="16" thickTop="1">
      <c r="B2" s="565" t="s">
        <v>105</v>
      </c>
      <c r="C2" s="574" t="s">
        <v>18</v>
      </c>
      <c r="D2" s="575"/>
      <c r="E2" s="575"/>
      <c r="F2" s="575"/>
      <c r="G2" s="575"/>
      <c r="H2" s="575"/>
      <c r="I2" s="575"/>
      <c r="J2" s="575"/>
      <c r="K2" s="575"/>
      <c r="L2" s="575"/>
      <c r="M2" s="575"/>
      <c r="N2" s="575"/>
      <c r="O2" s="575"/>
      <c r="P2" s="575"/>
      <c r="Q2" s="575"/>
      <c r="R2" s="575"/>
      <c r="S2" s="575"/>
      <c r="T2" s="575"/>
      <c r="U2" s="575"/>
      <c r="V2" s="575"/>
      <c r="W2" s="575"/>
      <c r="X2" s="575"/>
      <c r="Y2" s="575"/>
      <c r="Z2" s="575"/>
      <c r="AA2" s="575"/>
      <c r="AB2" s="576"/>
      <c r="AC2" s="3"/>
      <c r="AD2" s="551" t="s">
        <v>80</v>
      </c>
      <c r="AE2" s="552"/>
      <c r="AF2" s="552"/>
      <c r="AG2" s="552"/>
      <c r="AH2" s="552"/>
      <c r="AI2" s="552"/>
      <c r="AJ2" s="552"/>
      <c r="AK2" s="552"/>
      <c r="AL2" s="552"/>
      <c r="AM2" s="552"/>
      <c r="AN2" s="552"/>
      <c r="AO2" s="552"/>
      <c r="AP2" s="552"/>
      <c r="AQ2" s="552"/>
      <c r="AR2" s="552"/>
      <c r="AS2" s="552"/>
      <c r="AT2" s="552"/>
      <c r="AU2" s="552"/>
      <c r="AV2" s="552"/>
      <c r="AW2" s="552"/>
      <c r="AX2" s="552"/>
      <c r="AY2" s="552"/>
      <c r="AZ2" s="552"/>
      <c r="BA2" s="552"/>
      <c r="BB2" s="552"/>
      <c r="BC2" s="553"/>
      <c r="BD2" s="259"/>
    </row>
    <row r="3" spans="1:56" ht="13" thickBot="1">
      <c r="B3" s="566"/>
      <c r="C3" s="571" t="s">
        <v>3</v>
      </c>
      <c r="D3" s="572"/>
      <c r="E3" s="572"/>
      <c r="F3" s="572"/>
      <c r="G3" s="572"/>
      <c r="H3" s="572"/>
      <c r="I3" s="572"/>
      <c r="J3" s="572"/>
      <c r="K3" s="572"/>
      <c r="L3" s="572"/>
      <c r="M3" s="572"/>
      <c r="N3" s="572"/>
      <c r="O3" s="572"/>
      <c r="P3" s="572"/>
      <c r="Q3" s="572"/>
      <c r="R3" s="572"/>
      <c r="S3" s="572"/>
      <c r="T3" s="572"/>
      <c r="U3" s="572"/>
      <c r="V3" s="572"/>
      <c r="W3" s="572"/>
      <c r="X3" s="572"/>
      <c r="Y3" s="572"/>
      <c r="Z3" s="572"/>
      <c r="AA3" s="572"/>
      <c r="AB3" s="573"/>
      <c r="AC3" s="4"/>
      <c r="AD3" s="545" t="s">
        <v>100</v>
      </c>
      <c r="AE3" s="546"/>
      <c r="AF3" s="546"/>
      <c r="AG3" s="546"/>
      <c r="AH3" s="546"/>
      <c r="AI3" s="546"/>
      <c r="AJ3" s="546"/>
      <c r="AK3" s="546"/>
      <c r="AL3" s="546"/>
      <c r="AM3" s="546"/>
      <c r="AN3" s="546"/>
      <c r="AO3" s="546"/>
      <c r="AP3" s="546"/>
      <c r="AQ3" s="546"/>
      <c r="AR3" s="546"/>
      <c r="AS3" s="546"/>
      <c r="AT3" s="546"/>
      <c r="AU3" s="546"/>
      <c r="AV3" s="546"/>
      <c r="AW3" s="546"/>
      <c r="AX3" s="546"/>
      <c r="AY3" s="546"/>
      <c r="AZ3" s="546"/>
      <c r="BA3" s="546"/>
      <c r="BB3" s="546"/>
      <c r="BC3" s="547"/>
      <c r="BD3" s="259"/>
    </row>
    <row r="4" spans="1:56" ht="20" customHeight="1" thickTop="1" thickBot="1">
      <c r="B4" s="567"/>
      <c r="C4" s="62">
        <v>2000</v>
      </c>
      <c r="D4" s="63">
        <v>2001</v>
      </c>
      <c r="E4" s="63">
        <v>2002</v>
      </c>
      <c r="F4" s="63">
        <v>2003</v>
      </c>
      <c r="G4" s="63">
        <v>2004</v>
      </c>
      <c r="H4" s="63">
        <v>2005</v>
      </c>
      <c r="I4" s="63">
        <v>2006</v>
      </c>
      <c r="J4" s="64">
        <v>2007</v>
      </c>
      <c r="K4" s="134">
        <f>1+J4</f>
        <v>2008</v>
      </c>
      <c r="L4" s="134">
        <f>1+K4</f>
        <v>2009</v>
      </c>
      <c r="M4" s="134">
        <f>1+L4</f>
        <v>2010</v>
      </c>
      <c r="N4" s="245">
        <f>1+M4</f>
        <v>2011</v>
      </c>
      <c r="O4" s="245">
        <f t="shared" ref="O4:AA4" si="0">1+N4</f>
        <v>2012</v>
      </c>
      <c r="P4" s="245">
        <f t="shared" si="0"/>
        <v>2013</v>
      </c>
      <c r="Q4" s="245">
        <f t="shared" si="0"/>
        <v>2014</v>
      </c>
      <c r="R4" s="245">
        <f t="shared" si="0"/>
        <v>2015</v>
      </c>
      <c r="S4" s="245">
        <f t="shared" si="0"/>
        <v>2016</v>
      </c>
      <c r="T4" s="245">
        <f t="shared" si="0"/>
        <v>2017</v>
      </c>
      <c r="U4" s="245">
        <f t="shared" si="0"/>
        <v>2018</v>
      </c>
      <c r="V4" s="245">
        <f t="shared" si="0"/>
        <v>2019</v>
      </c>
      <c r="W4" s="245">
        <f t="shared" si="0"/>
        <v>2020</v>
      </c>
      <c r="X4" s="245">
        <f t="shared" si="0"/>
        <v>2021</v>
      </c>
      <c r="Y4" s="245">
        <f t="shared" si="0"/>
        <v>2022</v>
      </c>
      <c r="Z4" s="245">
        <f t="shared" si="0"/>
        <v>2023</v>
      </c>
      <c r="AA4" s="245">
        <f t="shared" si="0"/>
        <v>2024</v>
      </c>
      <c r="AB4" s="66">
        <f>1+AA4</f>
        <v>2025</v>
      </c>
      <c r="AC4" s="65"/>
      <c r="AD4" s="133">
        <v>2000</v>
      </c>
      <c r="AE4" s="63">
        <f>1+AD4</f>
        <v>2001</v>
      </c>
      <c r="AF4" s="63">
        <f t="shared" ref="AF4:BC4" si="1">1+AE4</f>
        <v>2002</v>
      </c>
      <c r="AG4" s="63">
        <f t="shared" si="1"/>
        <v>2003</v>
      </c>
      <c r="AH4" s="63">
        <f t="shared" si="1"/>
        <v>2004</v>
      </c>
      <c r="AI4" s="63">
        <f t="shared" si="1"/>
        <v>2005</v>
      </c>
      <c r="AJ4" s="63">
        <f t="shared" si="1"/>
        <v>2006</v>
      </c>
      <c r="AK4" s="63">
        <f t="shared" si="1"/>
        <v>2007</v>
      </c>
      <c r="AL4" s="63">
        <f t="shared" si="1"/>
        <v>2008</v>
      </c>
      <c r="AM4" s="63">
        <f t="shared" si="1"/>
        <v>2009</v>
      </c>
      <c r="AN4" s="63">
        <f t="shared" si="1"/>
        <v>2010</v>
      </c>
      <c r="AO4" s="63">
        <f t="shared" si="1"/>
        <v>2011</v>
      </c>
      <c r="AP4" s="63">
        <f t="shared" si="1"/>
        <v>2012</v>
      </c>
      <c r="AQ4" s="63">
        <f t="shared" si="1"/>
        <v>2013</v>
      </c>
      <c r="AR4" s="63">
        <f t="shared" si="1"/>
        <v>2014</v>
      </c>
      <c r="AS4" s="63">
        <f t="shared" si="1"/>
        <v>2015</v>
      </c>
      <c r="AT4" s="63">
        <f t="shared" si="1"/>
        <v>2016</v>
      </c>
      <c r="AU4" s="63">
        <f t="shared" si="1"/>
        <v>2017</v>
      </c>
      <c r="AV4" s="63">
        <f t="shared" si="1"/>
        <v>2018</v>
      </c>
      <c r="AW4" s="63">
        <f t="shared" si="1"/>
        <v>2019</v>
      </c>
      <c r="AX4" s="63">
        <f t="shared" si="1"/>
        <v>2020</v>
      </c>
      <c r="AY4" s="63">
        <f t="shared" si="1"/>
        <v>2021</v>
      </c>
      <c r="AZ4" s="63">
        <f t="shared" si="1"/>
        <v>2022</v>
      </c>
      <c r="BA4" s="63">
        <f t="shared" si="1"/>
        <v>2023</v>
      </c>
      <c r="BB4" s="63">
        <f t="shared" si="1"/>
        <v>2024</v>
      </c>
      <c r="BC4" s="263">
        <f t="shared" si="1"/>
        <v>2025</v>
      </c>
      <c r="BD4" s="259"/>
    </row>
    <row r="5" spans="1:56" ht="20" customHeight="1" thickTop="1" thickBot="1">
      <c r="B5" s="30" t="s">
        <v>14</v>
      </c>
      <c r="C5" s="384">
        <f>1/$A$1*'[1]4412Exp'!$B$263</f>
        <v>8.8448503400000031E-2</v>
      </c>
      <c r="D5" s="79">
        <f>1/$A$1*'[1]4412Exp'!$C$263</f>
        <v>9.8707598000000007E-2</v>
      </c>
      <c r="E5" s="79">
        <f>1/$A$1*'[1]4412Exp'!$D$263</f>
        <v>0.11784596520000003</v>
      </c>
      <c r="F5" s="79">
        <f>1/$A$1*'[1]4412Exp'!$E$263</f>
        <v>0.10670228760000001</v>
      </c>
      <c r="G5" s="79">
        <f>1/$A$1*'[1]4412Exp'!$F$263</f>
        <v>0.14541507020000002</v>
      </c>
      <c r="H5" s="79">
        <f>1/$A$1*'[1]4412Exp'!$G$263</f>
        <v>0.13003407859999999</v>
      </c>
      <c r="I5" s="79">
        <f>1/$A$1*'[1]4412Exp'!$H$263</f>
        <v>0.11676157979999996</v>
      </c>
      <c r="J5" s="385">
        <f>1/$A$1*'[1]4412Exp'!$I$263</f>
        <v>0.12457795759999996</v>
      </c>
      <c r="K5" s="385">
        <f>1/$A$1*'[1]4412Exp'!$J$263</f>
        <v>9.156886219999999E-2</v>
      </c>
      <c r="L5" s="385">
        <f>1/$A$1*'[1]4412Exp'!K$263</f>
        <v>0.12729171879999998</v>
      </c>
      <c r="M5" s="79">
        <f>1/$A$1*'[1]4412Exp'!L$263</f>
        <v>0.13794154499999997</v>
      </c>
      <c r="N5" s="79">
        <f>1/$A$1*'[1]4412Exp'!M$263</f>
        <v>0.11885577079999998</v>
      </c>
      <c r="O5" s="79">
        <f>1/$A$1*'[1]4412Exp'!N$263</f>
        <v>0.13520535299999997</v>
      </c>
      <c r="P5" s="79">
        <f>1/$A$1*'[1]4412Exp'!O$263</f>
        <v>0.13759055880000001</v>
      </c>
      <c r="Q5" s="79">
        <f>1/$A$1*'[1]4412Exp'!P$263</f>
        <v>0.13718138159999996</v>
      </c>
      <c r="R5" s="79">
        <f>1/$A$1*'[1]4412Exp'!Q$263</f>
        <v>0.12512634319999999</v>
      </c>
      <c r="S5" s="79">
        <f>1/$A$1*'[1]4412Exp'!R$263</f>
        <v>0.16049128519999997</v>
      </c>
      <c r="T5" s="79">
        <f>1/$A$1*'[1]4412Exp'!S$263</f>
        <v>0.21574220439999997</v>
      </c>
      <c r="U5" s="79">
        <f>1/$A$1*'[1]4412Exp'!T$263</f>
        <v>0.2443797483999999</v>
      </c>
      <c r="V5" s="79">
        <f>1/$A$1*'[1]4412Exp'!U$263</f>
        <v>0.25174991479999997</v>
      </c>
      <c r="W5" s="79">
        <f>1/$A$1*'[1]4412Exp'!V$263</f>
        <v>0.32991183420000003</v>
      </c>
      <c r="X5" s="79">
        <f>1/$A$1*'[1]4412Exp'!W$263</f>
        <v>0</v>
      </c>
      <c r="Y5" s="79">
        <f>1/$A$1*'[1]4412Exp'!X$263</f>
        <v>0</v>
      </c>
      <c r="Z5" s="79">
        <f>1/$A$1*'[1]4412Exp'!Y$263</f>
        <v>0</v>
      </c>
      <c r="AA5" s="79">
        <f>1/$A$1*'[1]4412Exp'!Z$263</f>
        <v>0</v>
      </c>
      <c r="AB5" s="257">
        <f>1/$A$1*'[1]4412Exp'!AA$263</f>
        <v>0</v>
      </c>
      <c r="AC5" s="15"/>
      <c r="AD5" s="200">
        <f>'[1]4412Exp'!AB$263</f>
        <v>21.816699999999994</v>
      </c>
      <c r="AE5" s="182">
        <f>'[1]4412Exp'!AC$263</f>
        <v>22.003899999999994</v>
      </c>
      <c r="AF5" s="182">
        <f>'[1]4412Exp'!AD$263</f>
        <v>25.088899999999999</v>
      </c>
      <c r="AG5" s="182">
        <f>'[1]4412Exp'!AE$263</f>
        <v>27.166499999999996</v>
      </c>
      <c r="AH5" s="182">
        <f>'[1]4412Exp'!AF$263</f>
        <v>36.728899999999996</v>
      </c>
      <c r="AI5" s="182">
        <f>'[1]4412Exp'!AG$263</f>
        <v>38.667400000000001</v>
      </c>
      <c r="AJ5" s="182">
        <f>'[1]4412Exp'!AH$263</f>
        <v>32.553699999999999</v>
      </c>
      <c r="AK5" s="182">
        <f>'[1]4412Exp'!AI$263</f>
        <v>52.784399999999991</v>
      </c>
      <c r="AL5" s="182">
        <f>'[1]4412Exp'!AJ$263</f>
        <v>40.735199999999992</v>
      </c>
      <c r="AM5" s="182">
        <f>'[1]4412Exp'!AK$263</f>
        <v>35.838599999999985</v>
      </c>
      <c r="AN5" s="182">
        <f>'[1]4412Exp'!AL$263</f>
        <v>50.833199999999991</v>
      </c>
      <c r="AO5" s="182">
        <f>'[1]4412Exp'!AM$263</f>
        <v>57.881599999999992</v>
      </c>
      <c r="AP5" s="182">
        <f>'[1]4412Exp'!AN$263</f>
        <v>63.8125</v>
      </c>
      <c r="AQ5" s="182">
        <f>'[1]4412Exp'!AO$263</f>
        <v>68.502800000000008</v>
      </c>
      <c r="AR5" s="182">
        <f>'[1]4412Exp'!AP$263</f>
        <v>71.169900000000027</v>
      </c>
      <c r="AS5" s="182">
        <f>'[1]4412Exp'!AQ$263</f>
        <v>49.377400000000009</v>
      </c>
      <c r="AT5" s="182">
        <f>'[1]4412Exp'!AR$263</f>
        <v>52.834999999999987</v>
      </c>
      <c r="AU5" s="182">
        <f>'[1]4412Exp'!AS$263</f>
        <v>78.640500000000003</v>
      </c>
      <c r="AV5" s="182">
        <f>'[1]4412Exp'!AT$263</f>
        <v>107.95939999999999</v>
      </c>
      <c r="AW5" s="182">
        <f>'[1]4412Exp'!AU$263</f>
        <v>96.938800000000029</v>
      </c>
      <c r="AX5" s="182">
        <f>'[1]4412Exp'!AV$263</f>
        <v>125.01559999999999</v>
      </c>
      <c r="AY5" s="182">
        <f>'[1]4412Exp'!AW$263</f>
        <v>0</v>
      </c>
      <c r="AZ5" s="182">
        <f>'[1]4412Exp'!AX$263</f>
        <v>0</v>
      </c>
      <c r="BA5" s="182">
        <f>'[1]4412Exp'!AY$263</f>
        <v>0</v>
      </c>
      <c r="BB5" s="182">
        <f>'[1]4412Exp'!AZ$263</f>
        <v>0</v>
      </c>
      <c r="BC5" s="184">
        <f>'[1]4412Exp'!BA$263</f>
        <v>0</v>
      </c>
      <c r="BD5" s="368"/>
    </row>
    <row r="6" spans="1:56" ht="17.149999999999999" customHeight="1" thickTop="1">
      <c r="B6" s="143" t="s">
        <v>92</v>
      </c>
      <c r="C6" s="144">
        <f>1/$A$1*'[1]4412Exp'!$B$266</f>
        <v>0</v>
      </c>
      <c r="D6" s="145">
        <f>1/$A$1*'[1]4412Exp'!$C$266</f>
        <v>0</v>
      </c>
      <c r="E6" s="145">
        <f>1/$A$1*'[1]4412Exp'!$D$266</f>
        <v>7.9000000000000009E-5</v>
      </c>
      <c r="F6" s="145">
        <f>1/$A$1*'[1]4412Exp'!$E$266</f>
        <v>0</v>
      </c>
      <c r="G6" s="145">
        <f>1/$A$1*'[1]4412Exp'!$F$266</f>
        <v>0</v>
      </c>
      <c r="H6" s="145">
        <f>1/$A$1*'[1]4412Exp'!$G$266</f>
        <v>1.3015540000000002E-4</v>
      </c>
      <c r="I6" s="145">
        <f>1/$A$1*'[1]4412Exp'!$H$266</f>
        <v>0</v>
      </c>
      <c r="J6" s="146">
        <f>1/$A$1*'[1]4412Exp'!$I$266</f>
        <v>0</v>
      </c>
      <c r="K6" s="146">
        <f>1/$A$1*'[1]4412Exp'!$J$266</f>
        <v>0</v>
      </c>
      <c r="L6" s="146">
        <f>1/$A$1*'[1]4412Exp'!K$266</f>
        <v>0</v>
      </c>
      <c r="M6" s="145">
        <f>1/$A$1*'[1]4412Exp'!L$266</f>
        <v>0</v>
      </c>
      <c r="N6" s="145">
        <f>1/$A$1*'[1]4412Exp'!M$266</f>
        <v>0</v>
      </c>
      <c r="O6" s="145">
        <f>1/$A$1*'[1]4412Exp'!N$266</f>
        <v>0</v>
      </c>
      <c r="P6" s="145">
        <f>1/$A$1*'[1]4412Exp'!O$266</f>
        <v>0</v>
      </c>
      <c r="Q6" s="145">
        <f>1/$A$1*'[1]4412Exp'!P$266</f>
        <v>0</v>
      </c>
      <c r="R6" s="145">
        <f>1/$A$1*'[1]4412Exp'!Q$266</f>
        <v>1.189E-3</v>
      </c>
      <c r="S6" s="145">
        <f>1/$A$1*'[1]4412Exp'!R$266</f>
        <v>2.0590000000000001E-3</v>
      </c>
      <c r="T6" s="145">
        <f>1/$A$1*'[1]4412Exp'!S$266</f>
        <v>2.4999999999999995E-4</v>
      </c>
      <c r="U6" s="145">
        <f>1/$A$1*'[1]4412Exp'!T$266</f>
        <v>1.1709999999999999E-3</v>
      </c>
      <c r="V6" s="145">
        <f>1/$A$1*'[1]4412Exp'!U$266</f>
        <v>2.4559999999999998E-3</v>
      </c>
      <c r="W6" s="145">
        <f>1/$A$1*'[1]4412Exp'!V$266</f>
        <v>8.9432260000000012E-4</v>
      </c>
      <c r="X6" s="145">
        <f>1/$A$1*'[1]4412Exp'!W$266</f>
        <v>0</v>
      </c>
      <c r="Y6" s="145">
        <f>1/$A$1*'[1]4412Exp'!X$266</f>
        <v>0</v>
      </c>
      <c r="Z6" s="145">
        <f>1/$A$1*'[1]4412Exp'!Y$266</f>
        <v>0</v>
      </c>
      <c r="AA6" s="145">
        <f>1/$A$1*'[1]4412Exp'!Z$266</f>
        <v>0</v>
      </c>
      <c r="AB6" s="147">
        <f>1/$A$1*'[1]4412Exp'!AA$266</f>
        <v>0</v>
      </c>
      <c r="AC6" s="4"/>
      <c r="AD6" s="202">
        <f>'[1]4412Exp'!AB$266</f>
        <v>0</v>
      </c>
      <c r="AE6" s="203">
        <f>'[1]4412Exp'!AC$266</f>
        <v>0</v>
      </c>
      <c r="AF6" s="203">
        <f>'[1]4412Exp'!AD$266</f>
        <v>2.2200000000000001E-2</v>
      </c>
      <c r="AG6" s="203">
        <f>'[1]4412Exp'!AE$266</f>
        <v>0</v>
      </c>
      <c r="AH6" s="203">
        <f>'[1]4412Exp'!AF$266</f>
        <v>0</v>
      </c>
      <c r="AI6" s="203">
        <f>'[1]4412Exp'!AG$266</f>
        <v>3.9799999999999995E-2</v>
      </c>
      <c r="AJ6" s="203">
        <f>'[1]4412Exp'!AH$266</f>
        <v>0</v>
      </c>
      <c r="AK6" s="203">
        <f>'[1]4412Exp'!AI$266</f>
        <v>0</v>
      </c>
      <c r="AL6" s="203">
        <f>'[1]4412Exp'!AJ$266</f>
        <v>0</v>
      </c>
      <c r="AM6" s="203">
        <f>'[1]4412Exp'!AK$266</f>
        <v>0</v>
      </c>
      <c r="AN6" s="203">
        <f>'[1]4412Exp'!AL$266</f>
        <v>0</v>
      </c>
      <c r="AO6" s="203">
        <f>'[1]4412Exp'!AM$266</f>
        <v>0</v>
      </c>
      <c r="AP6" s="203">
        <f>'[1]4412Exp'!AN$266</f>
        <v>0</v>
      </c>
      <c r="AQ6" s="203">
        <f>'[1]4412Exp'!AO$266</f>
        <v>0</v>
      </c>
      <c r="AR6" s="203">
        <f>'[1]4412Exp'!AP$266</f>
        <v>0</v>
      </c>
      <c r="AS6" s="203">
        <f>'[1]4412Exp'!AQ$266</f>
        <v>0.44009999999999999</v>
      </c>
      <c r="AT6" s="203">
        <f>'[1]4412Exp'!AR$266</f>
        <v>0.63469999999999993</v>
      </c>
      <c r="AU6" s="203">
        <f>'[1]4412Exp'!AS$266</f>
        <v>8.249999999999999E-2</v>
      </c>
      <c r="AV6" s="203">
        <f>'[1]4412Exp'!AT$266</f>
        <v>0.4909</v>
      </c>
      <c r="AW6" s="203">
        <f>'[1]4412Exp'!AU$266</f>
        <v>0.77879999999999994</v>
      </c>
      <c r="AX6" s="203">
        <f>'[1]4412Exp'!AV$266</f>
        <v>0.27249999999999996</v>
      </c>
      <c r="AY6" s="203">
        <f>'[1]4412Exp'!AW$266</f>
        <v>0</v>
      </c>
      <c r="AZ6" s="203">
        <f>'[1]4412Exp'!AX$266</f>
        <v>0</v>
      </c>
      <c r="BA6" s="203">
        <f>'[1]4412Exp'!AY$266</f>
        <v>0</v>
      </c>
      <c r="BB6" s="203">
        <f>'[1]4412Exp'!AZ$266</f>
        <v>0</v>
      </c>
      <c r="BC6" s="249">
        <f>'[1]4412Exp'!BA$266</f>
        <v>0</v>
      </c>
      <c r="BD6" s="368"/>
    </row>
    <row r="7" spans="1:56" ht="17.149999999999999" customHeight="1">
      <c r="B7" s="21" t="s">
        <v>95</v>
      </c>
      <c r="C7" s="74">
        <f>1/$A$1*'[1]4412Exp'!$B$268</f>
        <v>1.8700000000000002E-4</v>
      </c>
      <c r="D7" s="75">
        <f>1/$A$1*'[1]4412Exp'!$C$268</f>
        <v>2.5690000000000001E-3</v>
      </c>
      <c r="E7" s="75">
        <f>1/$A$1*'[1]4412Exp'!$D$268</f>
        <v>1.2198999999999998E-2</v>
      </c>
      <c r="F7" s="75">
        <f>1/$A$1*'[1]4412Exp'!$E$268</f>
        <v>8.9656000000000007E-3</v>
      </c>
      <c r="G7" s="75">
        <f>1/$A$1*'[1]4412Exp'!$F$268</f>
        <v>2.3296999999999998E-2</v>
      </c>
      <c r="H7" s="75">
        <f>1/$A$1*'[1]4412Exp'!$G$268</f>
        <v>2.5839999999999998E-2</v>
      </c>
      <c r="I7" s="75">
        <f>1/$A$1*'[1]4412Exp'!$H$268</f>
        <v>7.343999999999999E-3</v>
      </c>
      <c r="J7" s="76">
        <f>1/$A$1*'[1]4412Exp'!$I$268</f>
        <v>5.045E-3</v>
      </c>
      <c r="K7" s="76">
        <f>1/$A$1*'[1]4412Exp'!$J$268</f>
        <v>4.44E-4</v>
      </c>
      <c r="L7" s="76">
        <f>1/$A$1*'[1]4412Exp'!K$268</f>
        <v>2.794E-3</v>
      </c>
      <c r="M7" s="75">
        <f>1/$A$1*'[1]4412Exp'!L$268</f>
        <v>3.7279999999999995E-3</v>
      </c>
      <c r="N7" s="75">
        <f>1/$A$1*'[1]4412Exp'!M$268</f>
        <v>8.52E-4</v>
      </c>
      <c r="O7" s="75">
        <f>1/$A$1*'[1]4412Exp'!N$268</f>
        <v>3.6300000000000004E-4</v>
      </c>
      <c r="P7" s="75">
        <f>1/$A$1*'[1]4412Exp'!O$268</f>
        <v>2.555E-3</v>
      </c>
      <c r="Q7" s="75">
        <f>1/$A$1*'[1]4412Exp'!P$268</f>
        <v>2.1689999999999999E-3</v>
      </c>
      <c r="R7" s="75">
        <f>1/$A$1*'[1]4412Exp'!Q$268</f>
        <v>5.4811563999999993E-3</v>
      </c>
      <c r="S7" s="75">
        <f>1/$A$1*'[1]4412Exp'!R$268</f>
        <v>3.9682170000000004E-3</v>
      </c>
      <c r="T7" s="75">
        <f>1/$A$1*'[1]4412Exp'!S$268</f>
        <v>5.4526763999999993E-3</v>
      </c>
      <c r="U7" s="75">
        <f>1/$A$1*'[1]4412Exp'!T$268</f>
        <v>6.0064617999999997E-3</v>
      </c>
      <c r="V7" s="75">
        <f>1/$A$1*'[1]4412Exp'!U$268</f>
        <v>1.8638222000000001E-3</v>
      </c>
      <c r="W7" s="75">
        <f>1/$A$1*'[1]4412Exp'!V$268</f>
        <v>3.0493018000000002E-3</v>
      </c>
      <c r="X7" s="75">
        <f>1/$A$1*'[1]4412Exp'!W$268</f>
        <v>0</v>
      </c>
      <c r="Y7" s="75">
        <f>1/$A$1*'[1]4412Exp'!X$268</f>
        <v>0</v>
      </c>
      <c r="Z7" s="75">
        <f>1/$A$1*'[1]4412Exp'!Y$268</f>
        <v>0</v>
      </c>
      <c r="AA7" s="75">
        <f>1/$A$1*'[1]4412Exp'!Z$268</f>
        <v>0</v>
      </c>
      <c r="AB7" s="77">
        <f>1/$A$1*'[1]4412Exp'!AA$268</f>
        <v>0</v>
      </c>
      <c r="AC7" s="4"/>
      <c r="AD7" s="269">
        <f>'[1]4412Exp'!AB$268</f>
        <v>9.2299999999999993E-2</v>
      </c>
      <c r="AE7" s="207">
        <f>'[1]4412Exp'!AC$268</f>
        <v>0.50790000000000002</v>
      </c>
      <c r="AF7" s="207">
        <f>'[1]4412Exp'!AD$268</f>
        <v>2.1922999999999999</v>
      </c>
      <c r="AG7" s="207">
        <f>'[1]4412Exp'!AE$268</f>
        <v>2.2414000000000001</v>
      </c>
      <c r="AH7" s="207">
        <f>'[1]4412Exp'!AF$268</f>
        <v>5.3012999999999995</v>
      </c>
      <c r="AI7" s="207">
        <f>'[1]4412Exp'!AG$268</f>
        <v>6.9081000000000001</v>
      </c>
      <c r="AJ7" s="207">
        <f>'[1]4412Exp'!AH$268</f>
        <v>1.7322</v>
      </c>
      <c r="AK7" s="207">
        <f>'[1]4412Exp'!AI$268</f>
        <v>2.2359</v>
      </c>
      <c r="AL7" s="207">
        <f>'[1]4412Exp'!AJ$268</f>
        <v>0.21059999999999998</v>
      </c>
      <c r="AM7" s="207">
        <f>'[1]4412Exp'!AK$268</f>
        <v>1.1655</v>
      </c>
      <c r="AN7" s="207">
        <f>'[1]4412Exp'!AL$268</f>
        <v>1.5746999999999998</v>
      </c>
      <c r="AO7" s="207">
        <f>'[1]4412Exp'!AM$268</f>
        <v>0.79689999999999994</v>
      </c>
      <c r="AP7" s="207">
        <f>'[1]4412Exp'!AN$268</f>
        <v>0.97439999999999993</v>
      </c>
      <c r="AQ7" s="207">
        <f>'[1]4412Exp'!AO$268</f>
        <v>2.1379999999999999</v>
      </c>
      <c r="AR7" s="207">
        <f>'[1]4412Exp'!AP$268</f>
        <v>2.3325</v>
      </c>
      <c r="AS7" s="207">
        <f>'[1]4412Exp'!AQ$268</f>
        <v>3.2214999999999998</v>
      </c>
      <c r="AT7" s="207">
        <f>'[1]4412Exp'!AR$268</f>
        <v>1.7407999999999999</v>
      </c>
      <c r="AU7" s="207">
        <f>'[1]4412Exp'!AS$268</f>
        <v>2.8149999999999995</v>
      </c>
      <c r="AV7" s="207">
        <f>'[1]4412Exp'!AT$268</f>
        <v>4.1181999999999999</v>
      </c>
      <c r="AW7" s="207">
        <f>'[1]4412Exp'!AU$268</f>
        <v>3.2419000000000002</v>
      </c>
      <c r="AX7" s="207">
        <f>'[1]4412Exp'!AV$268</f>
        <v>2.6572999999999998</v>
      </c>
      <c r="AY7" s="207">
        <f>'[1]4412Exp'!AW$268</f>
        <v>0</v>
      </c>
      <c r="AZ7" s="207">
        <f>'[1]4412Exp'!AX$268</f>
        <v>0</v>
      </c>
      <c r="BA7" s="207">
        <f>'[1]4412Exp'!AY$268</f>
        <v>0</v>
      </c>
      <c r="BB7" s="207">
        <f>'[1]4412Exp'!AZ$268</f>
        <v>0</v>
      </c>
      <c r="BC7" s="252">
        <f>'[1]4412Exp'!BA$268</f>
        <v>0</v>
      </c>
      <c r="BD7" s="368"/>
    </row>
    <row r="8" spans="1:56" ht="17.149999999999999" customHeight="1">
      <c r="B8" s="21" t="s">
        <v>90</v>
      </c>
      <c r="C8" s="74">
        <f>1/$A$1*'[1]4412Exp'!$B$269</f>
        <v>0</v>
      </c>
      <c r="D8" s="75">
        <f>1/$A$1*'[1]4412Exp'!$C$269</f>
        <v>0</v>
      </c>
      <c r="E8" s="75">
        <f>1/$A$1*'[1]4412Exp'!$D$269</f>
        <v>0</v>
      </c>
      <c r="F8" s="75">
        <f>1/$A$1*'[1]4412Exp'!$E$269</f>
        <v>0</v>
      </c>
      <c r="G8" s="75">
        <f>1/$A$1*'[1]4412Exp'!$F$269</f>
        <v>0</v>
      </c>
      <c r="H8" s="75">
        <f>1/$A$1*'[1]4412Exp'!$G$269</f>
        <v>0</v>
      </c>
      <c r="I8" s="75">
        <f>1/$A$1*'[1]4412Exp'!$H$269</f>
        <v>0</v>
      </c>
      <c r="J8" s="76">
        <f>1/$A$1*'[1]4412Exp'!$I$269</f>
        <v>0</v>
      </c>
      <c r="K8" s="76">
        <f>1/$A$1*'[1]4412Exp'!$J$269</f>
        <v>0</v>
      </c>
      <c r="L8" s="76">
        <f>1/$A$1*'[1]4412Exp'!K$269</f>
        <v>0</v>
      </c>
      <c r="M8" s="75">
        <f>1/$A$1*'[1]4412Exp'!L$269</f>
        <v>0</v>
      </c>
      <c r="N8" s="75">
        <f>1/$A$1*'[1]4412Exp'!M$269</f>
        <v>0</v>
      </c>
      <c r="O8" s="75">
        <f>1/$A$1*'[1]4412Exp'!N$269</f>
        <v>0</v>
      </c>
      <c r="P8" s="75">
        <f>1/$A$1*'[1]4412Exp'!O$269</f>
        <v>0</v>
      </c>
      <c r="Q8" s="75">
        <f>1/$A$1*'[1]4412Exp'!P$269</f>
        <v>0</v>
      </c>
      <c r="R8" s="75">
        <f>1/$A$1*'[1]4412Exp'!Q$269</f>
        <v>0</v>
      </c>
      <c r="S8" s="75">
        <f>1/$A$1*'[1]4412Exp'!R$269</f>
        <v>0</v>
      </c>
      <c r="T8" s="75">
        <f>1/$A$1*'[1]4412Exp'!S$269</f>
        <v>0</v>
      </c>
      <c r="U8" s="75">
        <f>1/$A$1*'[1]4412Exp'!T$269</f>
        <v>0</v>
      </c>
      <c r="V8" s="75">
        <f>1/$A$1*'[1]4412Exp'!U$269</f>
        <v>0</v>
      </c>
      <c r="W8" s="75">
        <f>1/$A$1*'[1]4412Exp'!V$269</f>
        <v>0</v>
      </c>
      <c r="X8" s="75">
        <f>1/$A$1*'[1]4412Exp'!W$269</f>
        <v>0</v>
      </c>
      <c r="Y8" s="75">
        <f>1/$A$1*'[1]4412Exp'!X$269</f>
        <v>0</v>
      </c>
      <c r="Z8" s="75">
        <f>1/$A$1*'[1]4412Exp'!Y$269</f>
        <v>0</v>
      </c>
      <c r="AA8" s="75">
        <f>1/$A$1*'[1]4412Exp'!Z$269</f>
        <v>0</v>
      </c>
      <c r="AB8" s="77">
        <f>1/$A$1*'[1]4412Exp'!AA$269</f>
        <v>0</v>
      </c>
      <c r="AC8" s="4"/>
      <c r="AD8" s="269">
        <f>'[1]4412Exp'!AB$269</f>
        <v>0</v>
      </c>
      <c r="AE8" s="207">
        <f>'[1]4412Exp'!AC$269</f>
        <v>0</v>
      </c>
      <c r="AF8" s="207">
        <f>'[1]4412Exp'!AD$269</f>
        <v>0</v>
      </c>
      <c r="AG8" s="207">
        <f>'[1]4412Exp'!AE$269</f>
        <v>0</v>
      </c>
      <c r="AH8" s="207">
        <f>'[1]4412Exp'!AF$269</f>
        <v>0</v>
      </c>
      <c r="AI8" s="207">
        <f>'[1]4412Exp'!AG$269</f>
        <v>0</v>
      </c>
      <c r="AJ8" s="207">
        <f>'[1]4412Exp'!AH$269</f>
        <v>0</v>
      </c>
      <c r="AK8" s="207">
        <f>'[1]4412Exp'!AI$269</f>
        <v>0</v>
      </c>
      <c r="AL8" s="207">
        <f>'[1]4412Exp'!AJ$269</f>
        <v>0</v>
      </c>
      <c r="AM8" s="207">
        <f>'[1]4412Exp'!AK$269</f>
        <v>0</v>
      </c>
      <c r="AN8" s="207">
        <f>'[1]4412Exp'!AL$269</f>
        <v>0</v>
      </c>
      <c r="AO8" s="207">
        <f>'[1]4412Exp'!AM$269</f>
        <v>0</v>
      </c>
      <c r="AP8" s="207">
        <f>'[1]4412Exp'!AN$269</f>
        <v>0</v>
      </c>
      <c r="AQ8" s="207">
        <f>'[1]4412Exp'!AO$269</f>
        <v>0</v>
      </c>
      <c r="AR8" s="207">
        <f>'[1]4412Exp'!AP$269</f>
        <v>0</v>
      </c>
      <c r="AS8" s="207">
        <f>'[1]4412Exp'!AQ$269</f>
        <v>0</v>
      </c>
      <c r="AT8" s="207">
        <f>'[1]4412Exp'!AR$269</f>
        <v>0</v>
      </c>
      <c r="AU8" s="207">
        <f>'[1]4412Exp'!AS$269</f>
        <v>0</v>
      </c>
      <c r="AV8" s="207">
        <f>'[1]4412Exp'!AT$269</f>
        <v>0</v>
      </c>
      <c r="AW8" s="207">
        <f>'[1]4412Exp'!AU$269</f>
        <v>0</v>
      </c>
      <c r="AX8" s="207">
        <f>'[1]4412Exp'!AV$269</f>
        <v>0</v>
      </c>
      <c r="AY8" s="207">
        <f>'[1]4412Exp'!AW$269</f>
        <v>0</v>
      </c>
      <c r="AZ8" s="207">
        <f>'[1]4412Exp'!AX$269</f>
        <v>0</v>
      </c>
      <c r="BA8" s="207">
        <f>'[1]4412Exp'!AY$269</f>
        <v>0</v>
      </c>
      <c r="BB8" s="207">
        <f>'[1]4412Exp'!AZ$269</f>
        <v>0</v>
      </c>
      <c r="BC8" s="252">
        <f>'[1]4412Exp'!BA$269</f>
        <v>0</v>
      </c>
      <c r="BD8" s="368"/>
    </row>
    <row r="9" spans="1:56" ht="17.149999999999999" customHeight="1">
      <c r="B9" s="21" t="s">
        <v>94</v>
      </c>
      <c r="C9" s="74">
        <f>1/$A$1*'[1]4412Exp'!$B$267</f>
        <v>0</v>
      </c>
      <c r="D9" s="75">
        <f>1/$A$1*'[1]4412Exp'!$C$267</f>
        <v>0</v>
      </c>
      <c r="E9" s="75">
        <f>1/$A$1*'[1]4412Exp'!$D$267</f>
        <v>0</v>
      </c>
      <c r="F9" s="75">
        <f>1/$A$1*'[1]4412Exp'!$E$267</f>
        <v>0</v>
      </c>
      <c r="G9" s="75">
        <f>1/$A$1*'[1]4412Exp'!$F$267</f>
        <v>0</v>
      </c>
      <c r="H9" s="75">
        <f>1/$A$1*'[1]4412Exp'!$G$267</f>
        <v>0</v>
      </c>
      <c r="I9" s="75">
        <f>1/$A$1*'[1]4412Exp'!$H$267</f>
        <v>0</v>
      </c>
      <c r="J9" s="76">
        <f>1/$A$1*'[1]4412Exp'!$I$267</f>
        <v>0</v>
      </c>
      <c r="K9" s="76">
        <f>1/$A$1*'[1]4412Exp'!$J$267</f>
        <v>0</v>
      </c>
      <c r="L9" s="76">
        <f>1/$A$1*'[1]4412Exp'!K$267</f>
        <v>0</v>
      </c>
      <c r="M9" s="75">
        <f>1/$A$1*'[1]4412Exp'!L$267</f>
        <v>0</v>
      </c>
      <c r="N9" s="75">
        <f>1/$A$1*'[1]4412Exp'!M$267</f>
        <v>0</v>
      </c>
      <c r="O9" s="75">
        <f>1/$A$1*'[1]4412Exp'!N$267</f>
        <v>0</v>
      </c>
      <c r="P9" s="75">
        <f>1/$A$1*'[1]4412Exp'!O$267</f>
        <v>0</v>
      </c>
      <c r="Q9" s="75">
        <f>1/$A$1*'[1]4412Exp'!P$267</f>
        <v>3.0000000000000001E-5</v>
      </c>
      <c r="R9" s="75">
        <f>1/$A$1*'[1]4412Exp'!Q$267</f>
        <v>0</v>
      </c>
      <c r="S9" s="75">
        <f>1/$A$1*'[1]4412Exp'!R$267</f>
        <v>6.7000000000000002E-5</v>
      </c>
      <c r="T9" s="75">
        <f>1/$A$1*'[1]4412Exp'!S$267</f>
        <v>1.83905E-4</v>
      </c>
      <c r="U9" s="75">
        <f>1/$A$1*'[1]4412Exp'!T$267</f>
        <v>4.2429059999999995E-4</v>
      </c>
      <c r="V9" s="75">
        <f>1/$A$1*'[1]4412Exp'!U$267</f>
        <v>3.6872139999999994E-4</v>
      </c>
      <c r="W9" s="75">
        <f>1/$A$1*'[1]4412Exp'!V$267</f>
        <v>4.1992439999999993E-4</v>
      </c>
      <c r="X9" s="75">
        <f>1/$A$1*'[1]4412Exp'!W$267</f>
        <v>0</v>
      </c>
      <c r="Y9" s="75">
        <f>1/$A$1*'[1]4412Exp'!X$267</f>
        <v>0</v>
      </c>
      <c r="Z9" s="75">
        <f>1/$A$1*'[1]4412Exp'!Y$267</f>
        <v>0</v>
      </c>
      <c r="AA9" s="75">
        <f>1/$A$1*'[1]4412Exp'!Z$267</f>
        <v>0</v>
      </c>
      <c r="AB9" s="77">
        <f>1/$A$1*'[1]4412Exp'!AA$267</f>
        <v>0</v>
      </c>
      <c r="AC9" s="4"/>
      <c r="AD9" s="269">
        <f>'[1]4412Exp'!AB$267</f>
        <v>0</v>
      </c>
      <c r="AE9" s="207">
        <f>'[1]4412Exp'!AC$267</f>
        <v>0</v>
      </c>
      <c r="AF9" s="207">
        <f>'[1]4412Exp'!AD$267</f>
        <v>0</v>
      </c>
      <c r="AG9" s="207">
        <f>'[1]4412Exp'!AE$267</f>
        <v>0</v>
      </c>
      <c r="AH9" s="207">
        <f>'[1]4412Exp'!AF$267</f>
        <v>0</v>
      </c>
      <c r="AI9" s="207">
        <f>'[1]4412Exp'!AG$267</f>
        <v>0</v>
      </c>
      <c r="AJ9" s="207">
        <f>'[1]4412Exp'!AH$267</f>
        <v>0</v>
      </c>
      <c r="AK9" s="207">
        <f>'[1]4412Exp'!AI$267</f>
        <v>0</v>
      </c>
      <c r="AL9" s="207">
        <f>'[1]4412Exp'!AJ$267</f>
        <v>0</v>
      </c>
      <c r="AM9" s="207">
        <f>'[1]4412Exp'!AK$267</f>
        <v>0</v>
      </c>
      <c r="AN9" s="207">
        <f>'[1]4412Exp'!AL$267</f>
        <v>0</v>
      </c>
      <c r="AO9" s="207">
        <f>'[1]4412Exp'!AM$267</f>
        <v>0</v>
      </c>
      <c r="AP9" s="207">
        <f>'[1]4412Exp'!AN$267</f>
        <v>0</v>
      </c>
      <c r="AQ9" s="207">
        <f>'[1]4412Exp'!AO$267</f>
        <v>0</v>
      </c>
      <c r="AR9" s="207">
        <f>'[1]4412Exp'!AP$267</f>
        <v>1.77E-2</v>
      </c>
      <c r="AS9" s="207">
        <f>'[1]4412Exp'!AQ$267</f>
        <v>6.9999999999999999E-4</v>
      </c>
      <c r="AT9" s="207">
        <f>'[1]4412Exp'!AR$267</f>
        <v>0.11729999999999999</v>
      </c>
      <c r="AU9" s="207">
        <f>'[1]4412Exp'!AS$267</f>
        <v>0.24379999999999999</v>
      </c>
      <c r="AV9" s="207">
        <f>'[1]4412Exp'!AT$267</f>
        <v>0.7036</v>
      </c>
      <c r="AW9" s="207">
        <f>'[1]4412Exp'!AU$267</f>
        <v>0.53220000000000001</v>
      </c>
      <c r="AX9" s="207">
        <f>'[1]4412Exp'!AV$267</f>
        <v>0.2354</v>
      </c>
      <c r="AY9" s="207">
        <f>'[1]4412Exp'!AW$267</f>
        <v>0</v>
      </c>
      <c r="AZ9" s="207">
        <f>'[1]4412Exp'!AX$267</f>
        <v>0</v>
      </c>
      <c r="BA9" s="207">
        <f>'[1]4412Exp'!AY$267</f>
        <v>0</v>
      </c>
      <c r="BB9" s="207">
        <f>'[1]4412Exp'!AZ$267</f>
        <v>0</v>
      </c>
      <c r="BC9" s="252">
        <f>'[1]4412Exp'!BA$267</f>
        <v>0</v>
      </c>
      <c r="BD9" s="368"/>
    </row>
    <row r="10" spans="1:56" ht="17.149999999999999" customHeight="1">
      <c r="B10" s="17" t="s">
        <v>112</v>
      </c>
      <c r="C10" s="31">
        <f>1/$A$1*'[1]4412Exp'!$B$264</f>
        <v>7.217333400000002E-2</v>
      </c>
      <c r="D10" s="33">
        <f>1/$A$1*'[1]4412Exp'!$C$264</f>
        <v>7.6932E-2</v>
      </c>
      <c r="E10" s="33">
        <f>1/$A$1*'[1]4412Exp'!$D$264</f>
        <v>7.977382500000002E-2</v>
      </c>
      <c r="F10" s="33">
        <f>1/$A$1*'[1]4412Exp'!$E$264</f>
        <v>7.052873820000001E-2</v>
      </c>
      <c r="G10" s="33">
        <f>1/$A$1*'[1]4412Exp'!$F$264</f>
        <v>8.7974135000000009E-2</v>
      </c>
      <c r="H10" s="33">
        <f>1/$A$1*'[1]4412Exp'!$G$264</f>
        <v>7.4220399000000006E-2</v>
      </c>
      <c r="I10" s="33">
        <f>1/$A$1*'[1]4412Exp'!$H$264</f>
        <v>8.4056800000000001E-2</v>
      </c>
      <c r="J10" s="36">
        <f>1/$A$1*'[1]4412Exp'!$I$264</f>
        <v>8.05672474E-2</v>
      </c>
      <c r="K10" s="36">
        <f>1/$A$1*'[1]4412Exp'!$J$264</f>
        <v>5.2567381600000004E-2</v>
      </c>
      <c r="L10" s="36">
        <f>1/$A$1*'[1]4412Exp'!K$264</f>
        <v>7.5603573199999996E-2</v>
      </c>
      <c r="M10" s="33">
        <f>1/$A$1*'[1]4412Exp'!L$264</f>
        <v>7.5107134799999989E-2</v>
      </c>
      <c r="N10" s="33">
        <f>1/$A$1*'[1]4412Exp'!M$264</f>
        <v>6.6301398400000003E-2</v>
      </c>
      <c r="O10" s="33">
        <f>1/$A$1*'[1]4412Exp'!N$264</f>
        <v>5.7560398800000002E-2</v>
      </c>
      <c r="P10" s="33">
        <f>1/$A$1*'[1]4412Exp'!O$264</f>
        <v>6.6011019199999993E-2</v>
      </c>
      <c r="Q10" s="33">
        <f>1/$A$1*'[1]4412Exp'!P$264</f>
        <v>9.1478267799999999E-2</v>
      </c>
      <c r="R10" s="33">
        <f>1/$A$1*'[1]4412Exp'!Q$264</f>
        <v>0.1004700322</v>
      </c>
      <c r="S10" s="33">
        <f>1/$A$1*'[1]4412Exp'!R$264</f>
        <v>0.12837363099999996</v>
      </c>
      <c r="T10" s="33">
        <f>1/$A$1*'[1]4412Exp'!S$264</f>
        <v>0.16915262979999998</v>
      </c>
      <c r="U10" s="33">
        <f>1/$A$1*'[1]4412Exp'!T$264</f>
        <v>0.19349251899999997</v>
      </c>
      <c r="V10" s="33">
        <f>1/$A$1*'[1]4412Exp'!U$264</f>
        <v>0.1841815312</v>
      </c>
      <c r="W10" s="33">
        <f>1/$A$1*'[1]4412Exp'!V$264</f>
        <v>0.23840590339999995</v>
      </c>
      <c r="X10" s="33">
        <f>1/$A$1*'[1]4412Exp'!W$264</f>
        <v>0</v>
      </c>
      <c r="Y10" s="33">
        <f>1/$A$1*'[1]4412Exp'!X$264</f>
        <v>0</v>
      </c>
      <c r="Z10" s="33">
        <f>1/$A$1*'[1]4412Exp'!Y$264</f>
        <v>0</v>
      </c>
      <c r="AA10" s="33">
        <f>1/$A$1*'[1]4412Exp'!Z$264</f>
        <v>0</v>
      </c>
      <c r="AB10" s="58">
        <f>1/$A$1*'[1]4412Exp'!AA$264</f>
        <v>0</v>
      </c>
      <c r="AC10" s="4"/>
      <c r="AD10" s="266">
        <f>'[1]4412Exp'!AB$264</f>
        <v>17.972199999999997</v>
      </c>
      <c r="AE10" s="185">
        <f>'[1]4412Exp'!AC$264</f>
        <v>17.523099999999999</v>
      </c>
      <c r="AF10" s="185">
        <f>'[1]4412Exp'!AD$264</f>
        <v>17.563300000000002</v>
      </c>
      <c r="AG10" s="185">
        <f>'[1]4412Exp'!AE$264</f>
        <v>17.662800000000001</v>
      </c>
      <c r="AH10" s="185">
        <f>'[1]4412Exp'!AF$264</f>
        <v>22.190299999999997</v>
      </c>
      <c r="AI10" s="185">
        <f>'[1]4412Exp'!AG$264</f>
        <v>22.588800000000003</v>
      </c>
      <c r="AJ10" s="185">
        <f>'[1]4412Exp'!AH$264</f>
        <v>23.498499999999996</v>
      </c>
      <c r="AK10" s="185">
        <f>'[1]4412Exp'!AI$264</f>
        <v>32.660300000000007</v>
      </c>
      <c r="AL10" s="185">
        <f>'[1]4412Exp'!AJ$264</f>
        <v>22.280899999999999</v>
      </c>
      <c r="AM10" s="185">
        <f>'[1]4412Exp'!AK$264</f>
        <v>20.994399999999999</v>
      </c>
      <c r="AN10" s="185">
        <f>'[1]4412Exp'!AL$264</f>
        <v>25.868299999999998</v>
      </c>
      <c r="AO10" s="185">
        <f>'[1]4412Exp'!AM$264</f>
        <v>30.448399999999999</v>
      </c>
      <c r="AP10" s="185">
        <f>'[1]4412Exp'!AN$264</f>
        <v>24.564900000000002</v>
      </c>
      <c r="AQ10" s="185">
        <f>'[1]4412Exp'!AO$264</f>
        <v>29.158699999999996</v>
      </c>
      <c r="AR10" s="185">
        <f>'[1]4412Exp'!AP$264</f>
        <v>40.545699999999997</v>
      </c>
      <c r="AS10" s="185">
        <f>'[1]4412Exp'!AQ$264</f>
        <v>32.520100000000006</v>
      </c>
      <c r="AT10" s="185">
        <f>'[1]4412Exp'!AR$264</f>
        <v>33.1751</v>
      </c>
      <c r="AU10" s="185">
        <f>'[1]4412Exp'!AS$264</f>
        <v>49.351199999999999</v>
      </c>
      <c r="AV10" s="185">
        <f>'[1]4412Exp'!AT$264</f>
        <v>70.661299999999983</v>
      </c>
      <c r="AW10" s="185">
        <f>'[1]4412Exp'!AU$264</f>
        <v>54.251400000000011</v>
      </c>
      <c r="AX10" s="185">
        <f>'[1]4412Exp'!AV$264</f>
        <v>72.830099999999987</v>
      </c>
      <c r="AY10" s="185">
        <f>'[1]4412Exp'!AW$264</f>
        <v>0</v>
      </c>
      <c r="AZ10" s="185">
        <f>'[1]4412Exp'!AX$264</f>
        <v>0</v>
      </c>
      <c r="BA10" s="185">
        <f>'[1]4412Exp'!AY$264</f>
        <v>0</v>
      </c>
      <c r="BB10" s="185">
        <f>'[1]4412Exp'!AZ$264</f>
        <v>0</v>
      </c>
      <c r="BC10" s="186">
        <f>'[1]4412Exp'!BA$264</f>
        <v>0</v>
      </c>
      <c r="BD10" s="368"/>
    </row>
    <row r="11" spans="1:56">
      <c r="B11" s="5" t="s">
        <v>21</v>
      </c>
      <c r="C11" s="49">
        <f>1/$A$1*'[1]4412Exp'!$B$91</f>
        <v>2.6443000000000005E-2</v>
      </c>
      <c r="D11" s="12">
        <f>1/$A$1*'[1]4412Exp'!$C$91</f>
        <v>3.1341999999999995E-2</v>
      </c>
      <c r="E11" s="12">
        <f>1/$A$1*'[1]4412Exp'!$D$91</f>
        <v>3.1302625000000001E-2</v>
      </c>
      <c r="F11" s="12">
        <f>1/$A$1*'[1]4412Exp'!$E$91</f>
        <v>2.69176E-2</v>
      </c>
      <c r="G11" s="12">
        <f>1/$A$1*'[1]4412Exp'!$F$91</f>
        <v>2.2633999999999998E-2</v>
      </c>
      <c r="H11" s="12">
        <f>1/$A$1*'[1]4412Exp'!$G$91</f>
        <v>1.5307999999999999E-2</v>
      </c>
      <c r="I11" s="12">
        <f>1/$A$1*'[1]4412Exp'!$H$91</f>
        <v>1.7664999999999997E-2</v>
      </c>
      <c r="J11" s="39">
        <f>1/$A$1*'[1]4412Exp'!$I$91</f>
        <v>1.5579999999999998E-2</v>
      </c>
      <c r="K11" s="39">
        <f>1/$A$1*'[1]4412Exp'!$J$91</f>
        <v>1.0480999999999999E-2</v>
      </c>
      <c r="L11" s="39">
        <f>1/$A$1*'[1]4412Exp'!K$91</f>
        <v>2.2031000000000002E-2</v>
      </c>
      <c r="M11" s="12">
        <f>1/$A$1*'[1]4412Exp'!L$91</f>
        <v>1.8715000000000002E-2</v>
      </c>
      <c r="N11" s="12">
        <f>1/$A$1*'[1]4412Exp'!M$91</f>
        <v>1.7232000000000001E-2</v>
      </c>
      <c r="O11" s="12">
        <f>1/$A$1*'[1]4412Exp'!N$91</f>
        <v>1.35457046E-2</v>
      </c>
      <c r="P11" s="12">
        <f>1/$A$1*'[1]4412Exp'!O$91</f>
        <v>1.3566518E-2</v>
      </c>
      <c r="Q11" s="12">
        <f>1/$A$1*'[1]4412Exp'!P$91</f>
        <v>1.8003301999999999E-2</v>
      </c>
      <c r="R11" s="12">
        <f>1/$A$1*'[1]4412Exp'!Q$91</f>
        <v>1.4189E-2</v>
      </c>
      <c r="S11" s="14">
        <f>1/$A$1*'[1]4412Exp'!R$91</f>
        <v>1.5803436799999997E-2</v>
      </c>
      <c r="T11" s="12">
        <f>1/$A$1*'[1]4412Exp'!S$91</f>
        <v>1.86954184E-2</v>
      </c>
      <c r="U11" s="12">
        <f>1/$A$1*'[1]4412Exp'!T$91</f>
        <v>1.1766480000000001E-2</v>
      </c>
      <c r="V11" s="12">
        <f>1/$A$1*'[1]4412Exp'!U$91</f>
        <v>9.8794647999999978E-3</v>
      </c>
      <c r="W11" s="12">
        <f>1/$A$1*'[1]4412Exp'!V$91</f>
        <v>1.4769919000000001E-2</v>
      </c>
      <c r="X11" s="12">
        <f>1/$A$1*'[1]4412Exp'!W$91</f>
        <v>0</v>
      </c>
      <c r="Y11" s="12">
        <f>1/$A$1*'[1]4412Exp'!X$91</f>
        <v>0</v>
      </c>
      <c r="Z11" s="12">
        <f>1/$A$1*'[1]4412Exp'!Y$91</f>
        <v>0</v>
      </c>
      <c r="AA11" s="12">
        <f>1/$A$1*'[1]4412Exp'!Z$91</f>
        <v>0</v>
      </c>
      <c r="AB11" s="11">
        <f>1/$A$1*'[1]4412Exp'!AA$91</f>
        <v>0</v>
      </c>
      <c r="AC11" s="4"/>
      <c r="AD11" s="267">
        <f>'[1]4412Exp'!AB$91</f>
        <v>5.4791999999999996</v>
      </c>
      <c r="AE11" s="187">
        <f>'[1]4412Exp'!AC$91</f>
        <v>6.2241999999999997</v>
      </c>
      <c r="AF11" s="187">
        <f>'[1]4412Exp'!AD$91</f>
        <v>7.0730999999999993</v>
      </c>
      <c r="AG11" s="187">
        <f>'[1]4412Exp'!AE$91</f>
        <v>6.7294</v>
      </c>
      <c r="AH11" s="187">
        <f>'[1]4412Exp'!AF$91</f>
        <v>5.7766000000000002</v>
      </c>
      <c r="AI11" s="187">
        <f>'[1]4412Exp'!AG$91</f>
        <v>4.2176999999999998</v>
      </c>
      <c r="AJ11" s="187">
        <f>'[1]4412Exp'!AH$91</f>
        <v>4.5451999999999995</v>
      </c>
      <c r="AK11" s="187">
        <f>'[1]4412Exp'!AI$91</f>
        <v>6.1391</v>
      </c>
      <c r="AL11" s="187">
        <f>'[1]4412Exp'!AJ$91</f>
        <v>4.0769000000000002</v>
      </c>
      <c r="AM11" s="187">
        <f>'[1]4412Exp'!AK$91</f>
        <v>5.8123999999999993</v>
      </c>
      <c r="AN11" s="187">
        <f>'[1]4412Exp'!AL$91</f>
        <v>5.8563000000000001</v>
      </c>
      <c r="AO11" s="187">
        <f>'[1]4412Exp'!AM$91</f>
        <v>7.4120999999999997</v>
      </c>
      <c r="AP11" s="187">
        <f>'[1]4412Exp'!AN$91</f>
        <v>5.35</v>
      </c>
      <c r="AQ11" s="187">
        <f>'[1]4412Exp'!AO$91</f>
        <v>5.8597999999999999</v>
      </c>
      <c r="AR11" s="187">
        <f>'[1]4412Exp'!AP$91</f>
        <v>8.02</v>
      </c>
      <c r="AS11" s="187">
        <f>'[1]4412Exp'!AQ$91</f>
        <v>4.5451999999999995</v>
      </c>
      <c r="AT11" s="427">
        <f>'[1]4412Exp'!AR$91</f>
        <v>3.9697</v>
      </c>
      <c r="AU11" s="187">
        <f>'[1]4412Exp'!AS$91</f>
        <v>3.6511</v>
      </c>
      <c r="AV11" s="187">
        <f>'[1]4412Exp'!AT$91</f>
        <v>4.5846999999999998</v>
      </c>
      <c r="AW11" s="187">
        <f>'[1]4412Exp'!AU$91</f>
        <v>2.9350000000000001</v>
      </c>
      <c r="AX11" s="187">
        <f>'[1]4412Exp'!AV$91</f>
        <v>4.0865</v>
      </c>
      <c r="AY11" s="187">
        <f>'[1]4412Exp'!AW$91</f>
        <v>0</v>
      </c>
      <c r="AZ11" s="187">
        <f>'[1]4412Exp'!AX$91</f>
        <v>0</v>
      </c>
      <c r="BA11" s="187">
        <f>'[1]4412Exp'!AY$91</f>
        <v>0</v>
      </c>
      <c r="BB11" s="187">
        <f>'[1]4412Exp'!AZ$91</f>
        <v>0</v>
      </c>
      <c r="BC11" s="188">
        <f>'[1]4412Exp'!BA$91</f>
        <v>0</v>
      </c>
      <c r="BD11" s="368"/>
    </row>
    <row r="12" spans="1:56">
      <c r="B12" s="450" t="s">
        <v>57</v>
      </c>
      <c r="C12" s="49">
        <f>1/$A$1*'[1]4412Exp'!$B$132</f>
        <v>3.0541819999999999E-3</v>
      </c>
      <c r="D12" s="12">
        <f>1/$A$1*'[1]4412Exp'!$C$132</f>
        <v>3.5739999999999999E-3</v>
      </c>
      <c r="E12" s="12">
        <f>1/$A$1*'[1]4412Exp'!$D$132</f>
        <v>7.0030000000000005E-3</v>
      </c>
      <c r="F12" s="12">
        <f>1/$A$1*'[1]4412Exp'!$E$132</f>
        <v>6.6034338E-3</v>
      </c>
      <c r="G12" s="12">
        <f>1/$A$1*'[1]4412Exp'!$F$132</f>
        <v>1.36217066E-2</v>
      </c>
      <c r="H12" s="12">
        <f>1/$A$1*'[1]4412Exp'!$G$132</f>
        <v>1.0710999999999998E-2</v>
      </c>
      <c r="I12" s="12">
        <f>1/$A$1*'[1]4412Exp'!$H$132</f>
        <v>9.7757999999999994E-3</v>
      </c>
      <c r="J12" s="39">
        <f>1/$A$1*'[1]4412Exp'!$I$132</f>
        <v>1.2329617399999999E-2</v>
      </c>
      <c r="K12" s="39">
        <f>1/$A$1*'[1]4412Exp'!$J$132</f>
        <v>7.2002205999999987E-3</v>
      </c>
      <c r="L12" s="39">
        <f>1/$A$1*'[1]4412Exp'!K$132</f>
        <v>6.2437618000000007E-3</v>
      </c>
      <c r="M12" s="12">
        <f>1/$A$1*'[1]4412Exp'!L$132</f>
        <v>8.2821774000000001E-3</v>
      </c>
      <c r="N12" s="12">
        <f>1/$A$1*'[1]4412Exp'!M$132</f>
        <v>9.0217179999999998E-3</v>
      </c>
      <c r="O12" s="12">
        <f>1/$A$1*'[1]4412Exp'!N$132</f>
        <v>9.8773085999999989E-3</v>
      </c>
      <c r="P12" s="12">
        <f>1/$A$1*'[1]4412Exp'!O$132</f>
        <v>1.0781693600000001E-2</v>
      </c>
      <c r="Q12" s="12">
        <f>1/$A$1*'[1]4412Exp'!P$132</f>
        <v>1.6874656199999997E-2</v>
      </c>
      <c r="R12" s="12">
        <f>1/$A$1*'[1]4412Exp'!Q$132</f>
        <v>1.8367265199999996E-2</v>
      </c>
      <c r="S12" s="14">
        <f>1/$A$1*'[1]4412Exp'!R$132</f>
        <v>2.5527867599999997E-2</v>
      </c>
      <c r="T12" s="12">
        <f>1/$A$1*'[1]4412Exp'!S$132</f>
        <v>2.8320036999999999E-2</v>
      </c>
      <c r="U12" s="12">
        <f>1/$A$1*'[1]4412Exp'!T$132</f>
        <v>2.9785029000000001E-2</v>
      </c>
      <c r="V12" s="12">
        <f>1/$A$1*'[1]4412Exp'!U$132</f>
        <v>2.6619458799999999E-2</v>
      </c>
      <c r="W12" s="12">
        <f>1/$A$1*'[1]4412Exp'!V$132</f>
        <v>3.2827760000000004E-2</v>
      </c>
      <c r="X12" s="12">
        <f>1/$A$1*'[1]4412Exp'!W$132</f>
        <v>0</v>
      </c>
      <c r="Y12" s="12">
        <f>1/$A$1*'[1]4412Exp'!X$132</f>
        <v>0</v>
      </c>
      <c r="Z12" s="12">
        <f>1/$A$1*'[1]4412Exp'!Y$132</f>
        <v>0</v>
      </c>
      <c r="AA12" s="12">
        <f>1/$A$1*'[1]4412Exp'!Z$132</f>
        <v>0</v>
      </c>
      <c r="AB12" s="11">
        <f>1/$A$1*'[1]4412Exp'!AA$132</f>
        <v>0</v>
      </c>
      <c r="AC12" s="4"/>
      <c r="AD12" s="267">
        <f>'[1]4412Exp'!AB$132</f>
        <v>0.64769999999999994</v>
      </c>
      <c r="AE12" s="187">
        <f>'[1]4412Exp'!AC$132</f>
        <v>0.66979999999999995</v>
      </c>
      <c r="AF12" s="187">
        <f>'[1]4412Exp'!AD$132</f>
        <v>1.3649</v>
      </c>
      <c r="AG12" s="187">
        <f>'[1]4412Exp'!AE$132</f>
        <v>1.6561999999999999</v>
      </c>
      <c r="AH12" s="187">
        <f>'[1]4412Exp'!AF$132</f>
        <v>3.3801999999999999</v>
      </c>
      <c r="AI12" s="187">
        <f>'[1]4412Exp'!AG$132</f>
        <v>3.3863999999999996</v>
      </c>
      <c r="AJ12" s="187">
        <f>'[1]4412Exp'!AH$132</f>
        <v>2.8721999999999999</v>
      </c>
      <c r="AK12" s="187">
        <f>'[1]4412Exp'!AI$132</f>
        <v>5.3037999999999998</v>
      </c>
      <c r="AL12" s="187">
        <f>'[1]4412Exp'!AJ$132</f>
        <v>3.2254999999999998</v>
      </c>
      <c r="AM12" s="187">
        <f>'[1]4412Exp'!AK$132</f>
        <v>1.7584</v>
      </c>
      <c r="AN12" s="187">
        <f>'[1]4412Exp'!AL$132</f>
        <v>2.8466999999999998</v>
      </c>
      <c r="AO12" s="187">
        <f>'[1]4412Exp'!AM$132</f>
        <v>3.9558999999999997</v>
      </c>
      <c r="AP12" s="187">
        <f>'[1]4412Exp'!AN$132</f>
        <v>4.0064000000000002</v>
      </c>
      <c r="AQ12" s="187">
        <f>'[1]4412Exp'!AO$132</f>
        <v>4.3774999999999995</v>
      </c>
      <c r="AR12" s="187">
        <f>'[1]4412Exp'!AP$132</f>
        <v>7.1208</v>
      </c>
      <c r="AS12" s="187">
        <f>'[1]4412Exp'!AQ$132</f>
        <v>5.9192999999999998</v>
      </c>
      <c r="AT12" s="427">
        <f>'[1]4412Exp'!AR$132</f>
        <v>6.9878999999999998</v>
      </c>
      <c r="AU12" s="187">
        <f>'[1]4412Exp'!AS$132</f>
        <v>9.2510999999999992</v>
      </c>
      <c r="AV12" s="187">
        <f>'[1]4412Exp'!AT$132</f>
        <v>12.8864</v>
      </c>
      <c r="AW12" s="187">
        <f>'[1]4412Exp'!AU$132</f>
        <v>10.3263</v>
      </c>
      <c r="AX12" s="187">
        <f>'[1]4412Exp'!AV$132</f>
        <v>15.0764</v>
      </c>
      <c r="AY12" s="187">
        <f>'[1]4412Exp'!AW$132</f>
        <v>0</v>
      </c>
      <c r="AZ12" s="187">
        <f>'[1]4412Exp'!AX$132</f>
        <v>0</v>
      </c>
      <c r="BA12" s="187">
        <f>'[1]4412Exp'!AY$132</f>
        <v>0</v>
      </c>
      <c r="BB12" s="187">
        <f>'[1]4412Exp'!AZ$132</f>
        <v>0</v>
      </c>
      <c r="BC12" s="188">
        <f>'[1]4412Exp'!BA$132</f>
        <v>0</v>
      </c>
      <c r="BD12" s="368"/>
    </row>
    <row r="13" spans="1:56">
      <c r="B13" s="5" t="s">
        <v>25</v>
      </c>
      <c r="C13" s="49">
        <f>1/$A$1*'[1]4412Exp'!$B$188</f>
        <v>2.1277999999999998E-2</v>
      </c>
      <c r="D13" s="12">
        <f>1/$A$1*'[1]4412Exp'!$C$188</f>
        <v>1.8554999999999999E-2</v>
      </c>
      <c r="E13" s="12">
        <f>1/$A$1*'[1]4412Exp'!$D$188</f>
        <v>1.7656999999999999E-2</v>
      </c>
      <c r="F13" s="12">
        <f>1/$A$1*'[1]4412Exp'!$E$188</f>
        <v>1.5280800000000001E-2</v>
      </c>
      <c r="G13" s="12">
        <f>1/$A$1*'[1]4412Exp'!$F$188</f>
        <v>2.2057999999999998E-2</v>
      </c>
      <c r="H13" s="12">
        <f>1/$A$1*'[1]4412Exp'!$G$188</f>
        <v>2.3285E-2</v>
      </c>
      <c r="I13" s="12">
        <f>1/$A$1*'[1]4412Exp'!$H$188</f>
        <v>2.8351999999999999E-2</v>
      </c>
      <c r="J13" s="39">
        <f>1/$A$1*'[1]4412Exp'!$I$188</f>
        <v>2.7283999999999999E-2</v>
      </c>
      <c r="K13" s="39">
        <f>1/$A$1*'[1]4412Exp'!$J$188</f>
        <v>1.9769999999999999E-2</v>
      </c>
      <c r="L13" s="39">
        <f>1/$A$1*'[1]4412Exp'!K$188</f>
        <v>2.5641999999999998E-2</v>
      </c>
      <c r="M13" s="12">
        <f>1/$A$1*'[1]4412Exp'!L$188</f>
        <v>2.3949154E-2</v>
      </c>
      <c r="N13" s="12">
        <f>1/$A$1*'[1]4412Exp'!M$188</f>
        <v>2.0579E-2</v>
      </c>
      <c r="O13" s="12">
        <f>1/$A$1*'[1]4412Exp'!N$188</f>
        <v>1.6073999999999998E-2</v>
      </c>
      <c r="P13" s="12">
        <f>1/$A$1*'[1]4412Exp'!O$188</f>
        <v>2.2894999999999999E-2</v>
      </c>
      <c r="Q13" s="12">
        <f>1/$A$1*'[1]4412Exp'!P$188</f>
        <v>2.6482626399999997E-2</v>
      </c>
      <c r="R13" s="12">
        <f>1/$A$1*'[1]4412Exp'!Q$188</f>
        <v>2.7652999999999997E-2</v>
      </c>
      <c r="S13" s="14">
        <f>1/$A$1*'[1]4412Exp'!R$188</f>
        <v>3.7151833400000001E-2</v>
      </c>
      <c r="T13" s="12">
        <f>1/$A$1*'[1]4412Exp'!S$188</f>
        <v>6.0351968999999991E-2</v>
      </c>
      <c r="U13" s="12">
        <f>1/$A$1*'[1]4412Exp'!T$188</f>
        <v>8.7825867599999996E-2</v>
      </c>
      <c r="V13" s="12">
        <f>1/$A$1*'[1]4412Exp'!U$188</f>
        <v>7.6076355200000001E-2</v>
      </c>
      <c r="W13" s="12">
        <f>1/$A$1*'[1]4412Exp'!V$188</f>
        <v>0.10439531159999998</v>
      </c>
      <c r="X13" s="12">
        <f>1/$A$1*'[1]4412Exp'!W$188</f>
        <v>0</v>
      </c>
      <c r="Y13" s="12">
        <f>1/$A$1*'[1]4412Exp'!X$188</f>
        <v>0</v>
      </c>
      <c r="Z13" s="12">
        <f>1/$A$1*'[1]4412Exp'!Y$188</f>
        <v>0</v>
      </c>
      <c r="AA13" s="12">
        <f>1/$A$1*'[1]4412Exp'!Z$188</f>
        <v>0</v>
      </c>
      <c r="AB13" s="11">
        <f>1/$A$1*'[1]4412Exp'!AA$188</f>
        <v>0</v>
      </c>
      <c r="AC13" s="4"/>
      <c r="AD13" s="267">
        <f>'[1]4412Exp'!AB$188</f>
        <v>5.5773000000000001</v>
      </c>
      <c r="AE13" s="187">
        <f>'[1]4412Exp'!AC$188</f>
        <v>3.9895999999999998</v>
      </c>
      <c r="AF13" s="187">
        <f>'[1]4412Exp'!AD$188</f>
        <v>3.9607999999999999</v>
      </c>
      <c r="AG13" s="187">
        <f>'[1]4412Exp'!AE$188</f>
        <v>3.8201999999999998</v>
      </c>
      <c r="AH13" s="187">
        <f>'[1]4412Exp'!AF$188</f>
        <v>5.5774999999999997</v>
      </c>
      <c r="AI13" s="187">
        <f>'[1]4412Exp'!AG$188</f>
        <v>7.1315</v>
      </c>
      <c r="AJ13" s="187">
        <f>'[1]4412Exp'!AH$188</f>
        <v>7.7414999999999994</v>
      </c>
      <c r="AK13" s="187">
        <f>'[1]4412Exp'!AI$188</f>
        <v>10.907399999999999</v>
      </c>
      <c r="AL13" s="187">
        <f>'[1]4412Exp'!AJ$188</f>
        <v>8.1152999999999995</v>
      </c>
      <c r="AM13" s="187">
        <f>'[1]4412Exp'!AK$188</f>
        <v>7.0394999999999994</v>
      </c>
      <c r="AN13" s="187">
        <f>'[1]4412Exp'!AL$188</f>
        <v>8.8510999999999989</v>
      </c>
      <c r="AO13" s="187">
        <f>'[1]4412Exp'!AM$188</f>
        <v>9.9661999999999988</v>
      </c>
      <c r="AP13" s="187">
        <f>'[1]4412Exp'!AN$188</f>
        <v>7.5484</v>
      </c>
      <c r="AQ13" s="187">
        <f>'[1]4412Exp'!AO$188</f>
        <v>10.548499999999999</v>
      </c>
      <c r="AR13" s="187">
        <f>'[1]4412Exp'!AP$188</f>
        <v>11.826499999999999</v>
      </c>
      <c r="AS13" s="187">
        <f>'[1]4412Exp'!AQ$188</f>
        <v>8.9634</v>
      </c>
      <c r="AT13" s="427">
        <f>'[1]4412Exp'!AR$188</f>
        <v>9.0827999999999989</v>
      </c>
      <c r="AU13" s="187">
        <f>'[1]4412Exp'!AS$188</f>
        <v>17.2666</v>
      </c>
      <c r="AV13" s="187">
        <f>'[1]4412Exp'!AT$188</f>
        <v>28.6463</v>
      </c>
      <c r="AW13" s="187">
        <f>'[1]4412Exp'!AU$188</f>
        <v>20.0106</v>
      </c>
      <c r="AX13" s="187">
        <f>'[1]4412Exp'!AV$188</f>
        <v>28.273299999999999</v>
      </c>
      <c r="AY13" s="187">
        <f>'[1]4412Exp'!AW$188</f>
        <v>0</v>
      </c>
      <c r="AZ13" s="187">
        <f>'[1]4412Exp'!AX$188</f>
        <v>0</v>
      </c>
      <c r="BA13" s="187">
        <f>'[1]4412Exp'!AY$188</f>
        <v>0</v>
      </c>
      <c r="BB13" s="187">
        <f>'[1]4412Exp'!AZ$188</f>
        <v>0</v>
      </c>
      <c r="BC13" s="188">
        <f>'[1]4412Exp'!BA$188</f>
        <v>0</v>
      </c>
      <c r="BD13" s="368"/>
    </row>
    <row r="14" spans="1:56">
      <c r="B14" s="450" t="s">
        <v>46</v>
      </c>
      <c r="C14" s="49">
        <f>1/$A$1*'[1]4412Exp'!$B$193</f>
        <v>0</v>
      </c>
      <c r="D14" s="12">
        <f>1/$A$1*'[1]4412Exp'!$C$193</f>
        <v>3.1800000000000003E-4</v>
      </c>
      <c r="E14" s="12">
        <f>1/$A$1*'[1]4412Exp'!$D$193</f>
        <v>2.04E-4</v>
      </c>
      <c r="F14" s="12">
        <f>1/$A$1*'[1]4412Exp'!$E$193</f>
        <v>6.3960000000000004E-4</v>
      </c>
      <c r="G14" s="12">
        <f>1/$A$1*'[1]4412Exp'!$F$193</f>
        <v>6.5899999999999997E-4</v>
      </c>
      <c r="H14" s="12">
        <f>1/$A$1*'[1]4412Exp'!$G$193</f>
        <v>5.6999999999999998E-4</v>
      </c>
      <c r="I14" s="12">
        <f>1/$A$1*'[1]4412Exp'!$H$193</f>
        <v>1.403E-3</v>
      </c>
      <c r="J14" s="39">
        <f>1/$A$1*'[1]4412Exp'!$I$193</f>
        <v>1.8100000000000002E-3</v>
      </c>
      <c r="K14" s="39">
        <f>1/$A$1*'[1]4412Exp'!$J$193</f>
        <v>1.115092E-3</v>
      </c>
      <c r="L14" s="39">
        <f>1/$A$1*'[1]4412Exp'!K$193</f>
        <v>1.3180000000000002E-3</v>
      </c>
      <c r="M14" s="12">
        <f>1/$A$1*'[1]4412Exp'!L$193</f>
        <v>4.5019999999999999E-3</v>
      </c>
      <c r="N14" s="12">
        <f>1/$A$1*'[1]4412Exp'!M$193</f>
        <v>4.4689999999999999E-3</v>
      </c>
      <c r="O14" s="12">
        <f>1/$A$1*'[1]4412Exp'!N$193</f>
        <v>7.5659999999999998E-3</v>
      </c>
      <c r="P14" s="12">
        <f>1/$A$1*'[1]4412Exp'!O$193</f>
        <v>7.4769999999999993E-3</v>
      </c>
      <c r="Q14" s="12">
        <f>1/$A$1*'[1]4412Exp'!P$193</f>
        <v>1.1028999999999999E-2</v>
      </c>
      <c r="R14" s="12">
        <f>1/$A$1*'[1]4412Exp'!Q$193</f>
        <v>1.2636E-2</v>
      </c>
      <c r="S14" s="14">
        <f>1/$A$1*'[1]4412Exp'!R$193</f>
        <v>1.3772000000000001E-2</v>
      </c>
      <c r="T14" s="12">
        <f>1/$A$1*'[1]4412Exp'!S$193</f>
        <v>2.1462060600000003E-2</v>
      </c>
      <c r="U14" s="12">
        <f>1/$A$1*'[1]4412Exp'!T$193</f>
        <v>2.3143886799999996E-2</v>
      </c>
      <c r="V14" s="12">
        <f>1/$A$1*'[1]4412Exp'!U$193</f>
        <v>1.8759000000000001E-2</v>
      </c>
      <c r="W14" s="12">
        <f>1/$A$1*'[1]4412Exp'!V$193</f>
        <v>1.9975168000000001E-2</v>
      </c>
      <c r="X14" s="12">
        <f>1/$A$1*'[1]4412Exp'!W$193</f>
        <v>0</v>
      </c>
      <c r="Y14" s="12">
        <f>1/$A$1*'[1]4412Exp'!X$193</f>
        <v>0</v>
      </c>
      <c r="Z14" s="12">
        <f>1/$A$1*'[1]4412Exp'!Y$193</f>
        <v>0</v>
      </c>
      <c r="AA14" s="12">
        <f>1/$A$1*'[1]4412Exp'!Z$193</f>
        <v>0</v>
      </c>
      <c r="AB14" s="11">
        <f>1/$A$1*'[1]4412Exp'!AA$193</f>
        <v>0</v>
      </c>
      <c r="AC14" s="4"/>
      <c r="AD14" s="267">
        <f>'[1]4412Exp'!AB$193</f>
        <v>0</v>
      </c>
      <c r="AE14" s="187">
        <f>'[1]4412Exp'!AC$193</f>
        <v>8.3499999999999991E-2</v>
      </c>
      <c r="AF14" s="187">
        <f>'[1]4412Exp'!AD$193</f>
        <v>6.0899999999999996E-2</v>
      </c>
      <c r="AG14" s="187">
        <f>'[1]4412Exp'!AE$193</f>
        <v>0.15989999999999999</v>
      </c>
      <c r="AH14" s="187">
        <f>'[1]4412Exp'!AF$193</f>
        <v>0.18189999999999998</v>
      </c>
      <c r="AI14" s="187">
        <f>'[1]4412Exp'!AG$193</f>
        <v>0.18579999999999999</v>
      </c>
      <c r="AJ14" s="187">
        <f>'[1]4412Exp'!AH$193</f>
        <v>0.41449999999999998</v>
      </c>
      <c r="AK14" s="187">
        <f>'[1]4412Exp'!AI$193</f>
        <v>0.71879999999999999</v>
      </c>
      <c r="AL14" s="187">
        <f>'[1]4412Exp'!AJ$193</f>
        <v>0.56759999999999999</v>
      </c>
      <c r="AM14" s="187">
        <f>'[1]4412Exp'!AK$193</f>
        <v>0.39810000000000001</v>
      </c>
      <c r="AN14" s="187">
        <f>'[1]4412Exp'!AL$193</f>
        <v>1.4717</v>
      </c>
      <c r="AO14" s="187">
        <f>'[1]4412Exp'!AM$193</f>
        <v>1.9761</v>
      </c>
      <c r="AP14" s="187">
        <f>'[1]4412Exp'!AN$193</f>
        <v>2.9937999999999998</v>
      </c>
      <c r="AQ14" s="187">
        <f>'[1]4412Exp'!AO$193</f>
        <v>3.2468999999999997</v>
      </c>
      <c r="AR14" s="187">
        <f>'[1]4412Exp'!AP$193</f>
        <v>4.7641999999999998</v>
      </c>
      <c r="AS14" s="187">
        <f>'[1]4412Exp'!AQ$193</f>
        <v>4.1669</v>
      </c>
      <c r="AT14" s="427">
        <f>'[1]4412Exp'!AR$193</f>
        <v>3.7672999999999996</v>
      </c>
      <c r="AU14" s="187">
        <f>'[1]4412Exp'!AS$193</f>
        <v>6.3720999999999997</v>
      </c>
      <c r="AV14" s="187">
        <f>'[1]4412Exp'!AT$193</f>
        <v>8.5734999999999992</v>
      </c>
      <c r="AW14" s="187">
        <f>'[1]4412Exp'!AU$193</f>
        <v>5.5145999999999997</v>
      </c>
      <c r="AX14" s="187">
        <f>'[1]4412Exp'!AV$193</f>
        <v>5.7958999999999996</v>
      </c>
      <c r="AY14" s="187">
        <f>'[1]4412Exp'!AW$193</f>
        <v>0</v>
      </c>
      <c r="AZ14" s="187">
        <f>'[1]4412Exp'!AX$193</f>
        <v>0</v>
      </c>
      <c r="BA14" s="187">
        <f>'[1]4412Exp'!AY$193</f>
        <v>0</v>
      </c>
      <c r="BB14" s="187">
        <f>'[1]4412Exp'!AZ$193</f>
        <v>0</v>
      </c>
      <c r="BC14" s="188">
        <f>'[1]4412Exp'!BA$193</f>
        <v>0</v>
      </c>
      <c r="BD14" s="368"/>
    </row>
    <row r="15" spans="1:56">
      <c r="B15" s="5" t="s">
        <v>17</v>
      </c>
      <c r="C15" s="53">
        <f t="shared" ref="C15:AB15" si="2">SUM(C10:C10)-SUM(C11:C14)</f>
        <v>2.1398152000000017E-2</v>
      </c>
      <c r="D15" s="9">
        <f t="shared" si="2"/>
        <v>2.3143000000000011E-2</v>
      </c>
      <c r="E15" s="9">
        <f t="shared" si="2"/>
        <v>2.3607200000000016E-2</v>
      </c>
      <c r="F15" s="9">
        <f t="shared" si="2"/>
        <v>2.1087304400000013E-2</v>
      </c>
      <c r="G15" s="9">
        <f t="shared" si="2"/>
        <v>2.9001428400000008E-2</v>
      </c>
      <c r="H15" s="9">
        <f t="shared" si="2"/>
        <v>2.4346399000000005E-2</v>
      </c>
      <c r="I15" s="9">
        <f t="shared" si="2"/>
        <v>2.686100000000001E-2</v>
      </c>
      <c r="J15" s="46">
        <f t="shared" si="2"/>
        <v>2.3563630000000009E-2</v>
      </c>
      <c r="K15" s="46">
        <f t="shared" si="2"/>
        <v>1.4001069000000005E-2</v>
      </c>
      <c r="L15" s="46">
        <f t="shared" si="2"/>
        <v>2.0368811399999992E-2</v>
      </c>
      <c r="M15" s="9">
        <f t="shared" si="2"/>
        <v>1.9658803399999987E-2</v>
      </c>
      <c r="N15" s="9">
        <f t="shared" si="2"/>
        <v>1.49996804E-2</v>
      </c>
      <c r="O15" s="9">
        <f t="shared" si="2"/>
        <v>1.0497385599999999E-2</v>
      </c>
      <c r="P15" s="9">
        <f t="shared" si="2"/>
        <v>1.1290807599999994E-2</v>
      </c>
      <c r="Q15" s="9">
        <f t="shared" si="2"/>
        <v>1.9088683200000012E-2</v>
      </c>
      <c r="R15" s="9">
        <f t="shared" si="2"/>
        <v>2.7624767000000008E-2</v>
      </c>
      <c r="S15" s="18">
        <f t="shared" si="2"/>
        <v>3.6118493199999963E-2</v>
      </c>
      <c r="T15" s="9">
        <f t="shared" si="2"/>
        <v>4.0323144799999988E-2</v>
      </c>
      <c r="U15" s="9">
        <f t="shared" si="2"/>
        <v>4.0971255600000006E-2</v>
      </c>
      <c r="V15" s="9">
        <f t="shared" si="2"/>
        <v>5.2847252399999989E-2</v>
      </c>
      <c r="W15" s="9">
        <f t="shared" si="2"/>
        <v>6.6437744799999976E-2</v>
      </c>
      <c r="X15" s="9">
        <f t="shared" si="2"/>
        <v>0</v>
      </c>
      <c r="Y15" s="9">
        <f t="shared" si="2"/>
        <v>0</v>
      </c>
      <c r="Z15" s="9">
        <f t="shared" si="2"/>
        <v>0</v>
      </c>
      <c r="AA15" s="9">
        <f t="shared" si="2"/>
        <v>0</v>
      </c>
      <c r="AB15" s="120">
        <f t="shared" si="2"/>
        <v>0</v>
      </c>
      <c r="AC15" s="4"/>
      <c r="AD15" s="267">
        <f t="shared" ref="AD15:BC15" si="3">SUM(AD10:AD10)-SUM(AD11:AD14)</f>
        <v>6.2679999999999971</v>
      </c>
      <c r="AE15" s="187">
        <f t="shared" si="3"/>
        <v>6.5559999999999992</v>
      </c>
      <c r="AF15" s="187">
        <f t="shared" si="3"/>
        <v>5.1036000000000037</v>
      </c>
      <c r="AG15" s="187">
        <f t="shared" si="3"/>
        <v>5.2971000000000004</v>
      </c>
      <c r="AH15" s="187">
        <f t="shared" si="3"/>
        <v>7.2740999999999953</v>
      </c>
      <c r="AI15" s="187">
        <f t="shared" si="3"/>
        <v>7.6674000000000042</v>
      </c>
      <c r="AJ15" s="187">
        <f t="shared" si="3"/>
        <v>7.9250999999999969</v>
      </c>
      <c r="AK15" s="187">
        <f t="shared" si="3"/>
        <v>9.5912000000000077</v>
      </c>
      <c r="AL15" s="187">
        <f t="shared" si="3"/>
        <v>6.2955999999999985</v>
      </c>
      <c r="AM15" s="187">
        <f t="shared" si="3"/>
        <v>5.9860000000000007</v>
      </c>
      <c r="AN15" s="187">
        <f t="shared" si="3"/>
        <v>6.8425000000000011</v>
      </c>
      <c r="AO15" s="187">
        <f t="shared" si="3"/>
        <v>7.138100000000005</v>
      </c>
      <c r="AP15" s="187">
        <f t="shared" si="3"/>
        <v>4.6662999999999997</v>
      </c>
      <c r="AQ15" s="187">
        <f t="shared" si="3"/>
        <v>5.1259999999999977</v>
      </c>
      <c r="AR15" s="187">
        <f t="shared" si="3"/>
        <v>8.8141999999999996</v>
      </c>
      <c r="AS15" s="187">
        <f t="shared" si="3"/>
        <v>8.9253000000000071</v>
      </c>
      <c r="AT15" s="427">
        <f t="shared" si="3"/>
        <v>9.3674000000000035</v>
      </c>
      <c r="AU15" s="187">
        <f t="shared" si="3"/>
        <v>12.810300000000005</v>
      </c>
      <c r="AV15" s="187">
        <f t="shared" si="3"/>
        <v>15.970399999999984</v>
      </c>
      <c r="AW15" s="187">
        <f t="shared" si="3"/>
        <v>15.464900000000007</v>
      </c>
      <c r="AX15" s="187">
        <f t="shared" si="3"/>
        <v>19.597999999999985</v>
      </c>
      <c r="AY15" s="187">
        <f t="shared" si="3"/>
        <v>0</v>
      </c>
      <c r="AZ15" s="187">
        <f t="shared" si="3"/>
        <v>0</v>
      </c>
      <c r="BA15" s="187">
        <f t="shared" si="3"/>
        <v>0</v>
      </c>
      <c r="BB15" s="187">
        <f t="shared" si="3"/>
        <v>0</v>
      </c>
      <c r="BC15" s="188">
        <f t="shared" si="3"/>
        <v>0</v>
      </c>
      <c r="BD15" s="368"/>
    </row>
    <row r="16" spans="1:56" ht="17.149999999999999" customHeight="1">
      <c r="B16" s="164" t="s">
        <v>97</v>
      </c>
      <c r="C16" s="170">
        <f>1/$A$1*'[1]4412Exp'!$B$265</f>
        <v>2.9399999999999996E-7</v>
      </c>
      <c r="D16" s="166">
        <f>1/$A$1*'[1]4412Exp'!$C$265</f>
        <v>0</v>
      </c>
      <c r="E16" s="166">
        <f>1/$A$1*'[1]4412Exp'!$D$265</f>
        <v>0</v>
      </c>
      <c r="F16" s="166">
        <f>1/$A$1*'[1]4412Exp'!$E$265</f>
        <v>0</v>
      </c>
      <c r="G16" s="166">
        <f>1/$A$1*'[1]4412Exp'!$F$265</f>
        <v>0</v>
      </c>
      <c r="H16" s="166">
        <f>1/$A$1*'[1]4412Exp'!$G$265</f>
        <v>0</v>
      </c>
      <c r="I16" s="166">
        <f>1/$A$1*'[1]4412Exp'!$H$265</f>
        <v>0</v>
      </c>
      <c r="J16" s="167">
        <f>1/$A$1*'[1]4412Exp'!$I$265</f>
        <v>0</v>
      </c>
      <c r="K16" s="167">
        <f>1/$A$1*'[1]4412Exp'!$J$265</f>
        <v>0</v>
      </c>
      <c r="L16" s="167">
        <f>1/$A$1*'[1]4412Exp'!K$265</f>
        <v>0</v>
      </c>
      <c r="M16" s="166">
        <f>1/$A$1*'[1]4412Exp'!L$265</f>
        <v>0</v>
      </c>
      <c r="N16" s="166">
        <f>1/$A$1*'[1]4412Exp'!M$265</f>
        <v>9.9999999999999995E-7</v>
      </c>
      <c r="O16" s="166">
        <f>1/$A$1*'[1]4412Exp'!N$265</f>
        <v>1.08E-4</v>
      </c>
      <c r="P16" s="166">
        <f>1/$A$1*'[1]4412Exp'!O$265</f>
        <v>3.6000000000000001E-5</v>
      </c>
      <c r="Q16" s="166">
        <f>1/$A$1*'[1]4412Exp'!P$265</f>
        <v>5.2000000000000004E-5</v>
      </c>
      <c r="R16" s="166">
        <f>1/$A$1*'[1]4412Exp'!Q$265</f>
        <v>5.8251260000000008E-4</v>
      </c>
      <c r="S16" s="166">
        <f>1/$A$1*'[1]4412Exp'!R$265</f>
        <v>3.2400000000000001E-4</v>
      </c>
      <c r="T16" s="166">
        <f>1/$A$1*'[1]4412Exp'!S$265</f>
        <v>6.2473599999999998E-5</v>
      </c>
      <c r="U16" s="166">
        <f>1/$A$1*'[1]4412Exp'!T$265</f>
        <v>4.36388E-5</v>
      </c>
      <c r="V16" s="166">
        <f>1/$A$1*'[1]4412Exp'!U$265</f>
        <v>2.3451720000000002E-4</v>
      </c>
      <c r="W16" s="166">
        <f>1/$A$1*'[1]4412Exp'!V$265</f>
        <v>5.025524E-4</v>
      </c>
      <c r="X16" s="166">
        <f>1/$A$1*'[1]4412Exp'!W$265</f>
        <v>0</v>
      </c>
      <c r="Y16" s="166">
        <f>1/$A$1*'[1]4412Exp'!X$265</f>
        <v>0</v>
      </c>
      <c r="Z16" s="166">
        <f>1/$A$1*'[1]4412Exp'!Y$265</f>
        <v>0</v>
      </c>
      <c r="AA16" s="166">
        <f>1/$A$1*'[1]4412Exp'!Z$265</f>
        <v>0</v>
      </c>
      <c r="AB16" s="168">
        <f>1/$A$1*'[1]4412Exp'!AA$265</f>
        <v>0</v>
      </c>
      <c r="AC16" s="169"/>
      <c r="AD16" s="270">
        <f>'[1]4412Exp'!AB$265</f>
        <v>3.9999999999999996E-4</v>
      </c>
      <c r="AE16" s="209">
        <f>'[1]4412Exp'!AC$265</f>
        <v>0</v>
      </c>
      <c r="AF16" s="209">
        <f>'[1]4412Exp'!AD$265</f>
        <v>0</v>
      </c>
      <c r="AG16" s="209">
        <f>'[1]4412Exp'!AE$265</f>
        <v>0</v>
      </c>
      <c r="AH16" s="209">
        <f>'[1]4412Exp'!AF$265</f>
        <v>0</v>
      </c>
      <c r="AI16" s="209">
        <f>'[1]4412Exp'!AG$265</f>
        <v>0</v>
      </c>
      <c r="AJ16" s="209">
        <f>'[1]4412Exp'!AH$265</f>
        <v>0</v>
      </c>
      <c r="AK16" s="209">
        <f>'[1]4412Exp'!AI$265</f>
        <v>0</v>
      </c>
      <c r="AL16" s="209">
        <f>'[1]4412Exp'!AJ$265</f>
        <v>0</v>
      </c>
      <c r="AM16" s="209">
        <f>'[1]4412Exp'!AK$265</f>
        <v>0</v>
      </c>
      <c r="AN16" s="209">
        <f>'[1]4412Exp'!AL$265</f>
        <v>0</v>
      </c>
      <c r="AO16" s="209">
        <f>'[1]4412Exp'!AM$265</f>
        <v>1.3999999999999998E-3</v>
      </c>
      <c r="AP16" s="209">
        <f>'[1]4412Exp'!AN$265</f>
        <v>0.27679999999999999</v>
      </c>
      <c r="AQ16" s="209">
        <f>'[1]4412Exp'!AO$265</f>
        <v>0.1069</v>
      </c>
      <c r="AR16" s="209">
        <f>'[1]4412Exp'!AP$265</f>
        <v>0.22249999999999998</v>
      </c>
      <c r="AS16" s="209">
        <f>'[1]4412Exp'!AQ$265</f>
        <v>0.48159999999999997</v>
      </c>
      <c r="AT16" s="209">
        <f>'[1]4412Exp'!AR$265</f>
        <v>0.40159999999999996</v>
      </c>
      <c r="AU16" s="209">
        <f>'[1]4412Exp'!AS$265</f>
        <v>0.10939999999999998</v>
      </c>
      <c r="AV16" s="209">
        <f>'[1]4412Exp'!AT$265</f>
        <v>0.19389999999999999</v>
      </c>
      <c r="AW16" s="209">
        <f>'[1]4412Exp'!AU$265</f>
        <v>0.30230000000000001</v>
      </c>
      <c r="AX16" s="209">
        <f>'[1]4412Exp'!AV$265</f>
        <v>0.22679999999999997</v>
      </c>
      <c r="AY16" s="209">
        <f>'[1]4412Exp'!AW$265</f>
        <v>0</v>
      </c>
      <c r="AZ16" s="209">
        <f>'[1]4412Exp'!AX$265</f>
        <v>0</v>
      </c>
      <c r="BA16" s="209">
        <f>'[1]4412Exp'!AY$265</f>
        <v>0</v>
      </c>
      <c r="BB16" s="209">
        <f>'[1]4412Exp'!AZ$265</f>
        <v>0</v>
      </c>
      <c r="BC16" s="253">
        <f>'[1]4412Exp'!BA$265</f>
        <v>0</v>
      </c>
      <c r="BD16" s="388"/>
    </row>
    <row r="17" spans="2:56" ht="17.149999999999999" customHeight="1">
      <c r="B17" s="164" t="s">
        <v>93</v>
      </c>
      <c r="C17" s="170">
        <f>1/$A$1*'[1]4412Exp'!$B$271</f>
        <v>7.4400000000000009E-4</v>
      </c>
      <c r="D17" s="166">
        <f>1/$A$1*'[1]4412Exp'!$C$271</f>
        <v>7.7636000000000003E-4</v>
      </c>
      <c r="E17" s="166">
        <f>1/$A$1*'[1]4412Exp'!$D$271</f>
        <v>5.0500000000000002E-4</v>
      </c>
      <c r="F17" s="166">
        <f>1/$A$1*'[1]4412Exp'!$E$271</f>
        <v>4.7489519999999999E-4</v>
      </c>
      <c r="G17" s="166">
        <f>1/$A$1*'[1]4412Exp'!$F$271</f>
        <v>1.4456326000000001E-3</v>
      </c>
      <c r="H17" s="166">
        <f>1/$A$1*'[1]4412Exp'!$G$271</f>
        <v>2.3876560000000002E-3</v>
      </c>
      <c r="I17" s="166">
        <f>1/$A$1*'[1]4412Exp'!$H$271</f>
        <v>4.2249999999999987E-3</v>
      </c>
      <c r="J17" s="167">
        <f>1/$A$1*'[1]4412Exp'!$I$271</f>
        <v>2.0060823999999999E-3</v>
      </c>
      <c r="K17" s="167">
        <f>1/$A$1*'[1]4412Exp'!$J$271</f>
        <v>3.3034444000000001E-3</v>
      </c>
      <c r="L17" s="167">
        <f>1/$A$1*'[1]4412Exp'!K$271</f>
        <v>2.0064760000000001E-3</v>
      </c>
      <c r="M17" s="166">
        <f>1/$A$1*'[1]4412Exp'!L$271</f>
        <v>1.9067369999999999E-3</v>
      </c>
      <c r="N17" s="166">
        <f>1/$A$1*'[1]4412Exp'!M$271</f>
        <v>2.0582804000000001E-3</v>
      </c>
      <c r="O17" s="166">
        <f>1/$A$1*'[1]4412Exp'!N$271</f>
        <v>2.4333028000000003E-3</v>
      </c>
      <c r="P17" s="166">
        <f>1/$A$1*'[1]4412Exp'!O$271</f>
        <v>2.3824991999999998E-3</v>
      </c>
      <c r="Q17" s="166">
        <f>1/$A$1*'[1]4412Exp'!P$271</f>
        <v>2.4064782000000002E-3</v>
      </c>
      <c r="R17" s="166">
        <f>1/$A$1*'[1]4412Exp'!Q$271</f>
        <v>2.1411540000000001E-3</v>
      </c>
      <c r="S17" s="166">
        <f>1/$A$1*'[1]4412Exp'!R$271</f>
        <v>4.9969999999999997E-3</v>
      </c>
      <c r="T17" s="166">
        <f>1/$A$1*'[1]4412Exp'!S$271</f>
        <v>1.00432918E-2</v>
      </c>
      <c r="U17" s="166">
        <f>1/$A$1*'[1]4412Exp'!T$271</f>
        <v>1.38244536E-2</v>
      </c>
      <c r="V17" s="166">
        <f>1/$A$1*'[1]4412Exp'!U$271</f>
        <v>3.1890371000000001E-2</v>
      </c>
      <c r="W17" s="166">
        <f>1/$A$1*'[1]4412Exp'!V$271</f>
        <v>4.2638606000000003E-2</v>
      </c>
      <c r="X17" s="166">
        <f>1/$A$1*'[1]4412Exp'!W$271</f>
        <v>0</v>
      </c>
      <c r="Y17" s="166">
        <f>1/$A$1*'[1]4412Exp'!X$271</f>
        <v>0</v>
      </c>
      <c r="Z17" s="166">
        <f>1/$A$1*'[1]4412Exp'!Y$271</f>
        <v>0</v>
      </c>
      <c r="AA17" s="166">
        <f>1/$A$1*'[1]4412Exp'!Z$271</f>
        <v>0</v>
      </c>
      <c r="AB17" s="168">
        <f>1/$A$1*'[1]4412Exp'!AA$271</f>
        <v>0</v>
      </c>
      <c r="AC17" s="192"/>
      <c r="AD17" s="270">
        <f>'[1]4412Exp'!AB$271</f>
        <v>0.17369999999999999</v>
      </c>
      <c r="AE17" s="209">
        <f>'[1]4412Exp'!AC$271</f>
        <v>0.16949999999999998</v>
      </c>
      <c r="AF17" s="209">
        <f>'[1]4412Exp'!AD$271</f>
        <v>0.1076</v>
      </c>
      <c r="AG17" s="209">
        <f>'[1]4412Exp'!AE$271</f>
        <v>0.124</v>
      </c>
      <c r="AH17" s="209">
        <f>'[1]4412Exp'!AF$271</f>
        <v>0.40679999999999994</v>
      </c>
      <c r="AI17" s="209">
        <f>'[1]4412Exp'!AG$271</f>
        <v>0.82899999999999996</v>
      </c>
      <c r="AJ17" s="209">
        <f>'[1]4412Exp'!AH$271</f>
        <v>1.3347</v>
      </c>
      <c r="AK17" s="209">
        <f>'[1]4412Exp'!AI$271</f>
        <v>0.98920000000000008</v>
      </c>
      <c r="AL17" s="209">
        <f>'[1]4412Exp'!AJ$271</f>
        <v>1.6730999999999998</v>
      </c>
      <c r="AM17" s="209">
        <f>'[1]4412Exp'!AK$271</f>
        <v>0.66049999999999998</v>
      </c>
      <c r="AN17" s="209">
        <f>'[1]4412Exp'!AL$271</f>
        <v>0.74019999999999997</v>
      </c>
      <c r="AO17" s="209">
        <f>'[1]4412Exp'!AM$271</f>
        <v>1.0181</v>
      </c>
      <c r="AP17" s="209">
        <f>'[1]4412Exp'!AN$271</f>
        <v>1.1456999999999999</v>
      </c>
      <c r="AQ17" s="209">
        <f>'[1]4412Exp'!AO$271</f>
        <v>1.2732000000000001</v>
      </c>
      <c r="AR17" s="209">
        <f>'[1]4412Exp'!AP$271</f>
        <v>1.3326</v>
      </c>
      <c r="AS17" s="209">
        <f>'[1]4412Exp'!AQ$271</f>
        <v>0.96509999999999985</v>
      </c>
      <c r="AT17" s="209">
        <f>'[1]4412Exp'!AR$271</f>
        <v>1.9830999999999999</v>
      </c>
      <c r="AU17" s="209">
        <f>'[1]4412Exp'!AS$271</f>
        <v>4.5164999999999997</v>
      </c>
      <c r="AV17" s="209">
        <f>'[1]4412Exp'!AT$271</f>
        <v>6.7623999999999995</v>
      </c>
      <c r="AW17" s="209">
        <f>'[1]4412Exp'!AU$271</f>
        <v>11.874499999999999</v>
      </c>
      <c r="AX17" s="209">
        <f>'[1]4412Exp'!AV$271</f>
        <v>17.261199999999999</v>
      </c>
      <c r="AY17" s="209">
        <f>'[1]4412Exp'!AW$271</f>
        <v>0</v>
      </c>
      <c r="AZ17" s="209">
        <f>'[1]4412Exp'!AX$271</f>
        <v>0</v>
      </c>
      <c r="BA17" s="209">
        <f>'[1]4412Exp'!AY$271</f>
        <v>0</v>
      </c>
      <c r="BB17" s="209">
        <f>'[1]4412Exp'!AZ$271</f>
        <v>0</v>
      </c>
      <c r="BC17" s="253">
        <f>'[1]4412Exp'!BA$271</f>
        <v>0</v>
      </c>
      <c r="BD17" s="388"/>
    </row>
    <row r="18" spans="2:56" ht="17.149999999999999" customHeight="1">
      <c r="B18" s="10" t="s">
        <v>77</v>
      </c>
      <c r="C18" s="68">
        <f t="shared" ref="C18:AB18" si="4">C5-SUM(C6,C7,C8,C9,C10,C16,C17)</f>
        <v>1.5343875400000012E-2</v>
      </c>
      <c r="D18" s="27">
        <f t="shared" si="4"/>
        <v>1.8430238000000002E-2</v>
      </c>
      <c r="E18" s="27">
        <f t="shared" si="4"/>
        <v>2.5289140200000004E-2</v>
      </c>
      <c r="F18" s="27">
        <f t="shared" si="4"/>
        <v>2.6733054199999995E-2</v>
      </c>
      <c r="G18" s="27">
        <f t="shared" si="4"/>
        <v>3.269830260000002E-2</v>
      </c>
      <c r="H18" s="27">
        <f t="shared" si="4"/>
        <v>2.7455868199999983E-2</v>
      </c>
      <c r="I18" s="27">
        <f t="shared" si="4"/>
        <v>2.1135779799999962E-2</v>
      </c>
      <c r="J18" s="48">
        <f t="shared" si="4"/>
        <v>3.6959627799999964E-2</v>
      </c>
      <c r="K18" s="48">
        <f t="shared" si="4"/>
        <v>3.5254036199999984E-2</v>
      </c>
      <c r="L18" s="48">
        <f t="shared" si="4"/>
        <v>4.6887669599999987E-2</v>
      </c>
      <c r="M18" s="27">
        <f t="shared" si="4"/>
        <v>5.7199673199999981E-2</v>
      </c>
      <c r="N18" s="27">
        <f t="shared" si="4"/>
        <v>4.9643091999999972E-2</v>
      </c>
      <c r="O18" s="27">
        <f t="shared" si="4"/>
        <v>7.4740651399999969E-2</v>
      </c>
      <c r="P18" s="27">
        <f t="shared" si="4"/>
        <v>6.6606040400000024E-2</v>
      </c>
      <c r="Q18" s="27">
        <f t="shared" si="4"/>
        <v>4.1045635599999949E-2</v>
      </c>
      <c r="R18" s="27">
        <f t="shared" si="4"/>
        <v>1.5262487999999977E-2</v>
      </c>
      <c r="S18" s="27">
        <f t="shared" si="4"/>
        <v>2.0702437200000007E-2</v>
      </c>
      <c r="T18" s="27">
        <f t="shared" si="4"/>
        <v>3.0597227799999988E-2</v>
      </c>
      <c r="U18" s="27">
        <f t="shared" si="4"/>
        <v>2.9417384599999929E-2</v>
      </c>
      <c r="V18" s="27">
        <f t="shared" si="4"/>
        <v>3.0754951799999958E-2</v>
      </c>
      <c r="W18" s="27">
        <f t="shared" si="4"/>
        <v>4.4001223600000083E-2</v>
      </c>
      <c r="X18" s="27">
        <f t="shared" si="4"/>
        <v>0</v>
      </c>
      <c r="Y18" s="27">
        <f t="shared" si="4"/>
        <v>0</v>
      </c>
      <c r="Z18" s="27">
        <f t="shared" si="4"/>
        <v>0</v>
      </c>
      <c r="AA18" s="27">
        <f t="shared" si="4"/>
        <v>0</v>
      </c>
      <c r="AB18" s="28">
        <f t="shared" si="4"/>
        <v>0</v>
      </c>
      <c r="AC18" s="4"/>
      <c r="AD18" s="89">
        <f t="shared" ref="AD18:BC18" si="5">AD5-SUM(AD6,AD7,AD8,AD9,AD10,AD16,AD17)</f>
        <v>3.5780999999999956</v>
      </c>
      <c r="AE18" s="90">
        <f t="shared" si="5"/>
        <v>3.8033999999999963</v>
      </c>
      <c r="AF18" s="90">
        <f t="shared" si="5"/>
        <v>5.2034999999999947</v>
      </c>
      <c r="AG18" s="90">
        <f t="shared" si="5"/>
        <v>7.1382999999999974</v>
      </c>
      <c r="AH18" s="90">
        <f t="shared" si="5"/>
        <v>8.8304999999999971</v>
      </c>
      <c r="AI18" s="90">
        <f t="shared" si="5"/>
        <v>8.3016999999999967</v>
      </c>
      <c r="AJ18" s="90">
        <f t="shared" si="5"/>
        <v>5.9883000000000024</v>
      </c>
      <c r="AK18" s="90">
        <f t="shared" si="5"/>
        <v>16.898999999999987</v>
      </c>
      <c r="AL18" s="90">
        <f t="shared" si="5"/>
        <v>16.570599999999992</v>
      </c>
      <c r="AM18" s="90">
        <f t="shared" si="5"/>
        <v>13.018199999999986</v>
      </c>
      <c r="AN18" s="90">
        <f t="shared" si="5"/>
        <v>22.649999999999991</v>
      </c>
      <c r="AO18" s="90">
        <f t="shared" si="5"/>
        <v>25.616799999999991</v>
      </c>
      <c r="AP18" s="90">
        <f t="shared" si="5"/>
        <v>36.850699999999996</v>
      </c>
      <c r="AQ18" s="90">
        <f t="shared" si="5"/>
        <v>35.826000000000015</v>
      </c>
      <c r="AR18" s="90">
        <f t="shared" si="5"/>
        <v>26.718900000000033</v>
      </c>
      <c r="AS18" s="90">
        <f t="shared" si="5"/>
        <v>11.7483</v>
      </c>
      <c r="AT18" s="90">
        <f t="shared" si="5"/>
        <v>14.782399999999981</v>
      </c>
      <c r="AU18" s="90">
        <f t="shared" si="5"/>
        <v>21.522100000000002</v>
      </c>
      <c r="AV18" s="90">
        <f t="shared" si="5"/>
        <v>25.0291</v>
      </c>
      <c r="AW18" s="90">
        <f t="shared" si="5"/>
        <v>25.957700000000017</v>
      </c>
      <c r="AX18" s="90">
        <f t="shared" si="5"/>
        <v>31.532300000000006</v>
      </c>
      <c r="AY18" s="90">
        <f t="shared" si="5"/>
        <v>0</v>
      </c>
      <c r="AZ18" s="90">
        <f t="shared" si="5"/>
        <v>0</v>
      </c>
      <c r="BA18" s="90">
        <f t="shared" si="5"/>
        <v>0</v>
      </c>
      <c r="BB18" s="90">
        <f t="shared" si="5"/>
        <v>0</v>
      </c>
      <c r="BC18" s="91">
        <f t="shared" si="5"/>
        <v>0</v>
      </c>
      <c r="BD18" s="368"/>
    </row>
    <row r="19" spans="2:56">
      <c r="B19" s="450" t="s">
        <v>122</v>
      </c>
      <c r="C19" s="49">
        <f>1/$A$1*'[1]4412Exp'!$B$194</f>
        <v>1.0304675400000001E-2</v>
      </c>
      <c r="D19" s="12">
        <f>1/$A$1*'[1]4412Exp'!$C$194</f>
        <v>1.2213238E-2</v>
      </c>
      <c r="E19" s="12">
        <f>1/$A$1*'[1]4412Exp'!$D$194</f>
        <v>1.8186140200000003E-2</v>
      </c>
      <c r="F19" s="12">
        <f>1/$A$1*'[1]4412Exp'!$E$194</f>
        <v>1.5139854199999999E-2</v>
      </c>
      <c r="G19" s="12">
        <f>1/$A$1*'[1]4412Exp'!$F$194</f>
        <v>1.8432302599999999E-2</v>
      </c>
      <c r="H19" s="12">
        <f>1/$A$1*'[1]4412Exp'!$G$194</f>
        <v>1.53068682E-2</v>
      </c>
      <c r="I19" s="12">
        <f>1/$A$1*'[1]4412Exp'!$H$194</f>
        <v>1.36157798E-2</v>
      </c>
      <c r="J19" s="39">
        <f>1/$A$1*'[1]4412Exp'!$I$194</f>
        <v>1.4454627800000001E-2</v>
      </c>
      <c r="K19" s="39">
        <f>1/$A$1*'[1]4412Exp'!$J$194</f>
        <v>2.2327036199999997E-2</v>
      </c>
      <c r="L19" s="39">
        <f>1/$A$1*'[1]4412Exp'!K$194</f>
        <v>3.10468094E-2</v>
      </c>
      <c r="M19" s="12">
        <f>1/$A$1*'[1]4412Exp'!L$194</f>
        <v>3.7375585199999999E-2</v>
      </c>
      <c r="N19" s="12">
        <f>1/$A$1*'[1]4412Exp'!M$194</f>
        <v>3.1658725799999989E-2</v>
      </c>
      <c r="O19" s="12">
        <f>1/$A$1*'[1]4412Exp'!N$194</f>
        <v>4.93582152E-2</v>
      </c>
      <c r="P19" s="12">
        <f>1/$A$1*'[1]4412Exp'!O$194</f>
        <v>4.0608226400000003E-2</v>
      </c>
      <c r="Q19" s="12">
        <f>1/$A$1*'[1]4412Exp'!P$194</f>
        <v>1.6518051800000003E-2</v>
      </c>
      <c r="R19" s="12">
        <f>1/$A$1*'[1]4412Exp'!Q$194</f>
        <v>5.956822599999999E-3</v>
      </c>
      <c r="S19" s="14">
        <f>1/$A$1*'[1]4412Exp'!R$194</f>
        <v>9.0984862000000003E-3</v>
      </c>
      <c r="T19" s="12">
        <f>1/$A$1*'[1]4412Exp'!S$194</f>
        <v>8.6926425999999998E-3</v>
      </c>
      <c r="U19" s="12">
        <f>1/$A$1*'[1]4412Exp'!T$194</f>
        <v>6.9898631999999999E-3</v>
      </c>
      <c r="V19" s="12">
        <f>1/$A$1*'[1]4412Exp'!U$194</f>
        <v>1.8766370800000001E-2</v>
      </c>
      <c r="W19" s="12">
        <f>1/$A$1*'[1]4412Exp'!V$194</f>
        <v>2.8759038000000004E-2</v>
      </c>
      <c r="X19" s="12">
        <f>1/$A$1*'[1]4412Exp'!W$194</f>
        <v>0</v>
      </c>
      <c r="Y19" s="12">
        <f>1/$A$1*'[1]4412Exp'!X$194</f>
        <v>0</v>
      </c>
      <c r="Z19" s="12">
        <f>1/$A$1*'[1]4412Exp'!Y$194</f>
        <v>0</v>
      </c>
      <c r="AA19" s="12">
        <f>1/$A$1*'[1]4412Exp'!Z$194</f>
        <v>0</v>
      </c>
      <c r="AB19" s="11">
        <f>1/$A$1*'[1]4412Exp'!AA$194</f>
        <v>0</v>
      </c>
      <c r="AC19" s="4"/>
      <c r="AD19" s="267">
        <f>'[1]4412Exp'!AB$194</f>
        <v>2.6688999999999998</v>
      </c>
      <c r="AE19" s="187">
        <f>'[1]4412Exp'!AC$194</f>
        <v>2.5949999999999998</v>
      </c>
      <c r="AF19" s="187">
        <f>'[1]4412Exp'!AD$194</f>
        <v>3.7869999999999999</v>
      </c>
      <c r="AG19" s="187">
        <f>'[1]4412Exp'!AE$194</f>
        <v>4.24</v>
      </c>
      <c r="AH19" s="187">
        <f>'[1]4412Exp'!AF$194</f>
        <v>5.2620999999999993</v>
      </c>
      <c r="AI19" s="187">
        <f>'[1]4412Exp'!AG$194</f>
        <v>4.5633999999999997</v>
      </c>
      <c r="AJ19" s="187">
        <f>'[1]4412Exp'!AH$194</f>
        <v>3.8601999999999999</v>
      </c>
      <c r="AK19" s="187">
        <f>'[1]4412Exp'!AI$194</f>
        <v>6.4693999999999994</v>
      </c>
      <c r="AL19" s="187">
        <f>'[1]4412Exp'!AJ$194</f>
        <v>9.8907999999999987</v>
      </c>
      <c r="AM19" s="187">
        <f>'[1]4412Exp'!AK$194</f>
        <v>8.5259</v>
      </c>
      <c r="AN19" s="187">
        <f>'[1]4412Exp'!AL$194</f>
        <v>14.942299999999999</v>
      </c>
      <c r="AO19" s="187">
        <f>'[1]4412Exp'!AM$194</f>
        <v>16.5169</v>
      </c>
      <c r="AP19" s="187">
        <f>'[1]4412Exp'!AN$194</f>
        <v>24.565300000000001</v>
      </c>
      <c r="AQ19" s="187">
        <f>'[1]4412Exp'!AO$194</f>
        <v>23.268899999999999</v>
      </c>
      <c r="AR19" s="187">
        <f>'[1]4412Exp'!AP$194</f>
        <v>13.6059</v>
      </c>
      <c r="AS19" s="187">
        <f>'[1]4412Exp'!AQ$194</f>
        <v>6.4409000000000001</v>
      </c>
      <c r="AT19" s="427">
        <f>'[1]4412Exp'!AR$194</f>
        <v>9.7013999999999996</v>
      </c>
      <c r="AU19" s="187">
        <f>'[1]4412Exp'!AS$194</f>
        <v>13.100999999999999</v>
      </c>
      <c r="AV19" s="187">
        <f>'[1]4412Exp'!AT$194</f>
        <v>13.9954</v>
      </c>
      <c r="AW19" s="187">
        <f>'[1]4412Exp'!AU$194</f>
        <v>19.542400000000001</v>
      </c>
      <c r="AX19" s="187">
        <f>'[1]4412Exp'!AV$194</f>
        <v>24.244799999999998</v>
      </c>
      <c r="AY19" s="187">
        <f>'[1]4412Exp'!AW$194</f>
        <v>0</v>
      </c>
      <c r="AZ19" s="187">
        <f>'[1]4412Exp'!AX$194</f>
        <v>0</v>
      </c>
      <c r="BA19" s="187">
        <f>'[1]4412Exp'!AY$194</f>
        <v>0</v>
      </c>
      <c r="BB19" s="187">
        <f>'[1]4412Exp'!AZ$194</f>
        <v>0</v>
      </c>
      <c r="BC19" s="188">
        <f>'[1]4412Exp'!BA$194</f>
        <v>0</v>
      </c>
      <c r="BD19" s="368"/>
    </row>
    <row r="20" spans="2:56" ht="13" thickBot="1">
      <c r="B20" s="449" t="s">
        <v>17</v>
      </c>
      <c r="C20" s="125">
        <f t="shared" ref="C20:AB20" si="6">SUM(C18:C18)-SUM(C19:C19)</f>
        <v>5.039200000000011E-3</v>
      </c>
      <c r="D20" s="126">
        <f t="shared" si="6"/>
        <v>6.217000000000002E-3</v>
      </c>
      <c r="E20" s="126">
        <f t="shared" si="6"/>
        <v>7.1030000000000017E-3</v>
      </c>
      <c r="F20" s="126">
        <f t="shared" si="6"/>
        <v>1.1593199999999996E-2</v>
      </c>
      <c r="G20" s="126">
        <f t="shared" si="6"/>
        <v>1.4266000000000022E-2</v>
      </c>
      <c r="H20" s="126">
        <f t="shared" si="6"/>
        <v>1.2148999999999983E-2</v>
      </c>
      <c r="I20" s="126">
        <f t="shared" si="6"/>
        <v>7.5199999999999625E-3</v>
      </c>
      <c r="J20" s="127">
        <f t="shared" si="6"/>
        <v>2.2504999999999963E-2</v>
      </c>
      <c r="K20" s="127">
        <f t="shared" si="6"/>
        <v>1.2926999999999987E-2</v>
      </c>
      <c r="L20" s="127">
        <f t="shared" si="6"/>
        <v>1.5840860199999987E-2</v>
      </c>
      <c r="M20" s="126">
        <f t="shared" si="6"/>
        <v>1.9824087999999983E-2</v>
      </c>
      <c r="N20" s="126">
        <f t="shared" si="6"/>
        <v>1.7984366199999983E-2</v>
      </c>
      <c r="O20" s="126">
        <f t="shared" si="6"/>
        <v>2.5382436199999969E-2</v>
      </c>
      <c r="P20" s="126">
        <f t="shared" si="6"/>
        <v>2.5997814000000022E-2</v>
      </c>
      <c r="Q20" s="126">
        <f t="shared" si="6"/>
        <v>2.4527583799999947E-2</v>
      </c>
      <c r="R20" s="126">
        <f t="shared" si="6"/>
        <v>9.3056653999999787E-3</v>
      </c>
      <c r="S20" s="358">
        <f t="shared" si="6"/>
        <v>1.1603951000000006E-2</v>
      </c>
      <c r="T20" s="126">
        <f t="shared" si="6"/>
        <v>2.1904585199999986E-2</v>
      </c>
      <c r="U20" s="126">
        <f t="shared" si="6"/>
        <v>2.2427521399999928E-2</v>
      </c>
      <c r="V20" s="126">
        <f t="shared" si="6"/>
        <v>1.1988580999999957E-2</v>
      </c>
      <c r="W20" s="126">
        <f t="shared" si="6"/>
        <v>1.5242185600000079E-2</v>
      </c>
      <c r="X20" s="126">
        <f t="shared" si="6"/>
        <v>0</v>
      </c>
      <c r="Y20" s="126">
        <f t="shared" si="6"/>
        <v>0</v>
      </c>
      <c r="Z20" s="126">
        <f t="shared" si="6"/>
        <v>0</v>
      </c>
      <c r="AA20" s="126">
        <f t="shared" si="6"/>
        <v>0</v>
      </c>
      <c r="AB20" s="128">
        <f t="shared" si="6"/>
        <v>0</v>
      </c>
      <c r="AC20" s="38"/>
      <c r="AD20" s="369">
        <f t="shared" ref="AD20:BC20" si="7">SUM(AD18:AD18)-SUM(AD19:AD19)</f>
        <v>0.90919999999999579</v>
      </c>
      <c r="AE20" s="370">
        <f t="shared" si="7"/>
        <v>1.2083999999999966</v>
      </c>
      <c r="AF20" s="370">
        <f t="shared" si="7"/>
        <v>1.4164999999999948</v>
      </c>
      <c r="AG20" s="370">
        <f t="shared" si="7"/>
        <v>2.8982999999999972</v>
      </c>
      <c r="AH20" s="370">
        <f t="shared" si="7"/>
        <v>3.5683999999999978</v>
      </c>
      <c r="AI20" s="370">
        <f t="shared" si="7"/>
        <v>3.7382999999999971</v>
      </c>
      <c r="AJ20" s="370">
        <f t="shared" si="7"/>
        <v>2.1281000000000025</v>
      </c>
      <c r="AK20" s="370">
        <f t="shared" si="7"/>
        <v>10.429599999999986</v>
      </c>
      <c r="AL20" s="370">
        <f t="shared" si="7"/>
        <v>6.6797999999999931</v>
      </c>
      <c r="AM20" s="370">
        <f t="shared" si="7"/>
        <v>4.492299999999986</v>
      </c>
      <c r="AN20" s="370">
        <f t="shared" si="7"/>
        <v>7.707699999999992</v>
      </c>
      <c r="AO20" s="370">
        <f t="shared" si="7"/>
        <v>9.099899999999991</v>
      </c>
      <c r="AP20" s="370">
        <f t="shared" si="7"/>
        <v>12.285399999999996</v>
      </c>
      <c r="AQ20" s="370">
        <f t="shared" si="7"/>
        <v>12.557100000000016</v>
      </c>
      <c r="AR20" s="370">
        <f t="shared" si="7"/>
        <v>13.113000000000033</v>
      </c>
      <c r="AS20" s="370">
        <f t="shared" si="7"/>
        <v>5.3074000000000003</v>
      </c>
      <c r="AT20" s="429">
        <f t="shared" si="7"/>
        <v>5.0809999999999818</v>
      </c>
      <c r="AU20" s="370">
        <f t="shared" si="7"/>
        <v>8.4211000000000027</v>
      </c>
      <c r="AV20" s="370">
        <f t="shared" si="7"/>
        <v>11.0337</v>
      </c>
      <c r="AW20" s="370">
        <f t="shared" si="7"/>
        <v>6.4153000000000162</v>
      </c>
      <c r="AX20" s="370">
        <f t="shared" si="7"/>
        <v>7.2875000000000085</v>
      </c>
      <c r="AY20" s="370">
        <f t="shared" si="7"/>
        <v>0</v>
      </c>
      <c r="AZ20" s="370">
        <f t="shared" si="7"/>
        <v>0</v>
      </c>
      <c r="BA20" s="370">
        <f t="shared" si="7"/>
        <v>0</v>
      </c>
      <c r="BB20" s="370">
        <f t="shared" si="7"/>
        <v>0</v>
      </c>
      <c r="BC20" s="371">
        <f t="shared" si="7"/>
        <v>0</v>
      </c>
      <c r="BD20" s="368"/>
    </row>
    <row r="21" spans="2:56" ht="13" thickTop="1">
      <c r="C21" s="47"/>
      <c r="D21" s="47"/>
      <c r="E21" s="47"/>
      <c r="F21" s="47"/>
      <c r="G21" s="47"/>
      <c r="H21" s="47"/>
      <c r="I21" s="47"/>
      <c r="J21" s="47"/>
      <c r="K21" s="47"/>
      <c r="L21" s="47"/>
      <c r="M21" s="47"/>
      <c r="N21" s="47"/>
      <c r="O21" s="47"/>
      <c r="P21" s="47"/>
      <c r="Q21" s="47"/>
      <c r="R21" s="47"/>
      <c r="S21" s="423"/>
      <c r="T21" s="47"/>
      <c r="U21" s="47"/>
      <c r="V21" s="47"/>
      <c r="W21" s="47"/>
      <c r="X21" s="47"/>
      <c r="Y21" s="47"/>
      <c r="Z21" s="47"/>
      <c r="AA21" s="47"/>
      <c r="AB21" s="47"/>
      <c r="AD21" s="386"/>
      <c r="AE21" s="386"/>
      <c r="AF21" s="386"/>
      <c r="AG21" s="386"/>
      <c r="AH21" s="386"/>
      <c r="AI21" s="386"/>
      <c r="AJ21" s="386"/>
      <c r="AK21" s="386"/>
      <c r="AL21" s="386"/>
      <c r="AM21" s="386"/>
      <c r="AN21" s="386"/>
      <c r="AO21" s="386"/>
      <c r="AP21" s="386"/>
      <c r="AQ21" s="386"/>
      <c r="AR21" s="386"/>
      <c r="AS21" s="386"/>
      <c r="AT21" s="439"/>
      <c r="AU21" s="386"/>
      <c r="AV21" s="386"/>
      <c r="AW21" s="386"/>
      <c r="AX21" s="386"/>
      <c r="AY21" s="386"/>
      <c r="AZ21" s="386"/>
      <c r="BA21" s="386"/>
      <c r="BB21" s="386"/>
      <c r="BC21" s="386"/>
      <c r="BD21" s="387"/>
    </row>
    <row r="22" spans="2:56">
      <c r="C22" s="47"/>
      <c r="D22" s="47"/>
      <c r="E22" s="47"/>
      <c r="F22" s="47"/>
      <c r="G22" s="47"/>
      <c r="H22" s="47"/>
      <c r="I22" s="47"/>
      <c r="J22" s="47"/>
      <c r="K22" s="47"/>
      <c r="L22" s="47"/>
      <c r="M22" s="47"/>
      <c r="N22" s="47"/>
      <c r="O22" s="47"/>
      <c r="P22" s="47"/>
      <c r="Q22" s="47"/>
      <c r="R22" s="47"/>
      <c r="S22" s="423"/>
      <c r="T22" s="47"/>
      <c r="U22" s="47"/>
      <c r="V22" s="47"/>
      <c r="W22" s="47"/>
      <c r="X22" s="47"/>
      <c r="Y22" s="47"/>
      <c r="Z22" s="47"/>
      <c r="AA22" s="47"/>
      <c r="AB22" s="47"/>
      <c r="AD22" s="34"/>
      <c r="AE22" s="34"/>
      <c r="AF22" s="34"/>
      <c r="AG22" s="34"/>
      <c r="AH22" s="34"/>
      <c r="AI22" s="34"/>
      <c r="AJ22" s="34"/>
      <c r="AK22" s="34"/>
      <c r="AL22" s="34"/>
      <c r="AM22" s="34"/>
      <c r="AN22" s="34"/>
      <c r="AO22" s="34"/>
      <c r="AP22" s="34"/>
      <c r="AQ22" s="34"/>
      <c r="AR22" s="34"/>
      <c r="AS22" s="34"/>
      <c r="AT22" s="430"/>
      <c r="AU22" s="34"/>
      <c r="AV22" s="34"/>
      <c r="AW22" s="34"/>
      <c r="AX22" s="34"/>
      <c r="AY22" s="34"/>
      <c r="AZ22" s="34"/>
      <c r="BA22" s="34"/>
      <c r="BB22" s="34"/>
      <c r="BC22" s="34"/>
    </row>
    <row r="23" spans="2:56">
      <c r="AD23" s="34"/>
      <c r="AE23" s="34"/>
      <c r="AF23" s="34"/>
      <c r="AG23" s="34"/>
      <c r="AH23" s="34"/>
      <c r="AI23" s="34"/>
      <c r="AJ23" s="34"/>
      <c r="AK23" s="34"/>
      <c r="AL23" s="34"/>
      <c r="AM23" s="34"/>
      <c r="AN23" s="34"/>
      <c r="AO23" s="34"/>
      <c r="AP23" s="34"/>
      <c r="AQ23" s="34"/>
      <c r="AR23" s="34"/>
      <c r="AS23" s="34"/>
      <c r="AT23" s="430"/>
      <c r="AU23" s="34"/>
      <c r="AV23" s="34"/>
      <c r="AW23" s="34"/>
      <c r="AX23" s="34"/>
      <c r="AY23" s="34"/>
      <c r="AZ23" s="34"/>
      <c r="BA23" s="34"/>
      <c r="BB23" s="34"/>
      <c r="BC23" s="34"/>
    </row>
    <row r="24" spans="2:56">
      <c r="AD24" s="34"/>
      <c r="AE24" s="34"/>
      <c r="AF24" s="34"/>
      <c r="AG24" s="34"/>
      <c r="AH24" s="34"/>
      <c r="AI24" s="34"/>
      <c r="AJ24" s="34"/>
      <c r="AK24" s="34"/>
      <c r="AL24" s="34"/>
      <c r="AM24" s="34"/>
      <c r="AN24" s="34"/>
      <c r="AO24" s="34"/>
      <c r="AP24" s="34"/>
      <c r="AQ24" s="34"/>
      <c r="AR24" s="34"/>
      <c r="AS24" s="34"/>
      <c r="AT24" s="430"/>
      <c r="AU24" s="34"/>
      <c r="AV24" s="34"/>
      <c r="AW24" s="34"/>
      <c r="AX24" s="34"/>
      <c r="AY24" s="34"/>
      <c r="AZ24" s="34"/>
      <c r="BA24" s="34"/>
      <c r="BB24" s="34"/>
      <c r="BC24" s="34"/>
    </row>
    <row r="25" spans="2:56">
      <c r="AD25" s="34"/>
      <c r="AE25" s="34"/>
      <c r="AF25" s="34"/>
      <c r="AG25" s="34"/>
      <c r="AH25" s="34"/>
      <c r="AI25" s="34"/>
      <c r="AJ25" s="34"/>
      <c r="AK25" s="34"/>
      <c r="AL25" s="34"/>
      <c r="AM25" s="34"/>
      <c r="AN25" s="34"/>
      <c r="AO25" s="34"/>
      <c r="AP25" s="34"/>
      <c r="AQ25" s="34"/>
      <c r="AR25" s="34"/>
      <c r="AS25" s="34"/>
      <c r="AT25" s="430"/>
      <c r="AU25" s="34"/>
      <c r="AV25" s="34"/>
      <c r="AW25" s="34"/>
      <c r="AX25" s="34"/>
      <c r="AY25" s="34"/>
      <c r="AZ25" s="34"/>
      <c r="BA25" s="34"/>
      <c r="BB25" s="34"/>
      <c r="BC25" s="34"/>
    </row>
    <row r="26" spans="2:56">
      <c r="AD26" s="34"/>
      <c r="AE26" s="34"/>
      <c r="AF26" s="34"/>
      <c r="AG26" s="34"/>
      <c r="AH26" s="34"/>
      <c r="AI26" s="34"/>
      <c r="AJ26" s="34"/>
      <c r="AK26" s="34"/>
      <c r="AL26" s="34"/>
      <c r="AM26" s="34"/>
      <c r="AN26" s="34"/>
      <c r="AO26" s="34"/>
      <c r="AP26" s="34"/>
      <c r="AQ26" s="34"/>
      <c r="AR26" s="34"/>
      <c r="AS26" s="34"/>
      <c r="AT26" s="430"/>
      <c r="AU26" s="34"/>
      <c r="AV26" s="34"/>
      <c r="AW26" s="34"/>
      <c r="AX26" s="34"/>
      <c r="AY26" s="34"/>
      <c r="AZ26" s="34"/>
      <c r="BA26" s="34"/>
      <c r="BB26" s="34"/>
      <c r="BC26" s="34"/>
    </row>
    <row r="27" spans="2:56">
      <c r="AD27" s="34"/>
      <c r="AE27" s="34"/>
      <c r="AF27" s="34"/>
      <c r="AG27" s="34"/>
      <c r="AH27" s="34"/>
      <c r="AI27" s="34"/>
      <c r="AJ27" s="34"/>
      <c r="AK27" s="34"/>
      <c r="AL27" s="34"/>
      <c r="AM27" s="34"/>
      <c r="AN27" s="34"/>
      <c r="AO27" s="34"/>
      <c r="AP27" s="34"/>
      <c r="AQ27" s="34"/>
      <c r="AR27" s="34"/>
      <c r="AS27" s="34"/>
      <c r="AT27" s="430"/>
      <c r="AU27" s="34"/>
      <c r="AV27" s="34"/>
      <c r="AW27" s="34"/>
      <c r="AX27" s="34"/>
      <c r="AY27" s="34"/>
      <c r="AZ27" s="34"/>
      <c r="BA27" s="34"/>
      <c r="BB27" s="34"/>
      <c r="BC27" s="34"/>
    </row>
    <row r="28" spans="2:56">
      <c r="AD28" s="34"/>
      <c r="AE28" s="34"/>
      <c r="AF28" s="34"/>
      <c r="AG28" s="34"/>
      <c r="AH28" s="34"/>
      <c r="AI28" s="34"/>
      <c r="AJ28" s="34"/>
      <c r="AK28" s="34"/>
      <c r="AL28" s="34"/>
      <c r="AM28" s="34"/>
      <c r="AN28" s="34"/>
      <c r="AO28" s="34"/>
      <c r="AP28" s="34"/>
      <c r="AQ28" s="34"/>
      <c r="AR28" s="34"/>
      <c r="AS28" s="34"/>
      <c r="AT28" s="430"/>
      <c r="AU28" s="34"/>
      <c r="AV28" s="34"/>
      <c r="AW28" s="34"/>
      <c r="AX28" s="34"/>
      <c r="AY28" s="34"/>
      <c r="AZ28" s="34"/>
      <c r="BA28" s="34"/>
      <c r="BB28" s="34"/>
      <c r="BC28" s="34"/>
    </row>
    <row r="29" spans="2:56">
      <c r="AD29" s="34"/>
      <c r="AE29" s="34"/>
      <c r="AF29" s="34"/>
      <c r="AG29" s="34"/>
      <c r="AH29" s="34"/>
      <c r="AI29" s="34"/>
      <c r="AJ29" s="34"/>
      <c r="AK29" s="34"/>
      <c r="AL29" s="34"/>
      <c r="AM29" s="34"/>
      <c r="AN29" s="34"/>
      <c r="AO29" s="34"/>
      <c r="AP29" s="34"/>
      <c r="AQ29" s="34"/>
      <c r="AR29" s="34"/>
      <c r="AS29" s="34"/>
      <c r="AT29" s="430"/>
      <c r="AU29" s="34"/>
      <c r="AV29" s="34"/>
      <c r="AW29" s="34"/>
      <c r="AX29" s="34"/>
      <c r="AY29" s="34"/>
      <c r="AZ29" s="34"/>
      <c r="BA29" s="34"/>
      <c r="BB29" s="34"/>
      <c r="BC29" s="34"/>
    </row>
    <row r="30" spans="2:56">
      <c r="AD30" s="34"/>
      <c r="AE30" s="34"/>
      <c r="AF30" s="34"/>
      <c r="AG30" s="34"/>
      <c r="AH30" s="34"/>
      <c r="AI30" s="34"/>
      <c r="AJ30" s="34"/>
      <c r="AK30" s="34"/>
      <c r="AL30" s="34"/>
      <c r="AM30" s="34"/>
      <c r="AN30" s="34"/>
      <c r="AO30" s="34"/>
      <c r="AP30" s="34"/>
      <c r="AQ30" s="34"/>
      <c r="AR30" s="34"/>
      <c r="AS30" s="34"/>
      <c r="AT30" s="430"/>
      <c r="AU30" s="34"/>
      <c r="AV30" s="34"/>
      <c r="AW30" s="34"/>
      <c r="AX30" s="34"/>
      <c r="AY30" s="34"/>
      <c r="AZ30" s="34"/>
      <c r="BA30" s="34"/>
      <c r="BB30" s="34"/>
      <c r="BC30" s="34"/>
    </row>
    <row r="31" spans="2:56">
      <c r="AD31" s="34"/>
      <c r="AE31" s="34"/>
      <c r="AF31" s="34"/>
      <c r="AG31" s="34"/>
      <c r="AH31" s="34"/>
      <c r="AI31" s="34"/>
      <c r="AJ31" s="34"/>
      <c r="AK31" s="34"/>
      <c r="AL31" s="34"/>
      <c r="AM31" s="34"/>
      <c r="AN31" s="34"/>
      <c r="AO31" s="34"/>
      <c r="AP31" s="34"/>
      <c r="AQ31" s="34"/>
      <c r="AR31" s="34"/>
      <c r="AS31" s="34"/>
      <c r="AT31" s="430"/>
      <c r="AU31" s="34"/>
      <c r="AV31" s="34"/>
      <c r="AW31" s="34"/>
      <c r="AX31" s="34"/>
      <c r="AY31" s="34"/>
      <c r="AZ31" s="34"/>
      <c r="BA31" s="34"/>
      <c r="BB31" s="34"/>
      <c r="BC31" s="34"/>
    </row>
    <row r="32" spans="2:56">
      <c r="AD32" s="34"/>
      <c r="AE32" s="34"/>
      <c r="AF32" s="34"/>
      <c r="AG32" s="34"/>
      <c r="AH32" s="34"/>
      <c r="AI32" s="34"/>
      <c r="AJ32" s="34"/>
      <c r="AK32" s="34"/>
      <c r="AL32" s="34"/>
      <c r="AM32" s="34"/>
      <c r="AN32" s="34"/>
      <c r="AO32" s="34"/>
      <c r="AP32" s="34"/>
      <c r="AQ32" s="34"/>
      <c r="AR32" s="34"/>
      <c r="AS32" s="34"/>
      <c r="AT32" s="430"/>
      <c r="AU32" s="34"/>
      <c r="AV32" s="34"/>
      <c r="AW32" s="34"/>
      <c r="AX32" s="34"/>
      <c r="AY32" s="34"/>
      <c r="AZ32" s="34"/>
      <c r="BA32" s="34"/>
      <c r="BB32" s="34"/>
      <c r="BC32" s="34"/>
    </row>
    <row r="33" spans="30:55">
      <c r="AD33" s="34"/>
      <c r="AE33" s="34"/>
      <c r="AF33" s="34"/>
      <c r="AG33" s="34"/>
      <c r="AH33" s="34"/>
      <c r="AI33" s="34"/>
      <c r="AJ33" s="34"/>
      <c r="AK33" s="34"/>
      <c r="AL33" s="34"/>
      <c r="AM33" s="34"/>
      <c r="AN33" s="34"/>
      <c r="AO33" s="34"/>
      <c r="AP33" s="34"/>
      <c r="AQ33" s="34"/>
      <c r="AR33" s="34"/>
      <c r="AS33" s="34"/>
      <c r="AT33" s="430"/>
      <c r="AU33" s="34"/>
      <c r="AV33" s="34"/>
      <c r="AW33" s="34"/>
      <c r="AX33" s="34"/>
      <c r="AY33" s="34"/>
      <c r="AZ33" s="34"/>
      <c r="BA33" s="34"/>
      <c r="BB33" s="34"/>
      <c r="BC33" s="34"/>
    </row>
    <row r="34" spans="30:55">
      <c r="AD34" s="34"/>
      <c r="AE34" s="34"/>
      <c r="AF34" s="34"/>
      <c r="AG34" s="34"/>
      <c r="AH34" s="34"/>
      <c r="AI34" s="34"/>
      <c r="AJ34" s="34"/>
      <c r="AK34" s="34"/>
      <c r="AL34" s="34"/>
      <c r="AM34" s="34"/>
      <c r="AN34" s="34"/>
      <c r="AO34" s="34"/>
      <c r="AP34" s="34"/>
      <c r="AQ34" s="34"/>
      <c r="AR34" s="34"/>
      <c r="AS34" s="34"/>
      <c r="AT34" s="430"/>
      <c r="AU34" s="34"/>
      <c r="AV34" s="34"/>
      <c r="AW34" s="34"/>
      <c r="AX34" s="34"/>
      <c r="AY34" s="34"/>
      <c r="AZ34" s="34"/>
      <c r="BA34" s="34"/>
      <c r="BB34" s="34"/>
      <c r="BC34" s="34"/>
    </row>
    <row r="35" spans="30:55">
      <c r="AD35" s="34"/>
      <c r="AE35" s="34"/>
      <c r="AF35" s="34"/>
      <c r="AG35" s="34"/>
      <c r="AH35" s="34"/>
      <c r="AI35" s="34"/>
      <c r="AJ35" s="34"/>
      <c r="AK35" s="34"/>
      <c r="AL35" s="34"/>
      <c r="AM35" s="34"/>
      <c r="AN35" s="34"/>
      <c r="AO35" s="34"/>
      <c r="AP35" s="34"/>
      <c r="AQ35" s="34"/>
      <c r="AR35" s="34"/>
      <c r="AS35" s="34"/>
      <c r="AT35" s="430"/>
      <c r="AU35" s="34"/>
      <c r="AV35" s="34"/>
      <c r="AW35" s="34"/>
      <c r="AX35" s="34"/>
      <c r="AY35" s="34"/>
      <c r="AZ35" s="34"/>
      <c r="BA35" s="34"/>
      <c r="BB35" s="34"/>
      <c r="BC35" s="34"/>
    </row>
    <row r="36" spans="30:55">
      <c r="AD36" s="34"/>
      <c r="AE36" s="34"/>
      <c r="AF36" s="34"/>
      <c r="AG36" s="34"/>
      <c r="AH36" s="34"/>
      <c r="AI36" s="34"/>
      <c r="AJ36" s="34"/>
      <c r="AK36" s="34"/>
      <c r="AL36" s="34"/>
      <c r="AM36" s="34"/>
      <c r="AN36" s="34"/>
      <c r="AO36" s="34"/>
      <c r="AP36" s="34"/>
      <c r="AQ36" s="34"/>
      <c r="AR36" s="34"/>
      <c r="AS36" s="34"/>
      <c r="AT36" s="430"/>
      <c r="AU36" s="34"/>
      <c r="AV36" s="34"/>
      <c r="AW36" s="34"/>
      <c r="AX36" s="34"/>
      <c r="AY36" s="34"/>
      <c r="AZ36" s="34"/>
      <c r="BA36" s="34"/>
      <c r="BB36" s="34"/>
      <c r="BC36" s="34"/>
    </row>
    <row r="37" spans="30:55">
      <c r="AD37" s="34"/>
      <c r="AE37" s="34"/>
      <c r="AF37" s="34"/>
      <c r="AG37" s="34"/>
      <c r="AH37" s="34"/>
      <c r="AI37" s="34"/>
      <c r="AJ37" s="34"/>
      <c r="AK37" s="34"/>
      <c r="AL37" s="34"/>
      <c r="AM37" s="34"/>
      <c r="AN37" s="34"/>
      <c r="AO37" s="34"/>
      <c r="AP37" s="34"/>
      <c r="AQ37" s="34"/>
      <c r="AR37" s="34"/>
      <c r="AS37" s="34"/>
      <c r="AT37" s="430"/>
      <c r="AU37" s="34"/>
      <c r="AV37" s="34"/>
      <c r="AW37" s="34"/>
      <c r="AX37" s="34"/>
      <c r="AY37" s="34"/>
      <c r="AZ37" s="34"/>
      <c r="BA37" s="34"/>
      <c r="BB37" s="34"/>
      <c r="BC37" s="34"/>
    </row>
    <row r="38" spans="30:55">
      <c r="AD38" s="34"/>
      <c r="AE38" s="34"/>
      <c r="AF38" s="34"/>
      <c r="AG38" s="34"/>
      <c r="AH38" s="34"/>
      <c r="AI38" s="34"/>
      <c r="AJ38" s="34"/>
      <c r="AK38" s="34"/>
      <c r="AL38" s="34"/>
      <c r="AM38" s="34"/>
      <c r="AN38" s="34"/>
      <c r="AO38" s="34"/>
      <c r="AP38" s="34"/>
      <c r="AQ38" s="34"/>
      <c r="AR38" s="34"/>
      <c r="AS38" s="34"/>
      <c r="AT38" s="430"/>
      <c r="AU38" s="34"/>
      <c r="AV38" s="34"/>
      <c r="AW38" s="34"/>
      <c r="AX38" s="34"/>
      <c r="AY38" s="34"/>
      <c r="AZ38" s="34"/>
      <c r="BA38" s="34"/>
      <c r="BB38" s="34"/>
      <c r="BC38" s="34"/>
    </row>
    <row r="39" spans="30:55">
      <c r="AD39" s="34"/>
      <c r="AE39" s="34"/>
      <c r="AF39" s="34"/>
      <c r="AG39" s="34"/>
      <c r="AH39" s="34"/>
      <c r="AI39" s="34"/>
      <c r="AJ39" s="34"/>
      <c r="AK39" s="34"/>
      <c r="AL39" s="34"/>
      <c r="AM39" s="34"/>
      <c r="AN39" s="34"/>
      <c r="AO39" s="34"/>
      <c r="AP39" s="34"/>
      <c r="AQ39" s="34"/>
      <c r="AR39" s="34"/>
      <c r="AS39" s="34"/>
      <c r="AT39" s="430"/>
      <c r="AU39" s="34"/>
      <c r="AV39" s="34"/>
      <c r="AW39" s="34"/>
      <c r="AX39" s="34"/>
      <c r="AY39" s="34"/>
      <c r="AZ39" s="34"/>
      <c r="BA39" s="34"/>
      <c r="BB39" s="34"/>
      <c r="BC39" s="34"/>
    </row>
    <row r="40" spans="30:55">
      <c r="AD40" s="34"/>
      <c r="AE40" s="34"/>
      <c r="AF40" s="34"/>
      <c r="AG40" s="34"/>
      <c r="AH40" s="34"/>
      <c r="AI40" s="34"/>
      <c r="AJ40" s="34"/>
      <c r="AK40" s="34"/>
      <c r="AL40" s="34"/>
      <c r="AM40" s="34"/>
      <c r="AN40" s="34"/>
      <c r="AO40" s="34"/>
      <c r="AP40" s="34"/>
      <c r="AQ40" s="34"/>
      <c r="AR40" s="34"/>
      <c r="AS40" s="34"/>
      <c r="AT40" s="430"/>
      <c r="AU40" s="34"/>
      <c r="AV40" s="34"/>
      <c r="AW40" s="34"/>
      <c r="AX40" s="34"/>
      <c r="AY40" s="34"/>
      <c r="AZ40" s="34"/>
      <c r="BA40" s="34"/>
      <c r="BB40" s="34"/>
      <c r="BC40" s="34"/>
    </row>
    <row r="41" spans="30:55">
      <c r="AD41" s="34"/>
      <c r="AE41" s="34"/>
      <c r="AF41" s="34"/>
      <c r="AG41" s="34"/>
      <c r="AH41" s="34"/>
      <c r="AI41" s="34"/>
      <c r="AJ41" s="34"/>
      <c r="AK41" s="34"/>
      <c r="AL41" s="34"/>
      <c r="AM41" s="34"/>
      <c r="AN41" s="34"/>
      <c r="AO41" s="34"/>
      <c r="AP41" s="34"/>
      <c r="AQ41" s="34"/>
      <c r="AR41" s="34"/>
      <c r="AS41" s="34"/>
      <c r="AT41" s="430"/>
      <c r="AU41" s="34"/>
      <c r="AV41" s="34"/>
      <c r="AW41" s="34"/>
      <c r="AX41" s="34"/>
      <c r="AY41" s="34"/>
      <c r="AZ41" s="34"/>
      <c r="BA41" s="34"/>
      <c r="BB41" s="34"/>
      <c r="BC41" s="34"/>
    </row>
    <row r="42" spans="30:55">
      <c r="AD42" s="34"/>
      <c r="AE42" s="34"/>
      <c r="AF42" s="34"/>
      <c r="AG42" s="34"/>
      <c r="AH42" s="34"/>
      <c r="AI42" s="34"/>
      <c r="AJ42" s="34"/>
      <c r="AK42" s="34"/>
      <c r="AL42" s="34"/>
      <c r="AM42" s="34"/>
      <c r="AN42" s="34"/>
      <c r="AO42" s="34"/>
      <c r="AP42" s="34"/>
      <c r="AQ42" s="34"/>
      <c r="AR42" s="34"/>
      <c r="AS42" s="34"/>
      <c r="AT42" s="430"/>
      <c r="AU42" s="34"/>
      <c r="AV42" s="34"/>
      <c r="AW42" s="34"/>
      <c r="AX42" s="34"/>
      <c r="AY42" s="34"/>
      <c r="AZ42" s="34"/>
      <c r="BA42" s="34"/>
      <c r="BB42" s="34"/>
      <c r="BC42" s="34"/>
    </row>
    <row r="43" spans="30:55">
      <c r="AD43" s="34"/>
      <c r="AE43" s="34"/>
      <c r="AF43" s="34"/>
      <c r="AG43" s="34"/>
      <c r="AH43" s="34"/>
      <c r="AI43" s="34"/>
      <c r="AJ43" s="34"/>
      <c r="AK43" s="34"/>
      <c r="AL43" s="34"/>
      <c r="AM43" s="34"/>
      <c r="AN43" s="34"/>
      <c r="AO43" s="34"/>
      <c r="AP43" s="34"/>
      <c r="AQ43" s="34"/>
      <c r="AR43" s="34"/>
      <c r="AS43" s="34"/>
      <c r="AT43" s="430"/>
      <c r="AU43" s="34"/>
      <c r="AV43" s="34"/>
      <c r="AW43" s="34"/>
      <c r="AX43" s="34"/>
      <c r="AY43" s="34"/>
      <c r="AZ43" s="34"/>
      <c r="BA43" s="34"/>
      <c r="BB43" s="34"/>
      <c r="BC43" s="34"/>
    </row>
    <row r="44" spans="30:55">
      <c r="AD44" s="34"/>
      <c r="AE44" s="34"/>
      <c r="AF44" s="34"/>
      <c r="AG44" s="34"/>
      <c r="AH44" s="34"/>
      <c r="AI44" s="34"/>
      <c r="AJ44" s="34"/>
      <c r="AK44" s="34"/>
      <c r="AL44" s="34"/>
      <c r="AM44" s="34"/>
      <c r="AN44" s="34"/>
      <c r="AO44" s="34"/>
      <c r="AP44" s="34"/>
      <c r="AQ44" s="34"/>
      <c r="AR44" s="34"/>
      <c r="AS44" s="34"/>
      <c r="AT44" s="430"/>
      <c r="AU44" s="34"/>
      <c r="AV44" s="34"/>
      <c r="AW44" s="34"/>
      <c r="AX44" s="34"/>
      <c r="AY44" s="34"/>
      <c r="AZ44" s="34"/>
      <c r="BA44" s="34"/>
      <c r="BB44" s="34"/>
      <c r="BC44" s="34"/>
    </row>
    <row r="45" spans="30:55">
      <c r="AD45" s="34"/>
      <c r="AE45" s="34"/>
      <c r="AF45" s="34"/>
      <c r="AG45" s="34"/>
      <c r="AH45" s="34"/>
      <c r="AI45" s="34"/>
      <c r="AJ45" s="34"/>
      <c r="AK45" s="34"/>
      <c r="AL45" s="34"/>
      <c r="AM45" s="34"/>
      <c r="AN45" s="34"/>
      <c r="AO45" s="34"/>
      <c r="AP45" s="34"/>
      <c r="AQ45" s="34"/>
      <c r="AR45" s="34"/>
      <c r="AS45" s="34"/>
      <c r="AT45" s="430"/>
      <c r="AU45" s="34"/>
      <c r="AV45" s="34"/>
      <c r="AW45" s="34"/>
      <c r="AX45" s="34"/>
      <c r="AY45" s="34"/>
      <c r="AZ45" s="34"/>
      <c r="BA45" s="34"/>
      <c r="BB45" s="34"/>
      <c r="BC45" s="34"/>
    </row>
    <row r="46" spans="30:55">
      <c r="AD46" s="34"/>
      <c r="AE46" s="34"/>
      <c r="AF46" s="34"/>
      <c r="AG46" s="34"/>
      <c r="AH46" s="34"/>
      <c r="AI46" s="34"/>
      <c r="AJ46" s="34"/>
      <c r="AK46" s="34"/>
      <c r="AL46" s="34"/>
      <c r="AM46" s="34"/>
      <c r="AN46" s="34"/>
      <c r="AO46" s="34"/>
      <c r="AP46" s="34"/>
      <c r="AQ46" s="34"/>
      <c r="AR46" s="34"/>
      <c r="AS46" s="34"/>
      <c r="AT46" s="430"/>
      <c r="AU46" s="34"/>
      <c r="AV46" s="34"/>
      <c r="AW46" s="34"/>
      <c r="AX46" s="34"/>
      <c r="AY46" s="34"/>
      <c r="AZ46" s="34"/>
      <c r="BA46" s="34"/>
      <c r="BB46" s="34"/>
      <c r="BC46" s="34"/>
    </row>
    <row r="47" spans="30:55">
      <c r="AD47" s="34"/>
      <c r="AE47" s="34"/>
      <c r="AF47" s="34"/>
      <c r="AG47" s="34"/>
      <c r="AH47" s="34"/>
      <c r="AI47" s="34"/>
      <c r="AJ47" s="34"/>
      <c r="AK47" s="34"/>
      <c r="AL47" s="34"/>
      <c r="AM47" s="34"/>
      <c r="AN47" s="34"/>
      <c r="AO47" s="34"/>
      <c r="AP47" s="34"/>
      <c r="AQ47" s="34"/>
      <c r="AR47" s="34"/>
      <c r="AS47" s="34"/>
      <c r="AT47" s="430"/>
      <c r="AU47" s="34"/>
      <c r="AV47" s="34"/>
      <c r="AW47" s="34"/>
      <c r="AX47" s="34"/>
      <c r="AY47" s="34"/>
      <c r="AZ47" s="34"/>
      <c r="BA47" s="34"/>
      <c r="BB47" s="34"/>
      <c r="BC47" s="34"/>
    </row>
    <row r="48" spans="30:55">
      <c r="AD48" s="34"/>
      <c r="AE48" s="34"/>
      <c r="AF48" s="34"/>
      <c r="AG48" s="34"/>
      <c r="AH48" s="34"/>
      <c r="AI48" s="34"/>
      <c r="AJ48" s="34"/>
      <c r="AK48" s="34"/>
      <c r="AL48" s="34"/>
      <c r="AM48" s="34"/>
      <c r="AN48" s="34"/>
      <c r="AO48" s="34"/>
      <c r="AP48" s="34"/>
      <c r="AQ48" s="34"/>
      <c r="AR48" s="34"/>
      <c r="AS48" s="34"/>
      <c r="AT48" s="430"/>
      <c r="AU48" s="34"/>
      <c r="AV48" s="34"/>
      <c r="AW48" s="34"/>
      <c r="AX48" s="34"/>
      <c r="AY48" s="34"/>
      <c r="AZ48" s="34"/>
      <c r="BA48" s="34"/>
      <c r="BB48" s="34"/>
      <c r="BC48" s="34"/>
    </row>
    <row r="49" spans="30:55">
      <c r="AD49" s="34"/>
      <c r="AE49" s="34"/>
      <c r="AF49" s="34"/>
      <c r="AG49" s="34"/>
      <c r="AH49" s="34"/>
      <c r="AI49" s="34"/>
      <c r="AJ49" s="34"/>
      <c r="AK49" s="34"/>
      <c r="AL49" s="34"/>
      <c r="AM49" s="34"/>
      <c r="AN49" s="34"/>
      <c r="AO49" s="34"/>
      <c r="AP49" s="34"/>
      <c r="AQ49" s="34"/>
      <c r="AR49" s="34"/>
      <c r="AS49" s="34"/>
      <c r="AT49" s="430"/>
      <c r="AU49" s="34"/>
      <c r="AV49" s="34"/>
      <c r="AW49" s="34"/>
      <c r="AX49" s="34"/>
      <c r="AY49" s="34"/>
      <c r="AZ49" s="34"/>
      <c r="BA49" s="34"/>
      <c r="BB49" s="34"/>
      <c r="BC49" s="34"/>
    </row>
    <row r="50" spans="30:55">
      <c r="AD50" s="34"/>
      <c r="AE50" s="34"/>
      <c r="AF50" s="34"/>
      <c r="AG50" s="34"/>
      <c r="AH50" s="34"/>
      <c r="AI50" s="34"/>
      <c r="AJ50" s="34"/>
      <c r="AK50" s="34"/>
      <c r="AL50" s="34"/>
      <c r="AM50" s="34"/>
      <c r="AN50" s="34"/>
      <c r="AO50" s="34"/>
      <c r="AP50" s="34"/>
      <c r="AQ50" s="34"/>
      <c r="AR50" s="34"/>
      <c r="AS50" s="34"/>
      <c r="AT50" s="430"/>
      <c r="AU50" s="34"/>
      <c r="AV50" s="34"/>
      <c r="AW50" s="34"/>
      <c r="AX50" s="34"/>
      <c r="AY50" s="34"/>
      <c r="AZ50" s="34"/>
      <c r="BA50" s="34"/>
      <c r="BB50" s="34"/>
      <c r="BC50" s="34"/>
    </row>
    <row r="51" spans="30:55">
      <c r="AD51" s="34"/>
      <c r="AE51" s="34"/>
      <c r="AF51" s="34"/>
      <c r="AG51" s="34"/>
      <c r="AH51" s="34"/>
      <c r="AI51" s="34"/>
      <c r="AJ51" s="34"/>
      <c r="AK51" s="34"/>
      <c r="AL51" s="34"/>
      <c r="AM51" s="34"/>
      <c r="AN51" s="34"/>
      <c r="AO51" s="34"/>
      <c r="AP51" s="34"/>
      <c r="AQ51" s="34"/>
      <c r="AR51" s="34"/>
      <c r="AS51" s="34"/>
      <c r="AT51" s="430"/>
      <c r="AU51" s="34"/>
      <c r="AV51" s="34"/>
      <c r="AW51" s="34"/>
      <c r="AX51" s="34"/>
      <c r="AY51" s="34"/>
      <c r="AZ51" s="34"/>
      <c r="BA51" s="34"/>
      <c r="BB51" s="34"/>
      <c r="BC51" s="34"/>
    </row>
    <row r="52" spans="30:55">
      <c r="AD52" s="34"/>
      <c r="AE52" s="34"/>
      <c r="AF52" s="34"/>
      <c r="AG52" s="34"/>
      <c r="AH52" s="34"/>
      <c r="AI52" s="34"/>
      <c r="AJ52" s="34"/>
      <c r="AK52" s="34"/>
      <c r="AL52" s="34"/>
      <c r="AM52" s="34"/>
      <c r="AN52" s="34"/>
      <c r="AO52" s="34"/>
      <c r="AP52" s="34"/>
      <c r="AQ52" s="34"/>
      <c r="AR52" s="34"/>
      <c r="AS52" s="34"/>
      <c r="AT52" s="430"/>
      <c r="AU52" s="34"/>
      <c r="AV52" s="34"/>
      <c r="AW52" s="34"/>
      <c r="AX52" s="34"/>
      <c r="AY52" s="34"/>
      <c r="AZ52" s="34"/>
      <c r="BA52" s="34"/>
      <c r="BB52" s="34"/>
      <c r="BC52" s="34"/>
    </row>
    <row r="53" spans="30:55">
      <c r="AD53" s="34"/>
      <c r="AE53" s="34"/>
      <c r="AF53" s="34"/>
      <c r="AG53" s="34"/>
      <c r="AH53" s="34"/>
      <c r="AI53" s="34"/>
      <c r="AJ53" s="34"/>
      <c r="AK53" s="34"/>
      <c r="AL53" s="34"/>
      <c r="AM53" s="34"/>
      <c r="AN53" s="34"/>
      <c r="AO53" s="34"/>
      <c r="AP53" s="34"/>
      <c r="AQ53" s="34"/>
      <c r="AR53" s="34"/>
      <c r="AS53" s="34"/>
      <c r="AT53" s="430"/>
      <c r="AU53" s="34"/>
      <c r="AV53" s="34"/>
      <c r="AW53" s="34"/>
      <c r="AX53" s="34"/>
      <c r="AY53" s="34"/>
      <c r="AZ53" s="34"/>
      <c r="BA53" s="34"/>
      <c r="BB53" s="34"/>
      <c r="BC53" s="34"/>
    </row>
    <row r="54" spans="30:55">
      <c r="AD54" s="34"/>
      <c r="AE54" s="34"/>
      <c r="AF54" s="34"/>
      <c r="AG54" s="34"/>
      <c r="AH54" s="34"/>
      <c r="AI54" s="34"/>
      <c r="AJ54" s="34"/>
      <c r="AK54" s="34"/>
      <c r="AL54" s="34"/>
      <c r="AM54" s="34"/>
      <c r="AN54" s="34"/>
      <c r="AO54" s="34"/>
      <c r="AP54" s="34"/>
      <c r="AQ54" s="34"/>
      <c r="AR54" s="34"/>
      <c r="AS54" s="34"/>
      <c r="AT54" s="430"/>
      <c r="AU54" s="34"/>
      <c r="AV54" s="34"/>
      <c r="AW54" s="34"/>
      <c r="AX54" s="34"/>
      <c r="AY54" s="34"/>
      <c r="AZ54" s="34"/>
      <c r="BA54" s="34"/>
      <c r="BB54" s="34"/>
      <c r="BC54" s="34"/>
    </row>
    <row r="55" spans="30:55">
      <c r="AD55" s="34"/>
      <c r="AE55" s="34"/>
      <c r="AF55" s="34"/>
      <c r="AG55" s="34"/>
      <c r="AH55" s="34"/>
      <c r="AI55" s="34"/>
      <c r="AJ55" s="34"/>
      <c r="AK55" s="34"/>
      <c r="AL55" s="34"/>
      <c r="AM55" s="34"/>
      <c r="AN55" s="34"/>
      <c r="AO55" s="34"/>
      <c r="AP55" s="34"/>
      <c r="AQ55" s="34"/>
      <c r="AR55" s="34"/>
      <c r="AS55" s="34"/>
      <c r="AT55" s="430"/>
      <c r="AU55" s="34"/>
      <c r="AV55" s="34"/>
      <c r="AW55" s="34"/>
      <c r="AX55" s="34"/>
      <c r="AY55" s="34"/>
      <c r="AZ55" s="34"/>
      <c r="BA55" s="34"/>
      <c r="BB55" s="34"/>
      <c r="BC55" s="34"/>
    </row>
    <row r="56" spans="30:55">
      <c r="AD56" s="34"/>
      <c r="AE56" s="34"/>
      <c r="AF56" s="34"/>
      <c r="AG56" s="34"/>
      <c r="AH56" s="34"/>
      <c r="AI56" s="34"/>
      <c r="AJ56" s="34"/>
      <c r="AK56" s="34"/>
      <c r="AL56" s="34"/>
      <c r="AM56" s="34"/>
      <c r="AN56" s="34"/>
      <c r="AO56" s="34"/>
      <c r="AP56" s="34"/>
      <c r="AQ56" s="34"/>
      <c r="AR56" s="34"/>
      <c r="AS56" s="34"/>
      <c r="AT56" s="430"/>
      <c r="AU56" s="34"/>
      <c r="AV56" s="34"/>
      <c r="AW56" s="34"/>
      <c r="AX56" s="34"/>
      <c r="AY56" s="34"/>
      <c r="AZ56" s="34"/>
      <c r="BA56" s="34"/>
      <c r="BB56" s="34"/>
      <c r="BC56" s="34"/>
    </row>
    <row r="57" spans="30:55">
      <c r="AD57" s="34"/>
      <c r="AE57" s="34"/>
      <c r="AF57" s="34"/>
      <c r="AG57" s="34"/>
      <c r="AH57" s="34"/>
      <c r="AI57" s="34"/>
      <c r="AJ57" s="34"/>
      <c r="AK57" s="34"/>
      <c r="AL57" s="34"/>
      <c r="AM57" s="34"/>
      <c r="AN57" s="34"/>
      <c r="AO57" s="34"/>
      <c r="AP57" s="34"/>
      <c r="AQ57" s="34"/>
      <c r="AR57" s="34"/>
      <c r="AS57" s="34"/>
      <c r="AT57" s="430"/>
      <c r="AU57" s="34"/>
      <c r="AV57" s="34"/>
      <c r="AW57" s="34"/>
      <c r="AX57" s="34"/>
      <c r="AY57" s="34"/>
      <c r="AZ57" s="34"/>
      <c r="BA57" s="34"/>
      <c r="BB57" s="34"/>
      <c r="BC57" s="34"/>
    </row>
    <row r="58" spans="30:55">
      <c r="AD58" s="34"/>
      <c r="AE58" s="34"/>
      <c r="AF58" s="34"/>
      <c r="AG58" s="34"/>
      <c r="AH58" s="34"/>
      <c r="AI58" s="34"/>
      <c r="AJ58" s="34"/>
      <c r="AK58" s="34"/>
      <c r="AL58" s="34"/>
      <c r="AM58" s="34"/>
      <c r="AN58" s="34"/>
      <c r="AO58" s="34"/>
      <c r="AP58" s="34"/>
      <c r="AQ58" s="34"/>
      <c r="AR58" s="34"/>
      <c r="AS58" s="34"/>
      <c r="AT58" s="430"/>
      <c r="AU58" s="34"/>
      <c r="AV58" s="34"/>
      <c r="AW58" s="34"/>
      <c r="AX58" s="34"/>
      <c r="AY58" s="34"/>
      <c r="AZ58" s="34"/>
      <c r="BA58" s="34"/>
      <c r="BB58" s="34"/>
      <c r="BC58" s="34"/>
    </row>
    <row r="59" spans="30:55">
      <c r="AD59" s="34"/>
      <c r="AE59" s="34"/>
      <c r="AF59" s="34"/>
      <c r="AG59" s="34"/>
      <c r="AH59" s="34"/>
      <c r="AI59" s="34"/>
      <c r="AJ59" s="34"/>
      <c r="AK59" s="34"/>
      <c r="AL59" s="34"/>
      <c r="AM59" s="34"/>
      <c r="AN59" s="34"/>
      <c r="AO59" s="34"/>
      <c r="AP59" s="34"/>
      <c r="AQ59" s="34"/>
      <c r="AR59" s="34"/>
      <c r="AS59" s="34"/>
      <c r="AT59" s="430"/>
      <c r="AU59" s="34"/>
      <c r="AV59" s="34"/>
      <c r="AW59" s="34"/>
      <c r="AX59" s="34"/>
      <c r="AY59" s="34"/>
      <c r="AZ59" s="34"/>
      <c r="BA59" s="34"/>
      <c r="BB59" s="34"/>
      <c r="BC59" s="34"/>
    </row>
    <row r="60" spans="30:55">
      <c r="AD60" s="34"/>
      <c r="AE60" s="34"/>
      <c r="AF60" s="34"/>
      <c r="AG60" s="34"/>
      <c r="AH60" s="34"/>
      <c r="AI60" s="34"/>
      <c r="AJ60" s="34"/>
      <c r="AK60" s="34"/>
      <c r="AL60" s="34"/>
      <c r="AM60" s="34"/>
      <c r="AN60" s="34"/>
      <c r="AO60" s="34"/>
      <c r="AP60" s="34"/>
      <c r="AQ60" s="34"/>
      <c r="AR60" s="34"/>
      <c r="AS60" s="34"/>
      <c r="AT60" s="430"/>
      <c r="AU60" s="34"/>
      <c r="AV60" s="34"/>
      <c r="AW60" s="34"/>
      <c r="AX60" s="34"/>
      <c r="AY60" s="34"/>
      <c r="AZ60" s="34"/>
      <c r="BA60" s="34"/>
      <c r="BB60" s="34"/>
      <c r="BC60" s="34"/>
    </row>
    <row r="61" spans="30:55">
      <c r="AD61" s="34"/>
      <c r="AE61" s="34"/>
      <c r="AF61" s="34"/>
      <c r="AG61" s="34"/>
      <c r="AH61" s="34"/>
      <c r="AI61" s="34"/>
      <c r="AJ61" s="34"/>
      <c r="AK61" s="34"/>
      <c r="AL61" s="34"/>
      <c r="AM61" s="34"/>
      <c r="AN61" s="34"/>
      <c r="AO61" s="34"/>
      <c r="AP61" s="34"/>
      <c r="AQ61" s="34"/>
      <c r="AR61" s="34"/>
      <c r="AS61" s="34"/>
      <c r="AT61" s="430"/>
      <c r="AU61" s="34"/>
      <c r="AV61" s="34"/>
      <c r="AW61" s="34"/>
      <c r="AX61" s="34"/>
      <c r="AY61" s="34"/>
      <c r="AZ61" s="34"/>
      <c r="BA61" s="34"/>
      <c r="BB61" s="34"/>
      <c r="BC61" s="34"/>
    </row>
    <row r="62" spans="30:55">
      <c r="AD62" s="34"/>
      <c r="AE62" s="34"/>
      <c r="AF62" s="34"/>
      <c r="AG62" s="34"/>
      <c r="AH62" s="34"/>
      <c r="AI62" s="34"/>
      <c r="AJ62" s="34"/>
      <c r="AK62" s="34"/>
      <c r="AL62" s="34"/>
      <c r="AM62" s="34"/>
      <c r="AN62" s="34"/>
      <c r="AO62" s="34"/>
      <c r="AP62" s="34"/>
      <c r="AQ62" s="34"/>
      <c r="AR62" s="34"/>
      <c r="AS62" s="34"/>
      <c r="AT62" s="430"/>
      <c r="AU62" s="34"/>
      <c r="AV62" s="34"/>
      <c r="AW62" s="34"/>
      <c r="AX62" s="34"/>
      <c r="AY62" s="34"/>
      <c r="AZ62" s="34"/>
      <c r="BA62" s="34"/>
      <c r="BB62" s="34"/>
      <c r="BC62" s="34"/>
    </row>
    <row r="63" spans="30:55">
      <c r="AD63" s="34"/>
      <c r="AE63" s="34"/>
      <c r="AF63" s="34"/>
      <c r="AG63" s="34"/>
      <c r="AH63" s="34"/>
      <c r="AI63" s="34"/>
      <c r="AJ63" s="34"/>
      <c r="AK63" s="34"/>
      <c r="AL63" s="34"/>
      <c r="AM63" s="34"/>
      <c r="AN63" s="34"/>
      <c r="AO63" s="34"/>
      <c r="AP63" s="34"/>
      <c r="AQ63" s="34"/>
      <c r="AR63" s="34"/>
      <c r="AS63" s="34"/>
      <c r="AT63" s="430"/>
      <c r="AU63" s="34"/>
      <c r="AV63" s="34"/>
      <c r="AW63" s="34"/>
      <c r="AX63" s="34"/>
      <c r="AY63" s="34"/>
      <c r="AZ63" s="34"/>
      <c r="BA63" s="34"/>
      <c r="BB63" s="34"/>
      <c r="BC63" s="34"/>
    </row>
    <row r="64" spans="30:55">
      <c r="AD64" s="34"/>
      <c r="AE64" s="34"/>
      <c r="AF64" s="34"/>
      <c r="AG64" s="34"/>
      <c r="AH64" s="34"/>
      <c r="AI64" s="34"/>
      <c r="AJ64" s="34"/>
      <c r="AK64" s="34"/>
      <c r="AL64" s="34"/>
      <c r="AM64" s="34"/>
      <c r="AN64" s="34"/>
      <c r="AO64" s="34"/>
      <c r="AP64" s="34"/>
      <c r="AQ64" s="34"/>
      <c r="AR64" s="34"/>
      <c r="AS64" s="34"/>
      <c r="AT64" s="430"/>
      <c r="AU64" s="34"/>
      <c r="AV64" s="34"/>
      <c r="AW64" s="34"/>
      <c r="AX64" s="34"/>
      <c r="AY64" s="34"/>
      <c r="AZ64" s="34"/>
      <c r="BA64" s="34"/>
      <c r="BB64" s="34"/>
      <c r="BC64" s="34"/>
    </row>
    <row r="65" spans="30:55">
      <c r="AD65" s="34"/>
      <c r="AE65" s="34"/>
      <c r="AF65" s="34"/>
      <c r="AG65" s="34"/>
      <c r="AH65" s="34"/>
      <c r="AI65" s="34"/>
      <c r="AJ65" s="34"/>
      <c r="AK65" s="34"/>
      <c r="AL65" s="34"/>
      <c r="AM65" s="34"/>
      <c r="AN65" s="34"/>
      <c r="AO65" s="34"/>
      <c r="AP65" s="34"/>
      <c r="AQ65" s="34"/>
      <c r="AR65" s="34"/>
      <c r="AS65" s="34"/>
      <c r="AT65" s="430"/>
      <c r="AU65" s="34"/>
      <c r="AV65" s="34"/>
      <c r="AW65" s="34"/>
      <c r="AX65" s="34"/>
      <c r="AY65" s="34"/>
      <c r="AZ65" s="34"/>
      <c r="BA65" s="34"/>
      <c r="BB65" s="34"/>
      <c r="BC65" s="34"/>
    </row>
    <row r="66" spans="30:55">
      <c r="AD66" s="34"/>
      <c r="AE66" s="34"/>
      <c r="AF66" s="34"/>
      <c r="AG66" s="34"/>
      <c r="AH66" s="34"/>
      <c r="AI66" s="34"/>
      <c r="AJ66" s="34"/>
      <c r="AK66" s="34"/>
      <c r="AL66" s="34"/>
      <c r="AM66" s="34"/>
      <c r="AN66" s="34"/>
      <c r="AO66" s="34"/>
      <c r="AP66" s="34"/>
      <c r="AQ66" s="34"/>
      <c r="AR66" s="34"/>
      <c r="AS66" s="34"/>
      <c r="AT66" s="430"/>
      <c r="AU66" s="34"/>
      <c r="AV66" s="34"/>
      <c r="AW66" s="34"/>
      <c r="AX66" s="34"/>
      <c r="AY66" s="34"/>
      <c r="AZ66" s="34"/>
      <c r="BA66" s="34"/>
      <c r="BB66" s="34"/>
      <c r="BC66" s="34"/>
    </row>
    <row r="67" spans="30:55">
      <c r="AD67" s="34"/>
      <c r="AE67" s="34"/>
      <c r="AF67" s="34"/>
      <c r="AG67" s="34"/>
      <c r="AH67" s="34"/>
      <c r="AI67" s="34"/>
      <c r="AJ67" s="34"/>
      <c r="AK67" s="34"/>
      <c r="AL67" s="34"/>
      <c r="AM67" s="34"/>
      <c r="AN67" s="34"/>
      <c r="AO67" s="34"/>
      <c r="AP67" s="34"/>
      <c r="AQ67" s="34"/>
      <c r="AR67" s="34"/>
      <c r="AS67" s="34"/>
      <c r="AT67" s="430"/>
      <c r="AU67" s="34"/>
      <c r="AV67" s="34"/>
      <c r="AW67" s="34"/>
      <c r="AX67" s="34"/>
      <c r="AY67" s="34"/>
      <c r="AZ67" s="34"/>
      <c r="BA67" s="34"/>
      <c r="BB67" s="34"/>
      <c r="BC67" s="34"/>
    </row>
    <row r="68" spans="30:55">
      <c r="AD68" s="34"/>
      <c r="AE68" s="34"/>
      <c r="AF68" s="34"/>
      <c r="AG68" s="34"/>
      <c r="AH68" s="34"/>
      <c r="AI68" s="34"/>
      <c r="AJ68" s="34"/>
      <c r="AK68" s="34"/>
      <c r="AL68" s="34"/>
      <c r="AM68" s="34"/>
      <c r="AN68" s="34"/>
      <c r="AO68" s="34"/>
      <c r="AP68" s="34"/>
      <c r="AQ68" s="34"/>
      <c r="AR68" s="34"/>
      <c r="AS68" s="34"/>
      <c r="AT68" s="430"/>
      <c r="AU68" s="34"/>
      <c r="AV68" s="34"/>
      <c r="AW68" s="34"/>
      <c r="AX68" s="34"/>
      <c r="AY68" s="34"/>
      <c r="AZ68" s="34"/>
      <c r="BA68" s="34"/>
      <c r="BB68" s="34"/>
      <c r="BC68" s="34"/>
    </row>
    <row r="69" spans="30:55">
      <c r="AD69" s="34"/>
      <c r="AE69" s="34"/>
      <c r="AF69" s="34"/>
      <c r="AG69" s="34"/>
      <c r="AH69" s="34"/>
      <c r="AI69" s="34"/>
      <c r="AJ69" s="34"/>
      <c r="AK69" s="34"/>
      <c r="AL69" s="34"/>
      <c r="AM69" s="34"/>
      <c r="AN69" s="34"/>
      <c r="AO69" s="34"/>
      <c r="AP69" s="34"/>
      <c r="AQ69" s="34"/>
      <c r="AR69" s="34"/>
      <c r="AS69" s="34"/>
      <c r="AT69" s="430"/>
      <c r="AU69" s="34"/>
      <c r="AV69" s="34"/>
      <c r="AW69" s="34"/>
      <c r="AX69" s="34"/>
      <c r="AY69" s="34"/>
      <c r="AZ69" s="34"/>
      <c r="BA69" s="34"/>
      <c r="BB69" s="34"/>
      <c r="BC69" s="34"/>
    </row>
    <row r="70" spans="30:55">
      <c r="AD70" s="34"/>
      <c r="AE70" s="34"/>
      <c r="AF70" s="34"/>
      <c r="AG70" s="34"/>
      <c r="AH70" s="34"/>
      <c r="AI70" s="34"/>
      <c r="AJ70" s="34"/>
      <c r="AK70" s="34"/>
      <c r="AL70" s="34"/>
      <c r="AM70" s="34"/>
      <c r="AN70" s="34"/>
      <c r="AO70" s="34"/>
      <c r="AP70" s="34"/>
      <c r="AQ70" s="34"/>
      <c r="AR70" s="34"/>
      <c r="AS70" s="34"/>
      <c r="AT70" s="430"/>
      <c r="AU70" s="34"/>
      <c r="AV70" s="34"/>
      <c r="AW70" s="34"/>
      <c r="AX70" s="34"/>
      <c r="AY70" s="34"/>
      <c r="AZ70" s="34"/>
      <c r="BA70" s="34"/>
      <c r="BB70" s="34"/>
      <c r="BC70" s="34"/>
    </row>
    <row r="71" spans="30:55">
      <c r="AD71" s="34"/>
      <c r="AE71" s="34"/>
      <c r="AF71" s="34"/>
      <c r="AG71" s="34"/>
      <c r="AH71" s="34"/>
      <c r="AI71" s="34"/>
      <c r="AJ71" s="34"/>
      <c r="AK71" s="34"/>
      <c r="AL71" s="34"/>
      <c r="AM71" s="34"/>
      <c r="AN71" s="34"/>
      <c r="AO71" s="34"/>
      <c r="AP71" s="34"/>
      <c r="AQ71" s="34"/>
      <c r="AR71" s="34"/>
      <c r="AS71" s="34"/>
      <c r="AT71" s="430"/>
      <c r="AU71" s="34"/>
      <c r="AV71" s="34"/>
      <c r="AW71" s="34"/>
      <c r="AX71" s="34"/>
      <c r="AY71" s="34"/>
      <c r="AZ71" s="34"/>
      <c r="BA71" s="34"/>
      <c r="BB71" s="34"/>
      <c r="BC71" s="34"/>
    </row>
  </sheetData>
  <sortState xmlns:xlrd2="http://schemas.microsoft.com/office/spreadsheetml/2017/richdata2" ref="B11:BD14">
    <sortCondition ref="B11:B14"/>
  </sortState>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BD78"/>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31" customWidth="1"/>
    <col min="47" max="50" width="5.6328125" style="35" customWidth="1"/>
    <col min="51" max="55" width="5.6328125" style="35" hidden="1" customWidth="1"/>
  </cols>
  <sheetData>
    <row r="1" spans="1:56" ht="9" customHeight="1" thickBot="1">
      <c r="A1" s="130">
        <v>1</v>
      </c>
      <c r="B1" s="32"/>
      <c r="AD1"/>
      <c r="AE1"/>
      <c r="AF1"/>
      <c r="AG1"/>
      <c r="AH1"/>
      <c r="AI1"/>
      <c r="AJ1"/>
      <c r="AK1"/>
      <c r="AL1"/>
      <c r="AM1"/>
      <c r="AN1"/>
      <c r="AO1"/>
      <c r="AP1"/>
      <c r="AQ1"/>
      <c r="AR1"/>
      <c r="AS1"/>
      <c r="AT1" s="274"/>
      <c r="AU1"/>
      <c r="AV1"/>
      <c r="AW1"/>
      <c r="AX1"/>
      <c r="AY1"/>
      <c r="AZ1"/>
      <c r="BA1"/>
      <c r="BB1"/>
      <c r="BC1"/>
    </row>
    <row r="2" spans="1:56" ht="16" thickTop="1">
      <c r="B2" s="565" t="s">
        <v>105</v>
      </c>
      <c r="C2" s="568" t="s">
        <v>61</v>
      </c>
      <c r="D2" s="569"/>
      <c r="E2" s="569"/>
      <c r="F2" s="569"/>
      <c r="G2" s="569"/>
      <c r="H2" s="569"/>
      <c r="I2" s="569"/>
      <c r="J2" s="569"/>
      <c r="K2" s="569"/>
      <c r="L2" s="569"/>
      <c r="M2" s="569"/>
      <c r="N2" s="569"/>
      <c r="O2" s="569"/>
      <c r="P2" s="569"/>
      <c r="Q2" s="569"/>
      <c r="R2" s="569"/>
      <c r="S2" s="569"/>
      <c r="T2" s="569"/>
      <c r="U2" s="569"/>
      <c r="V2" s="569"/>
      <c r="W2" s="569"/>
      <c r="X2" s="569"/>
      <c r="Y2" s="569"/>
      <c r="Z2" s="569"/>
      <c r="AA2" s="569"/>
      <c r="AB2" s="570"/>
      <c r="AC2" s="3"/>
      <c r="AD2" s="551" t="s">
        <v>80</v>
      </c>
      <c r="AE2" s="552"/>
      <c r="AF2" s="552"/>
      <c r="AG2" s="552"/>
      <c r="AH2" s="552"/>
      <c r="AI2" s="552"/>
      <c r="AJ2" s="552"/>
      <c r="AK2" s="552"/>
      <c r="AL2" s="552"/>
      <c r="AM2" s="552"/>
      <c r="AN2" s="552"/>
      <c r="AO2" s="552"/>
      <c r="AP2" s="552"/>
      <c r="AQ2" s="552"/>
      <c r="AR2" s="552"/>
      <c r="AS2" s="552"/>
      <c r="AT2" s="552"/>
      <c r="AU2" s="552"/>
      <c r="AV2" s="552"/>
      <c r="AW2" s="552"/>
      <c r="AX2" s="552"/>
      <c r="AY2" s="552"/>
      <c r="AZ2" s="552"/>
      <c r="BA2" s="552"/>
      <c r="BB2" s="552"/>
      <c r="BC2" s="553"/>
      <c r="BD2" s="259"/>
    </row>
    <row r="3" spans="1:56" ht="13" thickBot="1">
      <c r="B3" s="566"/>
      <c r="C3" s="571" t="s">
        <v>3</v>
      </c>
      <c r="D3" s="572"/>
      <c r="E3" s="572"/>
      <c r="F3" s="572"/>
      <c r="G3" s="572"/>
      <c r="H3" s="572"/>
      <c r="I3" s="572"/>
      <c r="J3" s="572"/>
      <c r="K3" s="572"/>
      <c r="L3" s="572"/>
      <c r="M3" s="572"/>
      <c r="N3" s="572"/>
      <c r="O3" s="572"/>
      <c r="P3" s="572"/>
      <c r="Q3" s="572"/>
      <c r="R3" s="572"/>
      <c r="S3" s="572"/>
      <c r="T3" s="572"/>
      <c r="U3" s="572"/>
      <c r="V3" s="572"/>
      <c r="W3" s="572"/>
      <c r="X3" s="572"/>
      <c r="Y3" s="572"/>
      <c r="Z3" s="572"/>
      <c r="AA3" s="572"/>
      <c r="AB3" s="573"/>
      <c r="AC3" s="4"/>
      <c r="AD3" s="545" t="s">
        <v>100</v>
      </c>
      <c r="AE3" s="546"/>
      <c r="AF3" s="546"/>
      <c r="AG3" s="546"/>
      <c r="AH3" s="546"/>
      <c r="AI3" s="546"/>
      <c r="AJ3" s="546"/>
      <c r="AK3" s="546"/>
      <c r="AL3" s="546"/>
      <c r="AM3" s="546"/>
      <c r="AN3" s="546"/>
      <c r="AO3" s="546"/>
      <c r="AP3" s="546"/>
      <c r="AQ3" s="546"/>
      <c r="AR3" s="546"/>
      <c r="AS3" s="546"/>
      <c r="AT3" s="546"/>
      <c r="AU3" s="546"/>
      <c r="AV3" s="546"/>
      <c r="AW3" s="546"/>
      <c r="AX3" s="546"/>
      <c r="AY3" s="546"/>
      <c r="AZ3" s="546"/>
      <c r="BA3" s="546"/>
      <c r="BB3" s="546"/>
      <c r="BC3" s="547"/>
      <c r="BD3" s="259"/>
    </row>
    <row r="4" spans="1:56" ht="20" customHeight="1" thickTop="1" thickBot="1">
      <c r="B4" s="567"/>
      <c r="C4" s="62">
        <v>2000</v>
      </c>
      <c r="D4" s="63">
        <v>2001</v>
      </c>
      <c r="E4" s="63">
        <v>2002</v>
      </c>
      <c r="F4" s="63">
        <v>2003</v>
      </c>
      <c r="G4" s="63">
        <v>2004</v>
      </c>
      <c r="H4" s="63">
        <v>2005</v>
      </c>
      <c r="I4" s="63">
        <v>2006</v>
      </c>
      <c r="J4" s="64">
        <v>2007</v>
      </c>
      <c r="K4" s="134">
        <f>1+J4</f>
        <v>2008</v>
      </c>
      <c r="L4" s="134">
        <f>1+K4</f>
        <v>2009</v>
      </c>
      <c r="M4" s="134">
        <f>1+L4</f>
        <v>2010</v>
      </c>
      <c r="N4" s="245">
        <f>1+M4</f>
        <v>2011</v>
      </c>
      <c r="O4" s="245">
        <f t="shared" ref="O4:AA4" si="0">1+N4</f>
        <v>2012</v>
      </c>
      <c r="P4" s="245">
        <f t="shared" si="0"/>
        <v>2013</v>
      </c>
      <c r="Q4" s="245">
        <f t="shared" si="0"/>
        <v>2014</v>
      </c>
      <c r="R4" s="245">
        <f t="shared" si="0"/>
        <v>2015</v>
      </c>
      <c r="S4" s="245">
        <f t="shared" si="0"/>
        <v>2016</v>
      </c>
      <c r="T4" s="245">
        <f t="shared" si="0"/>
        <v>2017</v>
      </c>
      <c r="U4" s="245">
        <f t="shared" si="0"/>
        <v>2018</v>
      </c>
      <c r="V4" s="245">
        <f t="shared" si="0"/>
        <v>2019</v>
      </c>
      <c r="W4" s="245">
        <f t="shared" si="0"/>
        <v>2020</v>
      </c>
      <c r="X4" s="245">
        <f t="shared" si="0"/>
        <v>2021</v>
      </c>
      <c r="Y4" s="245">
        <f t="shared" si="0"/>
        <v>2022</v>
      </c>
      <c r="Z4" s="245">
        <f t="shared" si="0"/>
        <v>2023</v>
      </c>
      <c r="AA4" s="245">
        <f t="shared" si="0"/>
        <v>2024</v>
      </c>
      <c r="AB4" s="66">
        <f>1+AA4</f>
        <v>2025</v>
      </c>
      <c r="AC4" s="65"/>
      <c r="AD4" s="133">
        <v>2000</v>
      </c>
      <c r="AE4" s="63">
        <f>1+AD4</f>
        <v>2001</v>
      </c>
      <c r="AF4" s="63">
        <f t="shared" ref="AF4:BC4" si="1">1+AE4</f>
        <v>2002</v>
      </c>
      <c r="AG4" s="63">
        <f t="shared" si="1"/>
        <v>2003</v>
      </c>
      <c r="AH4" s="63">
        <f t="shared" si="1"/>
        <v>2004</v>
      </c>
      <c r="AI4" s="63">
        <f t="shared" si="1"/>
        <v>2005</v>
      </c>
      <c r="AJ4" s="63">
        <f t="shared" si="1"/>
        <v>2006</v>
      </c>
      <c r="AK4" s="63">
        <f t="shared" si="1"/>
        <v>2007</v>
      </c>
      <c r="AL4" s="63">
        <f t="shared" si="1"/>
        <v>2008</v>
      </c>
      <c r="AM4" s="63">
        <f t="shared" si="1"/>
        <v>2009</v>
      </c>
      <c r="AN4" s="63">
        <f t="shared" si="1"/>
        <v>2010</v>
      </c>
      <c r="AO4" s="63">
        <f t="shared" si="1"/>
        <v>2011</v>
      </c>
      <c r="AP4" s="63">
        <f t="shared" si="1"/>
        <v>2012</v>
      </c>
      <c r="AQ4" s="63">
        <f t="shared" si="1"/>
        <v>2013</v>
      </c>
      <c r="AR4" s="63">
        <f t="shared" si="1"/>
        <v>2014</v>
      </c>
      <c r="AS4" s="63">
        <f t="shared" si="1"/>
        <v>2015</v>
      </c>
      <c r="AT4" s="63">
        <f t="shared" si="1"/>
        <v>2016</v>
      </c>
      <c r="AU4" s="63">
        <f t="shared" si="1"/>
        <v>2017</v>
      </c>
      <c r="AV4" s="63">
        <f t="shared" si="1"/>
        <v>2018</v>
      </c>
      <c r="AW4" s="63">
        <f t="shared" si="1"/>
        <v>2019</v>
      </c>
      <c r="AX4" s="63">
        <f t="shared" si="1"/>
        <v>2020</v>
      </c>
      <c r="AY4" s="63">
        <f t="shared" si="1"/>
        <v>2021</v>
      </c>
      <c r="AZ4" s="63">
        <f t="shared" si="1"/>
        <v>2022</v>
      </c>
      <c r="BA4" s="63">
        <f t="shared" si="1"/>
        <v>2023</v>
      </c>
      <c r="BB4" s="63">
        <f t="shared" si="1"/>
        <v>2024</v>
      </c>
      <c r="BC4" s="263">
        <f t="shared" si="1"/>
        <v>2025</v>
      </c>
      <c r="BD4" s="259"/>
    </row>
    <row r="5" spans="1:56" ht="20" customHeight="1" thickTop="1" thickBot="1">
      <c r="B5" s="30" t="s">
        <v>14</v>
      </c>
      <c r="C5" s="158">
        <f>1/$A$1*'[1]44104411Exp'!$B$263</f>
        <v>0.4265827137599999</v>
      </c>
      <c r="D5" s="159">
        <f>1/$A$1*'[1]44104411Exp'!$C$263</f>
        <v>0.44585088996</v>
      </c>
      <c r="E5" s="159">
        <f>1/$A$1*'[1]44104411Exp'!$D$263</f>
        <v>0.44132918004000005</v>
      </c>
      <c r="F5" s="159">
        <f>1/$A$1*'[1]44104411Exp'!$E$263</f>
        <v>0.26471881687999999</v>
      </c>
      <c r="G5" s="159">
        <f>1/$A$1*'[1]44104411Exp'!$F$263</f>
        <v>0.58772548043999984</v>
      </c>
      <c r="H5" s="159">
        <f>1/$A$1*'[1]44104411Exp'!$G$263</f>
        <v>0.57414682303999998</v>
      </c>
      <c r="I5" s="159">
        <f>1/$A$1*'[1]44104411Exp'!$H$263</f>
        <v>0.62271035848</v>
      </c>
      <c r="J5" s="160">
        <f>1/$A$1*'[1]44104411Exp'!$I$263</f>
        <v>0.60976276283999997</v>
      </c>
      <c r="K5" s="160">
        <f>1/$A$1*'[1]44104411Exp'!$J$263</f>
        <v>0.59728671379999998</v>
      </c>
      <c r="L5" s="160">
        <f>1/$A$1*'[1]44104411Exp'!K$263</f>
        <v>0.42093063627999994</v>
      </c>
      <c r="M5" s="160">
        <f>1/$A$1*'[1]44104411Exp'!L$263</f>
        <v>0.46152998835999987</v>
      </c>
      <c r="N5" s="159">
        <f>1/$A$1*'[1]44104411Exp'!M$263</f>
        <v>0.36804664119999997</v>
      </c>
      <c r="O5" s="159">
        <f>1/$A$1*'[1]44104411Exp'!N$263</f>
        <v>0.42622760599999998</v>
      </c>
      <c r="P5" s="159">
        <f>1/$A$1*'[1]44104411Exp'!O$263</f>
        <v>0.75796133307999969</v>
      </c>
      <c r="Q5" s="159">
        <f>1/$A$1*'[1]44104411Exp'!P$263</f>
        <v>1.0880434569199997</v>
      </c>
      <c r="R5" s="159">
        <f>1/$A$1*'[1]44104411Exp'!Q$263</f>
        <v>1.6143633995999997</v>
      </c>
      <c r="S5" s="159">
        <f>1/$A$1*'[1]44104411Exp'!R$263</f>
        <v>2.6511102438799998</v>
      </c>
      <c r="T5" s="159">
        <f>1/$A$1*'[1]44104411Exp'!S$263</f>
        <v>3.4818548819600004</v>
      </c>
      <c r="U5" s="159">
        <f>1/$A$1*'[1]44104411Exp'!T$263</f>
        <v>3.4166411862799988</v>
      </c>
      <c r="V5" s="159">
        <f>1/$A$1*'[1]44104411Exp'!U$263</f>
        <v>3.3406491014399999</v>
      </c>
      <c r="W5" s="159">
        <f>1/$A$1*'[1]44104411Exp'!V$263</f>
        <v>3.6308278512800003</v>
      </c>
      <c r="X5" s="159">
        <f>1/$A$1*'[1]44104411Exp'!W$263</f>
        <v>0</v>
      </c>
      <c r="Y5" s="159">
        <f>1/$A$1*'[1]44104411Exp'!X$263</f>
        <v>0</v>
      </c>
      <c r="Z5" s="159">
        <f>1/$A$1*'[1]44104411Exp'!Y$263</f>
        <v>0</v>
      </c>
      <c r="AA5" s="159">
        <f>1/$A$1*'[1]44104411Exp'!Z$263</f>
        <v>0</v>
      </c>
      <c r="AB5" s="161">
        <f>1/$A$1*'[1]44104411Exp'!AA$263</f>
        <v>0</v>
      </c>
      <c r="AC5" s="4"/>
      <c r="AD5" s="200">
        <f>'[1]44104411Exp'!AB$263</f>
        <v>27.997599999999995</v>
      </c>
      <c r="AE5" s="182">
        <f>'[1]44104411Exp'!AC$263</f>
        <v>29.934200000000001</v>
      </c>
      <c r="AF5" s="182">
        <f>'[1]44104411Exp'!AD$263</f>
        <v>28.960599999999999</v>
      </c>
      <c r="AG5" s="182">
        <f>'[1]44104411Exp'!AE$263</f>
        <v>40.542099999999984</v>
      </c>
      <c r="AH5" s="182">
        <f>'[1]44104411Exp'!AF$263</f>
        <v>49.549599999999998</v>
      </c>
      <c r="AI5" s="182">
        <f>'[1]44104411Exp'!AG$263</f>
        <v>52.9499</v>
      </c>
      <c r="AJ5" s="182">
        <f>'[1]44104411Exp'!AH$263</f>
        <v>62.9756</v>
      </c>
      <c r="AK5" s="182">
        <f>'[1]44104411Exp'!AI$263</f>
        <v>79.096799999999988</v>
      </c>
      <c r="AL5" s="182">
        <f>'[1]44104411Exp'!AJ$263</f>
        <v>90.923599999999993</v>
      </c>
      <c r="AM5" s="182">
        <f>'[1]44104411Exp'!AK$263</f>
        <v>43.120699999999999</v>
      </c>
      <c r="AN5" s="182">
        <f>'[1]44104411Exp'!AL$263</f>
        <v>53.2727</v>
      </c>
      <c r="AO5" s="182">
        <f>'[1]44104411Exp'!AM$263</f>
        <v>59.129899999999999</v>
      </c>
      <c r="AP5" s="182">
        <f>'[1]44104411Exp'!AN$263</f>
        <v>65.020699999999991</v>
      </c>
      <c r="AQ5" s="182">
        <f>'[1]44104411Exp'!AO$263</f>
        <v>137.5659</v>
      </c>
      <c r="AR5" s="182">
        <f>'[1]44104411Exp'!AP$263</f>
        <v>172.3819</v>
      </c>
      <c r="AS5" s="182">
        <f>'[1]44104411Exp'!AQ$263</f>
        <v>214.53850000000003</v>
      </c>
      <c r="AT5" s="182">
        <f>'[1]44104411Exp'!AR$263</f>
        <v>325.73779999999994</v>
      </c>
      <c r="AU5" s="182">
        <f>'[1]44104411Exp'!AS$263</f>
        <v>461.19269999999995</v>
      </c>
      <c r="AV5" s="182">
        <f>'[1]44104411Exp'!AT$263</f>
        <v>492.15959999999995</v>
      </c>
      <c r="AW5" s="182">
        <f>'[1]44104411Exp'!AU$263</f>
        <v>432.0021999999999</v>
      </c>
      <c r="AX5" s="182">
        <f>'[1]44104411Exp'!AV$263</f>
        <v>460.51270000000011</v>
      </c>
      <c r="AY5" s="182">
        <f>'[1]44104411Exp'!AW$263</f>
        <v>0</v>
      </c>
      <c r="AZ5" s="182">
        <f>'[1]44104411Exp'!AX$263</f>
        <v>0</v>
      </c>
      <c r="BA5" s="182">
        <f>'[1]44104411Exp'!AY$263</f>
        <v>0</v>
      </c>
      <c r="BB5" s="182">
        <f>'[1]44104411Exp'!AZ$263</f>
        <v>0</v>
      </c>
      <c r="BC5" s="184">
        <f>'[1]44104411Exp'!BA$263</f>
        <v>0</v>
      </c>
      <c r="BD5" s="368"/>
    </row>
    <row r="6" spans="1:56" ht="17.149999999999999" customHeight="1" thickTop="1">
      <c r="B6" s="143" t="s">
        <v>92</v>
      </c>
      <c r="C6" s="144">
        <f>1/$A$1*'[1]44104411Exp'!$B$266</f>
        <v>4.3686493200000001E-3</v>
      </c>
      <c r="D6" s="145">
        <f>1/$A$1*'[1]44104411Exp'!$C$266</f>
        <v>1.9245514679999999E-2</v>
      </c>
      <c r="E6" s="145">
        <f>1/$A$1*'[1]44104411Exp'!$D$266</f>
        <v>5.3935837200000001E-3</v>
      </c>
      <c r="F6" s="145">
        <f>1/$A$1*'[1]44104411Exp'!$E$266</f>
        <v>1.3163119200000001E-3</v>
      </c>
      <c r="G6" s="145">
        <f>1/$A$1*'[1]44104411Exp'!$F$266</f>
        <v>6.7270971599999998E-3</v>
      </c>
      <c r="H6" s="145">
        <f>1/$A$1*'[1]44104411Exp'!$G$266</f>
        <v>1.044197532E-2</v>
      </c>
      <c r="I6" s="145">
        <f>1/$A$1*'[1]44104411Exp'!$H$266</f>
        <v>1.3975416E-3</v>
      </c>
      <c r="J6" s="146">
        <f>1/$A$1*'[1]44104411Exp'!$I$266</f>
        <v>0</v>
      </c>
      <c r="K6" s="146">
        <f>1/$A$1*'[1]44104411Exp'!$J$266</f>
        <v>0</v>
      </c>
      <c r="L6" s="146">
        <f>1/$A$1*'[1]44104411Exp'!K$266</f>
        <v>0</v>
      </c>
      <c r="M6" s="145">
        <f>1/$A$1*'[1]44104411Exp'!L$266</f>
        <v>0</v>
      </c>
      <c r="N6" s="145">
        <f>1/$A$1*'[1]44104411Exp'!M$266</f>
        <v>0</v>
      </c>
      <c r="O6" s="145">
        <f>1/$A$1*'[1]44104411Exp'!N$266</f>
        <v>0</v>
      </c>
      <c r="P6" s="145">
        <f>1/$A$1*'[1]44104411Exp'!O$266</f>
        <v>0</v>
      </c>
      <c r="Q6" s="145">
        <f>1/$A$1*'[1]44104411Exp'!P$266</f>
        <v>0</v>
      </c>
      <c r="R6" s="145">
        <f>1/$A$1*'[1]44104411Exp'!Q$266</f>
        <v>0</v>
      </c>
      <c r="S6" s="145">
        <f>1/$A$1*'[1]44104411Exp'!R$266</f>
        <v>5.1380279999999999E-5</v>
      </c>
      <c r="T6" s="145">
        <f>1/$A$1*'[1]44104411Exp'!S$266</f>
        <v>6.9231399999999997E-4</v>
      </c>
      <c r="U6" s="145">
        <f>1/$A$1*'[1]44104411Exp'!T$266</f>
        <v>0</v>
      </c>
      <c r="V6" s="145">
        <f>1/$A$1*'[1]44104411Exp'!U$266</f>
        <v>0</v>
      </c>
      <c r="W6" s="145">
        <f>1/$A$1*'[1]44104411Exp'!V$266</f>
        <v>0</v>
      </c>
      <c r="X6" s="145">
        <f>1/$A$1*'[1]44104411Exp'!W$266</f>
        <v>0</v>
      </c>
      <c r="Y6" s="145">
        <f>1/$A$1*'[1]44104411Exp'!X$266</f>
        <v>0</v>
      </c>
      <c r="Z6" s="145">
        <f>1/$A$1*'[1]44104411Exp'!Y$266</f>
        <v>0</v>
      </c>
      <c r="AA6" s="145">
        <f>1/$A$1*'[1]44104411Exp'!Z$266</f>
        <v>0</v>
      </c>
      <c r="AB6" s="147">
        <f>1/$A$1*'[1]44104411Exp'!AA$266</f>
        <v>0</v>
      </c>
      <c r="AC6" s="4"/>
      <c r="AD6" s="202">
        <f>'[1]44104411Exp'!AB$266</f>
        <v>0.2984</v>
      </c>
      <c r="AE6" s="203">
        <f>'[1]44104411Exp'!AC$266</f>
        <v>1.2104999999999999</v>
      </c>
      <c r="AF6" s="203">
        <f>'[1]44104411Exp'!AD$266</f>
        <v>0.32349999999999995</v>
      </c>
      <c r="AG6" s="203">
        <f>'[1]44104411Exp'!AE$266</f>
        <v>0.20369999999999999</v>
      </c>
      <c r="AH6" s="203">
        <f>'[1]44104411Exp'!AF$266</f>
        <v>0.5242</v>
      </c>
      <c r="AI6" s="203">
        <f>'[1]44104411Exp'!AG$266</f>
        <v>0.89279999999999993</v>
      </c>
      <c r="AJ6" s="203">
        <f>'[1]44104411Exp'!AH$266</f>
        <v>0.14579999999999999</v>
      </c>
      <c r="AK6" s="203">
        <f>'[1]44104411Exp'!AI$266</f>
        <v>0</v>
      </c>
      <c r="AL6" s="203">
        <f>'[1]44104411Exp'!AJ$266</f>
        <v>0</v>
      </c>
      <c r="AM6" s="203">
        <f>'[1]44104411Exp'!AK$266</f>
        <v>0</v>
      </c>
      <c r="AN6" s="203">
        <f>'[1]44104411Exp'!AL$266</f>
        <v>0</v>
      </c>
      <c r="AO6" s="203">
        <f>'[1]44104411Exp'!AM$266</f>
        <v>0</v>
      </c>
      <c r="AP6" s="203">
        <f>'[1]44104411Exp'!AN$266</f>
        <v>0</v>
      </c>
      <c r="AQ6" s="203">
        <f>'[1]44104411Exp'!AO$266</f>
        <v>0</v>
      </c>
      <c r="AR6" s="203">
        <f>'[1]44104411Exp'!AP$266</f>
        <v>0</v>
      </c>
      <c r="AS6" s="203">
        <f>'[1]44104411Exp'!AQ$266</f>
        <v>0</v>
      </c>
      <c r="AT6" s="203">
        <f>'[1]44104411Exp'!AR$266</f>
        <v>6.3999999999999994E-3</v>
      </c>
      <c r="AU6" s="203">
        <f>'[1]44104411Exp'!AS$266</f>
        <v>6.5699999999999995E-2</v>
      </c>
      <c r="AV6" s="203">
        <f>'[1]44104411Exp'!AT$266</f>
        <v>0</v>
      </c>
      <c r="AW6" s="203">
        <f>'[1]44104411Exp'!AU$266</f>
        <v>0</v>
      </c>
      <c r="AX6" s="203">
        <f>'[1]44104411Exp'!AV$266</f>
        <v>0</v>
      </c>
      <c r="AY6" s="203">
        <f>'[1]44104411Exp'!AW$266</f>
        <v>0</v>
      </c>
      <c r="AZ6" s="203">
        <f>'[1]44104411Exp'!AX$266</f>
        <v>0</v>
      </c>
      <c r="BA6" s="203">
        <f>'[1]44104411Exp'!AY$266</f>
        <v>0</v>
      </c>
      <c r="BB6" s="203">
        <f>'[1]44104411Exp'!AZ$266</f>
        <v>0</v>
      </c>
      <c r="BC6" s="249">
        <f>'[1]44104411Exp'!BA$266</f>
        <v>0</v>
      </c>
      <c r="BD6" s="368"/>
    </row>
    <row r="7" spans="1:56" ht="17.149999999999999" customHeight="1">
      <c r="B7" s="136" t="s">
        <v>95</v>
      </c>
      <c r="C7" s="137">
        <f>1/$A$1*'[1]44104411Exp'!$B$268</f>
        <v>0</v>
      </c>
      <c r="D7" s="138">
        <f>1/$A$1*'[1]44104411Exp'!$C$268</f>
        <v>2.1960943199999996E-3</v>
      </c>
      <c r="E7" s="138">
        <f>1/$A$1*'[1]44104411Exp'!$D$268</f>
        <v>1.8128628E-3</v>
      </c>
      <c r="F7" s="138">
        <f>1/$A$1*'[1]44104411Exp'!$E$268</f>
        <v>3.9859344000000001E-4</v>
      </c>
      <c r="G7" s="138">
        <f>1/$A$1*'[1]44104411Exp'!$F$268</f>
        <v>0</v>
      </c>
      <c r="H7" s="138">
        <f>1/$A$1*'[1]44104411Exp'!$G$268</f>
        <v>0</v>
      </c>
      <c r="I7" s="138">
        <f>1/$A$1*'[1]44104411Exp'!$H$268</f>
        <v>0</v>
      </c>
      <c r="J7" s="139">
        <f>1/$A$1*'[1]44104411Exp'!$I$268</f>
        <v>0</v>
      </c>
      <c r="K7" s="139">
        <f>1/$A$1*'[1]44104411Exp'!$J$268</f>
        <v>4.7859839999999995E-5</v>
      </c>
      <c r="L7" s="139">
        <f>1/$A$1*'[1]44104411Exp'!K$268</f>
        <v>0</v>
      </c>
      <c r="M7" s="138">
        <f>1/$A$1*'[1]44104411Exp'!L$268</f>
        <v>0</v>
      </c>
      <c r="N7" s="138">
        <f>1/$A$1*'[1]44104411Exp'!M$268</f>
        <v>0</v>
      </c>
      <c r="O7" s="138">
        <f>1/$A$1*'[1]44104411Exp'!N$268</f>
        <v>1.2151999999999999E-7</v>
      </c>
      <c r="P7" s="138">
        <f>1/$A$1*'[1]44104411Exp'!O$268</f>
        <v>0</v>
      </c>
      <c r="Q7" s="138">
        <f>1/$A$1*'[1]44104411Exp'!P$268</f>
        <v>4.1159999999999995E-7</v>
      </c>
      <c r="R7" s="138">
        <f>1/$A$1*'[1]44104411Exp'!Q$268</f>
        <v>2.5200000000000001E-8</v>
      </c>
      <c r="S7" s="138">
        <f>1/$A$1*'[1]44104411Exp'!R$268</f>
        <v>9.9561560000000003E-4</v>
      </c>
      <c r="T7" s="138">
        <f>1/$A$1*'[1]44104411Exp'!S$268</f>
        <v>2.5508775599999999E-3</v>
      </c>
      <c r="U7" s="138">
        <f>1/$A$1*'[1]44104411Exp'!T$268</f>
        <v>4.5832835999999995E-4</v>
      </c>
      <c r="V7" s="138">
        <f>1/$A$1*'[1]44104411Exp'!U$268</f>
        <v>2.3325231999999995E-4</v>
      </c>
      <c r="W7" s="138">
        <f>1/$A$1*'[1]44104411Exp'!V$268</f>
        <v>6.5506895999999982E-4</v>
      </c>
      <c r="X7" s="138">
        <f>1/$A$1*'[1]44104411Exp'!W$268</f>
        <v>0</v>
      </c>
      <c r="Y7" s="138">
        <f>1/$A$1*'[1]44104411Exp'!X$268</f>
        <v>0</v>
      </c>
      <c r="Z7" s="138">
        <f>1/$A$1*'[1]44104411Exp'!Y$268</f>
        <v>0</v>
      </c>
      <c r="AA7" s="138">
        <f>1/$A$1*'[1]44104411Exp'!Z$268</f>
        <v>0</v>
      </c>
      <c r="AB7" s="140">
        <f>1/$A$1*'[1]44104411Exp'!AA$268</f>
        <v>0</v>
      </c>
      <c r="AC7" s="4"/>
      <c r="AD7" s="268">
        <f>'[1]44104411Exp'!AB$268</f>
        <v>0</v>
      </c>
      <c r="AE7" s="206">
        <f>'[1]44104411Exp'!AC$268</f>
        <v>0.1449</v>
      </c>
      <c r="AF7" s="206">
        <f>'[1]44104411Exp'!AD$268</f>
        <v>0.1346</v>
      </c>
      <c r="AG7" s="206">
        <f>'[1]44104411Exp'!AE$268</f>
        <v>6.6900000000000001E-2</v>
      </c>
      <c r="AH7" s="206">
        <f>'[1]44104411Exp'!AF$268</f>
        <v>0</v>
      </c>
      <c r="AI7" s="206">
        <f>'[1]44104411Exp'!AG$268</f>
        <v>0</v>
      </c>
      <c r="AJ7" s="206">
        <f>'[1]44104411Exp'!AH$268</f>
        <v>0</v>
      </c>
      <c r="AK7" s="206">
        <f>'[1]44104411Exp'!AI$268</f>
        <v>0</v>
      </c>
      <c r="AL7" s="206">
        <f>'[1]44104411Exp'!AJ$268</f>
        <v>6.3E-3</v>
      </c>
      <c r="AM7" s="206">
        <f>'[1]44104411Exp'!AK$268</f>
        <v>0</v>
      </c>
      <c r="AN7" s="206">
        <f>'[1]44104411Exp'!AL$268</f>
        <v>0</v>
      </c>
      <c r="AO7" s="206">
        <f>'[1]44104411Exp'!AM$268</f>
        <v>0</v>
      </c>
      <c r="AP7" s="206">
        <f>'[1]44104411Exp'!AN$268</f>
        <v>3.9999999999999996E-4</v>
      </c>
      <c r="AQ7" s="206">
        <f>'[1]44104411Exp'!AO$268</f>
        <v>0</v>
      </c>
      <c r="AR7" s="206">
        <f>'[1]44104411Exp'!AP$268</f>
        <v>1.9999999999999998E-4</v>
      </c>
      <c r="AS7" s="206">
        <f>'[1]44104411Exp'!AQ$268</f>
        <v>9.9999999999999991E-5</v>
      </c>
      <c r="AT7" s="206">
        <f>'[1]44104411Exp'!AR$268</f>
        <v>0.15909999999999999</v>
      </c>
      <c r="AU7" s="206">
        <f>'[1]44104411Exp'!AS$268</f>
        <v>0.46879999999999999</v>
      </c>
      <c r="AV7" s="206">
        <f>'[1]44104411Exp'!AT$268</f>
        <v>0.13389999999999999</v>
      </c>
      <c r="AW7" s="206">
        <f>'[1]44104411Exp'!AU$268</f>
        <v>5.4800000000000001E-2</v>
      </c>
      <c r="AX7" s="206">
        <f>'[1]44104411Exp'!AV$268</f>
        <v>0.17180000000000001</v>
      </c>
      <c r="AY7" s="206">
        <f>'[1]44104411Exp'!AW$268</f>
        <v>0</v>
      </c>
      <c r="AZ7" s="206">
        <f>'[1]44104411Exp'!AX$268</f>
        <v>0</v>
      </c>
      <c r="BA7" s="206">
        <f>'[1]44104411Exp'!AY$268</f>
        <v>0</v>
      </c>
      <c r="BB7" s="206">
        <f>'[1]44104411Exp'!AZ$268</f>
        <v>0</v>
      </c>
      <c r="BC7" s="251">
        <f>'[1]44104411Exp'!BA$268</f>
        <v>0</v>
      </c>
      <c r="BD7" s="368"/>
    </row>
    <row r="8" spans="1:56" ht="17.149999999999999" customHeight="1">
      <c r="B8" s="21" t="s">
        <v>90</v>
      </c>
      <c r="C8" s="74">
        <f>1/$A$1*'[1]44104411Exp'!$B$269</f>
        <v>0</v>
      </c>
      <c r="D8" s="75">
        <f>1/$A$1*'[1]44104411Exp'!$C$269</f>
        <v>0</v>
      </c>
      <c r="E8" s="75">
        <f>1/$A$1*'[1]44104411Exp'!$D$269</f>
        <v>3.3074243999999995E-4</v>
      </c>
      <c r="F8" s="75">
        <f>1/$A$1*'[1]44104411Exp'!$E$269</f>
        <v>3.5280000000000001E-5</v>
      </c>
      <c r="G8" s="75">
        <f>1/$A$1*'[1]44104411Exp'!$F$269</f>
        <v>0</v>
      </c>
      <c r="H8" s="75">
        <f>1/$A$1*'[1]44104411Exp'!$G$269</f>
        <v>0</v>
      </c>
      <c r="I8" s="75">
        <f>1/$A$1*'[1]44104411Exp'!$H$269</f>
        <v>0</v>
      </c>
      <c r="J8" s="76">
        <f>1/$A$1*'[1]44104411Exp'!$I$269</f>
        <v>1.1759999999999999E-4</v>
      </c>
      <c r="K8" s="76">
        <f>1/$A$1*'[1]44104411Exp'!$J$269</f>
        <v>0</v>
      </c>
      <c r="L8" s="76">
        <f>1/$A$1*'[1]44104411Exp'!K$269</f>
        <v>0</v>
      </c>
      <c r="M8" s="75">
        <f>1/$A$1*'[1]44104411Exp'!L$269</f>
        <v>0</v>
      </c>
      <c r="N8" s="75">
        <f>1/$A$1*'[1]44104411Exp'!M$269</f>
        <v>0</v>
      </c>
      <c r="O8" s="75">
        <f>1/$A$1*'[1]44104411Exp'!N$269</f>
        <v>0</v>
      </c>
      <c r="P8" s="75">
        <f>1/$A$1*'[1]44104411Exp'!O$269</f>
        <v>0</v>
      </c>
      <c r="Q8" s="75">
        <f>1/$A$1*'[1]44104411Exp'!P$269</f>
        <v>0</v>
      </c>
      <c r="R8" s="75">
        <f>1/$A$1*'[1]44104411Exp'!Q$269</f>
        <v>0</v>
      </c>
      <c r="S8" s="75">
        <f>1/$A$1*'[1]44104411Exp'!R$269</f>
        <v>6.1328595999999994E-4</v>
      </c>
      <c r="T8" s="75">
        <f>1/$A$1*'[1]44104411Exp'!S$269</f>
        <v>2.5126611999999994E-4</v>
      </c>
      <c r="U8" s="75">
        <f>1/$A$1*'[1]44104411Exp'!T$269</f>
        <v>0</v>
      </c>
      <c r="V8" s="75">
        <f>1/$A$1*'[1]44104411Exp'!U$269</f>
        <v>3.5636523999999994E-4</v>
      </c>
      <c r="W8" s="75">
        <f>1/$A$1*'[1]44104411Exp'!V$269</f>
        <v>3.6935415999999997E-4</v>
      </c>
      <c r="X8" s="75">
        <f>1/$A$1*'[1]44104411Exp'!W$269</f>
        <v>0</v>
      </c>
      <c r="Y8" s="75">
        <f>1/$A$1*'[1]44104411Exp'!X$269</f>
        <v>0</v>
      </c>
      <c r="Z8" s="75">
        <f>1/$A$1*'[1]44104411Exp'!Y$269</f>
        <v>0</v>
      </c>
      <c r="AA8" s="75">
        <f>1/$A$1*'[1]44104411Exp'!Z$269</f>
        <v>0</v>
      </c>
      <c r="AB8" s="77">
        <f>1/$A$1*'[1]44104411Exp'!AA$269</f>
        <v>0</v>
      </c>
      <c r="AC8" s="4"/>
      <c r="AD8" s="269">
        <f>'[1]44104411Exp'!AB$269</f>
        <v>0</v>
      </c>
      <c r="AE8" s="207">
        <f>'[1]44104411Exp'!AC$269</f>
        <v>0</v>
      </c>
      <c r="AF8" s="207">
        <f>'[1]44104411Exp'!AD$269</f>
        <v>2.1100000000000001E-2</v>
      </c>
      <c r="AG8" s="207">
        <f>'[1]44104411Exp'!AE$269</f>
        <v>5.1999999999999998E-3</v>
      </c>
      <c r="AH8" s="207">
        <f>'[1]44104411Exp'!AF$269</f>
        <v>0</v>
      </c>
      <c r="AI8" s="207">
        <f>'[1]44104411Exp'!AG$269</f>
        <v>0</v>
      </c>
      <c r="AJ8" s="207">
        <f>'[1]44104411Exp'!AH$269</f>
        <v>0</v>
      </c>
      <c r="AK8" s="207">
        <f>'[1]44104411Exp'!AI$269</f>
        <v>1.35E-2</v>
      </c>
      <c r="AL8" s="207">
        <f>'[1]44104411Exp'!AJ$269</f>
        <v>0</v>
      </c>
      <c r="AM8" s="207">
        <f>'[1]44104411Exp'!AK$269</f>
        <v>0</v>
      </c>
      <c r="AN8" s="207">
        <f>'[1]44104411Exp'!AL$269</f>
        <v>0</v>
      </c>
      <c r="AO8" s="207">
        <f>'[1]44104411Exp'!AM$269</f>
        <v>0</v>
      </c>
      <c r="AP8" s="207">
        <f>'[1]44104411Exp'!AN$269</f>
        <v>0</v>
      </c>
      <c r="AQ8" s="207">
        <f>'[1]44104411Exp'!AO$269</f>
        <v>0</v>
      </c>
      <c r="AR8" s="207">
        <f>'[1]44104411Exp'!AP$269</f>
        <v>0</v>
      </c>
      <c r="AS8" s="207">
        <f>'[1]44104411Exp'!AQ$269</f>
        <v>0</v>
      </c>
      <c r="AT8" s="207">
        <f>'[1]44104411Exp'!AR$269</f>
        <v>0.12329999999999999</v>
      </c>
      <c r="AU8" s="207">
        <f>'[1]44104411Exp'!AS$269</f>
        <v>5.4099999999999995E-2</v>
      </c>
      <c r="AV8" s="207">
        <f>'[1]44104411Exp'!AT$269</f>
        <v>0</v>
      </c>
      <c r="AW8" s="207">
        <f>'[1]44104411Exp'!AU$269</f>
        <v>4.9499999999999995E-2</v>
      </c>
      <c r="AX8" s="207">
        <f>'[1]44104411Exp'!AV$269</f>
        <v>7.8399999999999997E-2</v>
      </c>
      <c r="AY8" s="207">
        <f>'[1]44104411Exp'!AW$269</f>
        <v>0</v>
      </c>
      <c r="AZ8" s="207">
        <f>'[1]44104411Exp'!AX$269</f>
        <v>0</v>
      </c>
      <c r="BA8" s="207">
        <f>'[1]44104411Exp'!AY$269</f>
        <v>0</v>
      </c>
      <c r="BB8" s="207">
        <f>'[1]44104411Exp'!AZ$269</f>
        <v>0</v>
      </c>
      <c r="BC8" s="252">
        <f>'[1]44104411Exp'!BA$269</f>
        <v>0</v>
      </c>
      <c r="BD8" s="368"/>
    </row>
    <row r="9" spans="1:56" ht="17.149999999999999" customHeight="1">
      <c r="B9" s="21" t="s">
        <v>94</v>
      </c>
      <c r="C9" s="74">
        <f>1/$A$1*'[1]44104411Exp'!$B$267</f>
        <v>1.5146459999999999E-4</v>
      </c>
      <c r="D9" s="75">
        <f>1/$A$1*'[1]44104411Exp'!$C$267</f>
        <v>1.6343208000000001E-4</v>
      </c>
      <c r="E9" s="75">
        <f>1/$A$1*'[1]44104411Exp'!$D$267</f>
        <v>0</v>
      </c>
      <c r="F9" s="75">
        <f>1/$A$1*'[1]44104411Exp'!$E$267</f>
        <v>0</v>
      </c>
      <c r="G9" s="75">
        <f>1/$A$1*'[1]44104411Exp'!$F$267</f>
        <v>0</v>
      </c>
      <c r="H9" s="75">
        <f>1/$A$1*'[1]44104411Exp'!$G$267</f>
        <v>0</v>
      </c>
      <c r="I9" s="75">
        <f>1/$A$1*'[1]44104411Exp'!$H$267</f>
        <v>0</v>
      </c>
      <c r="J9" s="76">
        <f>1/$A$1*'[1]44104411Exp'!$I$267</f>
        <v>0</v>
      </c>
      <c r="K9" s="76">
        <f>1/$A$1*'[1]44104411Exp'!$J$267</f>
        <v>0</v>
      </c>
      <c r="L9" s="76">
        <f>1/$A$1*'[1]44104411Exp'!K$267</f>
        <v>0</v>
      </c>
      <c r="M9" s="75">
        <f>1/$A$1*'[1]44104411Exp'!L$267</f>
        <v>0</v>
      </c>
      <c r="N9" s="75">
        <f>1/$A$1*'[1]44104411Exp'!M$267</f>
        <v>0</v>
      </c>
      <c r="O9" s="75">
        <f>1/$A$1*'[1]44104411Exp'!N$267</f>
        <v>0</v>
      </c>
      <c r="P9" s="75">
        <f>1/$A$1*'[1]44104411Exp'!O$267</f>
        <v>0</v>
      </c>
      <c r="Q9" s="75">
        <f>1/$A$1*'[1]44104411Exp'!P$267</f>
        <v>0</v>
      </c>
      <c r="R9" s="75">
        <f>1/$A$1*'[1]44104411Exp'!Q$267</f>
        <v>0</v>
      </c>
      <c r="S9" s="75">
        <f>1/$A$1*'[1]44104411Exp'!R$267</f>
        <v>1.2146870399999997E-3</v>
      </c>
      <c r="T9" s="75">
        <f>1/$A$1*'[1]44104411Exp'!S$267</f>
        <v>7.593290879999999E-3</v>
      </c>
      <c r="U9" s="75">
        <f>1/$A$1*'[1]44104411Exp'!T$267</f>
        <v>2.1404048399999999E-3</v>
      </c>
      <c r="V9" s="75">
        <f>1/$A$1*'[1]44104411Exp'!U$267</f>
        <v>1.8359289199999999E-3</v>
      </c>
      <c r="W9" s="75">
        <f>1/$A$1*'[1]44104411Exp'!V$267</f>
        <v>6.1995780000000003E-4</v>
      </c>
      <c r="X9" s="75">
        <f>1/$A$1*'[1]44104411Exp'!W$267</f>
        <v>0</v>
      </c>
      <c r="Y9" s="75">
        <f>1/$A$1*'[1]44104411Exp'!X$267</f>
        <v>0</v>
      </c>
      <c r="Z9" s="75">
        <f>1/$A$1*'[1]44104411Exp'!Y$267</f>
        <v>0</v>
      </c>
      <c r="AA9" s="75">
        <f>1/$A$1*'[1]44104411Exp'!Z$267</f>
        <v>0</v>
      </c>
      <c r="AB9" s="77">
        <f>1/$A$1*'[1]44104411Exp'!AA$267</f>
        <v>0</v>
      </c>
      <c r="AC9" s="4"/>
      <c r="AD9" s="269">
        <f>'[1]44104411Exp'!AB$267</f>
        <v>1.03E-2</v>
      </c>
      <c r="AE9" s="207">
        <f>'[1]44104411Exp'!AC$267</f>
        <v>1.1099999999999999E-2</v>
      </c>
      <c r="AF9" s="207">
        <f>'[1]44104411Exp'!AD$267</f>
        <v>0</v>
      </c>
      <c r="AG9" s="207">
        <f>'[1]44104411Exp'!AE$267</f>
        <v>0</v>
      </c>
      <c r="AH9" s="207">
        <f>'[1]44104411Exp'!AF$267</f>
        <v>0</v>
      </c>
      <c r="AI9" s="207">
        <f>'[1]44104411Exp'!AG$267</f>
        <v>0</v>
      </c>
      <c r="AJ9" s="207">
        <f>'[1]44104411Exp'!AH$267</f>
        <v>0</v>
      </c>
      <c r="AK9" s="207">
        <f>'[1]44104411Exp'!AI$267</f>
        <v>0</v>
      </c>
      <c r="AL9" s="207">
        <f>'[1]44104411Exp'!AJ$267</f>
        <v>0</v>
      </c>
      <c r="AM9" s="207">
        <f>'[1]44104411Exp'!AK$267</f>
        <v>0</v>
      </c>
      <c r="AN9" s="207">
        <f>'[1]44104411Exp'!AL$267</f>
        <v>0</v>
      </c>
      <c r="AO9" s="207">
        <f>'[1]44104411Exp'!AM$267</f>
        <v>0</v>
      </c>
      <c r="AP9" s="207">
        <f>'[1]44104411Exp'!AN$267</f>
        <v>0</v>
      </c>
      <c r="AQ9" s="207">
        <f>'[1]44104411Exp'!AO$267</f>
        <v>0</v>
      </c>
      <c r="AR9" s="207">
        <f>'[1]44104411Exp'!AP$267</f>
        <v>0</v>
      </c>
      <c r="AS9" s="207">
        <f>'[1]44104411Exp'!AQ$267</f>
        <v>0</v>
      </c>
      <c r="AT9" s="207">
        <f>'[1]44104411Exp'!AR$267</f>
        <v>0.2586</v>
      </c>
      <c r="AU9" s="207">
        <f>'[1]44104411Exp'!AS$267</f>
        <v>1.2996999999999999</v>
      </c>
      <c r="AV9" s="207">
        <f>'[1]44104411Exp'!AT$267</f>
        <v>0.59089999999999998</v>
      </c>
      <c r="AW9" s="207">
        <f>'[1]44104411Exp'!AU$267</f>
        <v>0.52180000000000004</v>
      </c>
      <c r="AX9" s="207">
        <f>'[1]44104411Exp'!AV$267</f>
        <v>0.18509999999999999</v>
      </c>
      <c r="AY9" s="207">
        <f>'[1]44104411Exp'!AW$267</f>
        <v>0</v>
      </c>
      <c r="AZ9" s="207">
        <f>'[1]44104411Exp'!AX$267</f>
        <v>0</v>
      </c>
      <c r="BA9" s="207">
        <f>'[1]44104411Exp'!AY$267</f>
        <v>0</v>
      </c>
      <c r="BB9" s="207">
        <f>'[1]44104411Exp'!AZ$267</f>
        <v>0</v>
      </c>
      <c r="BC9" s="252">
        <f>'[1]44104411Exp'!BA$267</f>
        <v>0</v>
      </c>
      <c r="BD9" s="368"/>
    </row>
    <row r="10" spans="1:56" ht="17.149999999999999" customHeight="1">
      <c r="B10" s="17" t="s">
        <v>112</v>
      </c>
      <c r="C10" s="149">
        <f>1/$A$1*'[1]44104411Exp'!$B$264</f>
        <v>0.17488093616</v>
      </c>
      <c r="D10" s="150">
        <f>1/$A$1*'[1]44104411Exp'!$C$264</f>
        <v>0.14097418748000001</v>
      </c>
      <c r="E10" s="150">
        <f>1/$A$1*'[1]44104411Exp'!$D$264</f>
        <v>0.11643108735999999</v>
      </c>
      <c r="F10" s="150">
        <f>1/$A$1*'[1]44104411Exp'!$E$264</f>
        <v>4.5244206840000009E-2</v>
      </c>
      <c r="G10" s="150">
        <f>1/$A$1*'[1]44104411Exp'!$F$264</f>
        <v>0.12033724668</v>
      </c>
      <c r="H10" s="150">
        <f>1/$A$1*'[1]44104411Exp'!$G$264</f>
        <v>8.9763684919999975E-2</v>
      </c>
      <c r="I10" s="150">
        <f>1/$A$1*'[1]44104411Exp'!$H$264</f>
        <v>0.10926062364</v>
      </c>
      <c r="J10" s="151">
        <f>1/$A$1*'[1]44104411Exp'!$I$264</f>
        <v>0.12578229859999998</v>
      </c>
      <c r="K10" s="151">
        <f>1/$A$1*'[1]44104411Exp'!$J$264</f>
        <v>4.5874256959999998E-2</v>
      </c>
      <c r="L10" s="151">
        <f>1/$A$1*'[1]44104411Exp'!K$264</f>
        <v>3.8864467879999996E-2</v>
      </c>
      <c r="M10" s="150">
        <f>1/$A$1*'[1]44104411Exp'!L$264</f>
        <v>5.4836810279999995E-2</v>
      </c>
      <c r="N10" s="150">
        <f>1/$A$1*'[1]44104411Exp'!M$264</f>
        <v>2.0784132879999997E-2</v>
      </c>
      <c r="O10" s="150">
        <f>1/$A$1*'[1]44104411Exp'!N$264</f>
        <v>2.2252533519999999E-2</v>
      </c>
      <c r="P10" s="150">
        <f>1/$A$1*'[1]44104411Exp'!O$264</f>
        <v>7.689811471999998E-2</v>
      </c>
      <c r="Q10" s="150">
        <f>1/$A$1*'[1]44104411Exp'!P$264</f>
        <v>0.27287155644</v>
      </c>
      <c r="R10" s="150">
        <f>1/$A$1*'[1]44104411Exp'!Q$264</f>
        <v>0.47820439911999996</v>
      </c>
      <c r="S10" s="150">
        <f>1/$A$1*'[1]44104411Exp'!R$264</f>
        <v>1.1776114481599997</v>
      </c>
      <c r="T10" s="150">
        <f>1/$A$1*'[1]44104411Exp'!S$264</f>
        <v>1.7626806534399995</v>
      </c>
      <c r="U10" s="150">
        <f>1/$A$1*'[1]44104411Exp'!T$264</f>
        <v>1.5998900315999998</v>
      </c>
      <c r="V10" s="150">
        <f>1/$A$1*'[1]44104411Exp'!U$264</f>
        <v>1.4671956697999999</v>
      </c>
      <c r="W10" s="150">
        <f>1/$A$1*'[1]44104411Exp'!V$264</f>
        <v>1.50282538028</v>
      </c>
      <c r="X10" s="150">
        <f>1/$A$1*'[1]44104411Exp'!W$264</f>
        <v>0</v>
      </c>
      <c r="Y10" s="150">
        <f>1/$A$1*'[1]44104411Exp'!X$264</f>
        <v>0</v>
      </c>
      <c r="Z10" s="150">
        <f>1/$A$1*'[1]44104411Exp'!Y$264</f>
        <v>0</v>
      </c>
      <c r="AA10" s="150">
        <f>1/$A$1*'[1]44104411Exp'!Z$264</f>
        <v>0</v>
      </c>
      <c r="AB10" s="152">
        <f>1/$A$1*'[1]44104411Exp'!AA$264</f>
        <v>0</v>
      </c>
      <c r="AC10" s="294"/>
      <c r="AD10" s="266">
        <f>'[1]44104411Exp'!AB$264</f>
        <v>10.4328</v>
      </c>
      <c r="AE10" s="185">
        <f>'[1]44104411Exp'!AC$264</f>
        <v>7.6261999999999999</v>
      </c>
      <c r="AF10" s="185">
        <f>'[1]44104411Exp'!AD$264</f>
        <v>6.0637000000000008</v>
      </c>
      <c r="AG10" s="185">
        <f>'[1]44104411Exp'!AE$264</f>
        <v>7.1797000000000004</v>
      </c>
      <c r="AH10" s="185">
        <f>'[1]44104411Exp'!AF$264</f>
        <v>8.2571999999999992</v>
      </c>
      <c r="AI10" s="185">
        <f>'[1]44104411Exp'!AG$264</f>
        <v>7.5073999999999987</v>
      </c>
      <c r="AJ10" s="185">
        <f>'[1]44104411Exp'!AH$264</f>
        <v>9.6722999999999999</v>
      </c>
      <c r="AK10" s="185">
        <f>'[1]44104411Exp'!AI$264</f>
        <v>16.043799999999997</v>
      </c>
      <c r="AL10" s="185">
        <f>'[1]44104411Exp'!AJ$264</f>
        <v>7.4737</v>
      </c>
      <c r="AM10" s="185">
        <f>'[1]44104411Exp'!AK$264</f>
        <v>3.8976000000000002</v>
      </c>
      <c r="AN10" s="185">
        <f>'[1]44104411Exp'!AL$264</f>
        <v>5.9546000000000001</v>
      </c>
      <c r="AO10" s="185">
        <f>'[1]44104411Exp'!AM$264</f>
        <v>2.9994000000000005</v>
      </c>
      <c r="AP10" s="185">
        <f>'[1]44104411Exp'!AN$264</f>
        <v>2.673</v>
      </c>
      <c r="AQ10" s="185">
        <f>'[1]44104411Exp'!AO$264</f>
        <v>9.5653999999999986</v>
      </c>
      <c r="AR10" s="185">
        <f>'[1]44104411Exp'!AP$264</f>
        <v>37.672999999999995</v>
      </c>
      <c r="AS10" s="185">
        <f>'[1]44104411Exp'!AQ$264</f>
        <v>52.942399999999999</v>
      </c>
      <c r="AT10" s="185">
        <f>'[1]44104411Exp'!AR$264</f>
        <v>115.30649999999999</v>
      </c>
      <c r="AU10" s="185">
        <f>'[1]44104411Exp'!AS$264</f>
        <v>200.90109999999996</v>
      </c>
      <c r="AV10" s="185">
        <f>'[1]44104411Exp'!AT$264</f>
        <v>206.69719999999998</v>
      </c>
      <c r="AW10" s="185">
        <f>'[1]44104411Exp'!AU$264</f>
        <v>176.34559999999999</v>
      </c>
      <c r="AX10" s="185">
        <f>'[1]44104411Exp'!AV$264</f>
        <v>186.9042</v>
      </c>
      <c r="AY10" s="185">
        <f>'[1]44104411Exp'!AW$264</f>
        <v>0</v>
      </c>
      <c r="AZ10" s="185">
        <f>'[1]44104411Exp'!AX$264</f>
        <v>0</v>
      </c>
      <c r="BA10" s="185">
        <f>'[1]44104411Exp'!AY$264</f>
        <v>0</v>
      </c>
      <c r="BB10" s="185">
        <f>'[1]44104411Exp'!AZ$264</f>
        <v>0</v>
      </c>
      <c r="BC10" s="186">
        <f>'[1]44104411Exp'!BA$264</f>
        <v>0</v>
      </c>
      <c r="BD10" s="368"/>
    </row>
    <row r="11" spans="1:56">
      <c r="B11" s="450" t="s">
        <v>57</v>
      </c>
      <c r="C11" s="49">
        <f>1/$A$1*'[1]44104411Exp'!$B$132</f>
        <v>1.6679238239999998E-2</v>
      </c>
      <c r="D11" s="12">
        <f>1/$A$1*'[1]44104411Exp'!$C$132</f>
        <v>1.2237404479999998E-2</v>
      </c>
      <c r="E11" s="12">
        <f>1/$A$1*'[1]44104411Exp'!$D$132</f>
        <v>1.750917364E-2</v>
      </c>
      <c r="F11" s="12">
        <f>1/$A$1*'[1]44104411Exp'!$E$132</f>
        <v>5.2315345599999999E-3</v>
      </c>
      <c r="G11" s="12">
        <f>1/$A$1*'[1]44104411Exp'!$F$132</f>
        <v>2.1350718479999996E-2</v>
      </c>
      <c r="H11" s="12">
        <f>1/$A$1*'[1]44104411Exp'!$G$132</f>
        <v>2.425944276E-2</v>
      </c>
      <c r="I11" s="12">
        <f>1/$A$1*'[1]44104411Exp'!$H$132</f>
        <v>2.7427161719999999E-2</v>
      </c>
      <c r="J11" s="39">
        <f>1/$A$1*'[1]44104411Exp'!$I$132</f>
        <v>2.526794144E-2</v>
      </c>
      <c r="K11" s="39">
        <f>1/$A$1*'[1]44104411Exp'!$J$132</f>
        <v>1.2716324599999999E-2</v>
      </c>
      <c r="L11" s="39">
        <f>1/$A$1*'[1]44104411Exp'!K$132</f>
        <v>8.2455578799999988E-3</v>
      </c>
      <c r="M11" s="12">
        <f>1/$A$1*'[1]44104411Exp'!L$132</f>
        <v>5.2849288799999986E-3</v>
      </c>
      <c r="N11" s="12">
        <f>1/$A$1*'[1]44104411Exp'!M$132</f>
        <v>8.1651780000000006E-4</v>
      </c>
      <c r="O11" s="12">
        <f>1/$A$1*'[1]44104411Exp'!N$132</f>
        <v>3.6080956799999999E-3</v>
      </c>
      <c r="P11" s="12">
        <f>1/$A$1*'[1]44104411Exp'!O$132</f>
        <v>2.4972123119999995E-2</v>
      </c>
      <c r="Q11" s="12">
        <f>1/$A$1*'[1]44104411Exp'!P$132</f>
        <v>5.886233191999999E-2</v>
      </c>
      <c r="R11" s="12">
        <f>1/$A$1*'[1]44104411Exp'!Q$132</f>
        <v>7.1816569439999992E-2</v>
      </c>
      <c r="S11" s="14">
        <f>1/$A$1*'[1]44104411Exp'!R$132</f>
        <v>0.15716421419999999</v>
      </c>
      <c r="T11" s="12">
        <f>1/$A$1*'[1]44104411Exp'!S$132</f>
        <v>0.24021892327999997</v>
      </c>
      <c r="U11" s="12">
        <f>1/$A$1*'[1]44104411Exp'!T$132</f>
        <v>0.20760645079999995</v>
      </c>
      <c r="V11" s="12">
        <f>1/$A$1*'[1]44104411Exp'!U$132</f>
        <v>0.26241325011999994</v>
      </c>
      <c r="W11" s="12">
        <f>1/$A$1*'[1]44104411Exp'!V$132</f>
        <v>0.23812558447999999</v>
      </c>
      <c r="X11" s="12">
        <f>1/$A$1*'[1]44104411Exp'!W$132</f>
        <v>0</v>
      </c>
      <c r="Y11" s="12">
        <f>1/$A$1*'[1]44104411Exp'!X$132</f>
        <v>0</v>
      </c>
      <c r="Z11" s="12">
        <f>1/$A$1*'[1]44104411Exp'!Y$132</f>
        <v>0</v>
      </c>
      <c r="AA11" s="12">
        <f>1/$A$1*'[1]44104411Exp'!Z$132</f>
        <v>0</v>
      </c>
      <c r="AB11" s="11">
        <f>1/$A$1*'[1]44104411Exp'!AA$132</f>
        <v>0</v>
      </c>
      <c r="AC11" s="4"/>
      <c r="AD11" s="267">
        <f>'[1]44104411Exp'!AB$132</f>
        <v>0.98099999999999987</v>
      </c>
      <c r="AE11" s="187">
        <f>'[1]44104411Exp'!AC$132</f>
        <v>0.59220000000000006</v>
      </c>
      <c r="AF11" s="187">
        <f>'[1]44104411Exp'!AD$132</f>
        <v>0.80549999999999999</v>
      </c>
      <c r="AG11" s="187">
        <f>'[1]44104411Exp'!AE$132</f>
        <v>0.73129999999999995</v>
      </c>
      <c r="AH11" s="187">
        <f>'[1]44104411Exp'!AF$132</f>
        <v>1.4123999999999999</v>
      </c>
      <c r="AI11" s="187">
        <f>'[1]44104411Exp'!AG$132</f>
        <v>1.9833999999999998</v>
      </c>
      <c r="AJ11" s="187">
        <f>'[1]44104411Exp'!AH$132</f>
        <v>2.3627000000000002</v>
      </c>
      <c r="AK11" s="187">
        <f>'[1]44104411Exp'!AI$132</f>
        <v>3.1251999999999995</v>
      </c>
      <c r="AL11" s="187">
        <f>'[1]44104411Exp'!AJ$132</f>
        <v>1.9655999999999998</v>
      </c>
      <c r="AM11" s="187">
        <f>'[1]44104411Exp'!AK$132</f>
        <v>0.82219999999999993</v>
      </c>
      <c r="AN11" s="187">
        <f>'[1]44104411Exp'!AL$132</f>
        <v>0.54889999999999994</v>
      </c>
      <c r="AO11" s="187">
        <f>'[1]44104411Exp'!AM$132</f>
        <v>0.12969999999999998</v>
      </c>
      <c r="AP11" s="187">
        <f>'[1]44104411Exp'!AN$132</f>
        <v>0.40939999999999999</v>
      </c>
      <c r="AQ11" s="187">
        <f>'[1]44104411Exp'!AO$132</f>
        <v>3.4550999999999998</v>
      </c>
      <c r="AR11" s="187">
        <f>'[1]44104411Exp'!AP$132</f>
        <v>8.3684999999999992</v>
      </c>
      <c r="AS11" s="187">
        <f>'[1]44104411Exp'!AQ$132</f>
        <v>7.305299999999999</v>
      </c>
      <c r="AT11" s="427">
        <f>'[1]44104411Exp'!AR$132</f>
        <v>13.913</v>
      </c>
      <c r="AU11" s="187">
        <f>'[1]44104411Exp'!AS$132</f>
        <v>24.988399999999999</v>
      </c>
      <c r="AV11" s="187">
        <f>'[1]44104411Exp'!AT$132</f>
        <v>25.007300000000001</v>
      </c>
      <c r="AW11" s="187">
        <f>'[1]44104411Exp'!AU$132</f>
        <v>27.504300000000001</v>
      </c>
      <c r="AX11" s="187">
        <f>'[1]44104411Exp'!AV$132</f>
        <v>25.2271</v>
      </c>
      <c r="AY11" s="187">
        <f>'[1]44104411Exp'!AW$132</f>
        <v>0</v>
      </c>
      <c r="AZ11" s="187">
        <f>'[1]44104411Exp'!AX$132</f>
        <v>0</v>
      </c>
      <c r="BA11" s="187">
        <f>'[1]44104411Exp'!AY$132</f>
        <v>0</v>
      </c>
      <c r="BB11" s="187">
        <f>'[1]44104411Exp'!AZ$132</f>
        <v>0</v>
      </c>
      <c r="BC11" s="188">
        <f>'[1]44104411Exp'!BA$132</f>
        <v>0</v>
      </c>
      <c r="BD11" s="368"/>
    </row>
    <row r="12" spans="1:56">
      <c r="B12" s="5" t="s">
        <v>25</v>
      </c>
      <c r="C12" s="154">
        <f>1/$A$1*'[1]44104411Exp'!$B$188</f>
        <v>6.6647395079999991E-2</v>
      </c>
      <c r="D12" s="155">
        <f>1/$A$1*'[1]44104411Exp'!$C$188</f>
        <v>2.7816111960000001E-2</v>
      </c>
      <c r="E12" s="155">
        <f>1/$A$1*'[1]44104411Exp'!$D$188</f>
        <v>1.7742488119999997E-2</v>
      </c>
      <c r="F12" s="155">
        <f>1/$A$1*'[1]44104411Exp'!$E$188</f>
        <v>5.7446485599999993E-3</v>
      </c>
      <c r="G12" s="155">
        <f>1/$A$1*'[1]44104411Exp'!$F$188</f>
        <v>1.9120860639999997E-2</v>
      </c>
      <c r="H12" s="155">
        <f>1/$A$1*'[1]44104411Exp'!$G$188</f>
        <v>1.6528087519999998E-2</v>
      </c>
      <c r="I12" s="155">
        <f>1/$A$1*'[1]44104411Exp'!$H$188</f>
        <v>2.601636408E-2</v>
      </c>
      <c r="J12" s="156">
        <f>1/$A$1*'[1]44104411Exp'!$I$188</f>
        <v>3.9539162039999999E-2</v>
      </c>
      <c r="K12" s="156">
        <f>1/$A$1*'[1]44104411Exp'!$J$188</f>
        <v>6.8509355600000002E-3</v>
      </c>
      <c r="L12" s="156">
        <f>1/$A$1*'[1]44104411Exp'!K$188</f>
        <v>1.4301875279999999E-2</v>
      </c>
      <c r="M12" s="155">
        <f>1/$A$1*'[1]44104411Exp'!L$188</f>
        <v>2.4078433399999998E-2</v>
      </c>
      <c r="N12" s="155">
        <f>1/$A$1*'[1]44104411Exp'!M$188</f>
        <v>1.6383956399999998E-3</v>
      </c>
      <c r="O12" s="155">
        <f>1/$A$1*'[1]44104411Exp'!N$188</f>
        <v>2.1468081599999998E-3</v>
      </c>
      <c r="P12" s="155">
        <f>1/$A$1*'[1]44104411Exp'!O$188</f>
        <v>3.5716340799999996E-2</v>
      </c>
      <c r="Q12" s="155">
        <f>1/$A$1*'[1]44104411Exp'!P$188</f>
        <v>0.19738716619999999</v>
      </c>
      <c r="R12" s="155">
        <f>1/$A$1*'[1]44104411Exp'!Q$188</f>
        <v>0.36373228191999996</v>
      </c>
      <c r="S12" s="96">
        <f>1/$A$1*'[1]44104411Exp'!R$188</f>
        <v>0.88622824499999986</v>
      </c>
      <c r="T12" s="155">
        <f>1/$A$1*'[1]44104411Exp'!S$188</f>
        <v>1.2914597474799998</v>
      </c>
      <c r="U12" s="155">
        <f>1/$A$1*'[1]44104411Exp'!T$188</f>
        <v>1.23620830592</v>
      </c>
      <c r="V12" s="155">
        <f>1/$A$1*'[1]44104411Exp'!U$188</f>
        <v>0.96514326551999985</v>
      </c>
      <c r="W12" s="155">
        <f>1/$A$1*'[1]44104411Exp'!V$188</f>
        <v>1.00002963284</v>
      </c>
      <c r="X12" s="155">
        <f>1/$A$1*'[1]44104411Exp'!W$188</f>
        <v>0</v>
      </c>
      <c r="Y12" s="155">
        <f>1/$A$1*'[1]44104411Exp'!X$188</f>
        <v>0</v>
      </c>
      <c r="Z12" s="155">
        <f>1/$A$1*'[1]44104411Exp'!Y$188</f>
        <v>0</v>
      </c>
      <c r="AA12" s="155">
        <f>1/$A$1*'[1]44104411Exp'!Z$188</f>
        <v>0</v>
      </c>
      <c r="AB12" s="157">
        <f>1/$A$1*'[1]44104411Exp'!AA$188</f>
        <v>0</v>
      </c>
      <c r="AC12" s="294"/>
      <c r="AD12" s="267">
        <f>'[1]44104411Exp'!AB$188</f>
        <v>3.4105999999999996</v>
      </c>
      <c r="AE12" s="187">
        <f>'[1]44104411Exp'!AC$188</f>
        <v>1.4243000000000001</v>
      </c>
      <c r="AF12" s="187">
        <f>'[1]44104411Exp'!AD$188</f>
        <v>0.87059999999999993</v>
      </c>
      <c r="AG12" s="187">
        <f>'[1]44104411Exp'!AE$188</f>
        <v>0.8073999999999999</v>
      </c>
      <c r="AH12" s="187">
        <f>'[1]44104411Exp'!AF$188</f>
        <v>1.2958999999999998</v>
      </c>
      <c r="AI12" s="187">
        <f>'[1]44104411Exp'!AG$188</f>
        <v>1.4118999999999999</v>
      </c>
      <c r="AJ12" s="187">
        <f>'[1]44104411Exp'!AH$188</f>
        <v>2.2423000000000002</v>
      </c>
      <c r="AK12" s="187">
        <f>'[1]44104411Exp'!AI$188</f>
        <v>5.0237999999999996</v>
      </c>
      <c r="AL12" s="187">
        <f>'[1]44104411Exp'!AJ$188</f>
        <v>1.2499</v>
      </c>
      <c r="AM12" s="187">
        <f>'[1]44104411Exp'!AK$188</f>
        <v>1.3432999999999999</v>
      </c>
      <c r="AN12" s="187">
        <f>'[1]44104411Exp'!AL$188</f>
        <v>2.5350999999999999</v>
      </c>
      <c r="AO12" s="187">
        <f>'[1]44104411Exp'!AM$188</f>
        <v>0.22039999999999998</v>
      </c>
      <c r="AP12" s="187">
        <f>'[1]44104411Exp'!AN$188</f>
        <v>0.22559999999999999</v>
      </c>
      <c r="AQ12" s="187">
        <f>'[1]44104411Exp'!AO$188</f>
        <v>4.2141000000000002</v>
      </c>
      <c r="AR12" s="187">
        <f>'[1]44104411Exp'!AP$188</f>
        <v>27.134999999999998</v>
      </c>
      <c r="AS12" s="187">
        <f>'[1]44104411Exp'!AQ$188</f>
        <v>39.867199999999997</v>
      </c>
      <c r="AT12" s="427">
        <f>'[1]44104411Exp'!AR$188</f>
        <v>87.155599999999993</v>
      </c>
      <c r="AU12" s="187">
        <f>'[1]44104411Exp'!AS$188</f>
        <v>144.59179999999998</v>
      </c>
      <c r="AV12" s="187">
        <f>'[1]44104411Exp'!AT$188</f>
        <v>155.61489999999998</v>
      </c>
      <c r="AW12" s="187">
        <f>'[1]44104411Exp'!AU$188</f>
        <v>111.39699999999999</v>
      </c>
      <c r="AX12" s="187">
        <f>'[1]44104411Exp'!AV$188</f>
        <v>117.70289999999999</v>
      </c>
      <c r="AY12" s="187">
        <f>'[1]44104411Exp'!AW$188</f>
        <v>0</v>
      </c>
      <c r="AZ12" s="187">
        <f>'[1]44104411Exp'!AX$188</f>
        <v>0</v>
      </c>
      <c r="BA12" s="187">
        <f>'[1]44104411Exp'!AY$188</f>
        <v>0</v>
      </c>
      <c r="BB12" s="187">
        <f>'[1]44104411Exp'!AZ$188</f>
        <v>0</v>
      </c>
      <c r="BC12" s="188">
        <f>'[1]44104411Exp'!BA$188</f>
        <v>0</v>
      </c>
      <c r="BD12" s="368"/>
    </row>
    <row r="13" spans="1:56">
      <c r="B13" s="5" t="s">
        <v>46</v>
      </c>
      <c r="C13" s="49">
        <f>1/$A$1*'[1]44104411Exp'!$B$126</f>
        <v>7.4351536000000001E-3</v>
      </c>
      <c r="D13" s="12">
        <f>1/$A$1*'[1]44104411Exp'!$C$126</f>
        <v>5.10658204E-3</v>
      </c>
      <c r="E13" s="12">
        <f>1/$A$1*'[1]44104411Exp'!$D$126</f>
        <v>5.5463962400000002E-3</v>
      </c>
      <c r="F13" s="12">
        <f>1/$A$1*'[1]44104411Exp'!$E$126</f>
        <v>2.55450888E-3</v>
      </c>
      <c r="G13" s="12">
        <f>1/$A$1*'[1]44104411Exp'!$F$126</f>
        <v>9.6966349200000006E-3</v>
      </c>
      <c r="H13" s="12">
        <f>1/$A$1*'[1]44104411Exp'!$G$126</f>
        <v>5.5196332800000001E-3</v>
      </c>
      <c r="I13" s="12">
        <f>1/$A$1*'[1]44104411Exp'!$H$126</f>
        <v>7.5442231200000005E-3</v>
      </c>
      <c r="J13" s="39">
        <f>1/$A$1*'[1]44104411Exp'!$I$126</f>
        <v>7.7942871999999988E-3</v>
      </c>
      <c r="K13" s="39">
        <f>1/$A$1*'[1]44104411Exp'!$J$126</f>
        <v>1.78559892E-3</v>
      </c>
      <c r="L13" s="39">
        <f>1/$A$1*'[1]44104411Exp'!K$126</f>
        <v>1.4177545199999999E-3</v>
      </c>
      <c r="M13" s="12">
        <f>1/$A$1*'[1]44104411Exp'!L$126</f>
        <v>1.6064974799999999E-3</v>
      </c>
      <c r="N13" s="12">
        <f>1/$A$1*'[1]44104411Exp'!M$126</f>
        <v>1.6896599999999999E-4</v>
      </c>
      <c r="O13" s="12">
        <f>1/$A$1*'[1]44104411Exp'!N$126</f>
        <v>6.6727080000000003E-4</v>
      </c>
      <c r="P13" s="12">
        <f>1/$A$1*'[1]44104411Exp'!O$126</f>
        <v>5.9214959999999992E-4</v>
      </c>
      <c r="Q13" s="12">
        <f>1/$A$1*'[1]44104411Exp'!P$126</f>
        <v>2.0430661999999997E-3</v>
      </c>
      <c r="R13" s="12">
        <f>1/$A$1*'[1]44104411Exp'!Q$126</f>
        <v>6.0671612399999988E-3</v>
      </c>
      <c r="S13" s="14">
        <f>1/$A$1*'[1]44104411Exp'!R$126</f>
        <v>5.210091431999999E-2</v>
      </c>
      <c r="T13" s="12">
        <f>1/$A$1*'[1]44104411Exp'!S$126</f>
        <v>8.5292579399999985E-2</v>
      </c>
      <c r="U13" s="12">
        <f>1/$A$1*'[1]44104411Exp'!T$126</f>
        <v>5.3336564959999999E-2</v>
      </c>
      <c r="V13" s="12">
        <f>1/$A$1*'[1]44104411Exp'!U$126</f>
        <v>7.112083776E-2</v>
      </c>
      <c r="W13" s="12">
        <f>1/$A$1*'[1]44104411Exp'!V$126</f>
        <v>8.9422216799999996E-2</v>
      </c>
      <c r="X13" s="12">
        <f>1/$A$1*'[1]44104411Exp'!W$126</f>
        <v>0</v>
      </c>
      <c r="Y13" s="12">
        <f>1/$A$1*'[1]44104411Exp'!X$126</f>
        <v>0</v>
      </c>
      <c r="Z13" s="12">
        <f>1/$A$1*'[1]44104411Exp'!Y$126</f>
        <v>0</v>
      </c>
      <c r="AA13" s="12">
        <f>1/$A$1*'[1]44104411Exp'!Z$126</f>
        <v>0</v>
      </c>
      <c r="AB13" s="11">
        <f>1/$A$1*'[1]44104411Exp'!AA$126</f>
        <v>0</v>
      </c>
      <c r="AC13" s="4"/>
      <c r="AD13" s="267">
        <f>'[1]44104411Exp'!AB$126</f>
        <v>0.43429999999999996</v>
      </c>
      <c r="AE13" s="187">
        <f>'[1]44104411Exp'!AC$126</f>
        <v>0.28999999999999998</v>
      </c>
      <c r="AF13" s="187">
        <f>'[1]44104411Exp'!AD$126</f>
        <v>0.30009999999999998</v>
      </c>
      <c r="AG13" s="187">
        <f>'[1]44104411Exp'!AE$126</f>
        <v>0.41869999999999996</v>
      </c>
      <c r="AH13" s="187">
        <f>'[1]44104411Exp'!AF$126</f>
        <v>0.68459999999999999</v>
      </c>
      <c r="AI13" s="187">
        <f>'[1]44104411Exp'!AG$126</f>
        <v>0.48050000000000004</v>
      </c>
      <c r="AJ13" s="187">
        <f>'[1]44104411Exp'!AH$126</f>
        <v>0.69509999999999994</v>
      </c>
      <c r="AK13" s="187">
        <f>'[1]44104411Exp'!AI$126</f>
        <v>1.0028999999999999</v>
      </c>
      <c r="AL13" s="187">
        <f>'[1]44104411Exp'!AJ$126</f>
        <v>0.28799999999999998</v>
      </c>
      <c r="AM13" s="187">
        <f>'[1]44104411Exp'!AK$126</f>
        <v>0.1477</v>
      </c>
      <c r="AN13" s="187">
        <f>'[1]44104411Exp'!AL$126</f>
        <v>0.16420000000000001</v>
      </c>
      <c r="AO13" s="187">
        <f>'[1]44104411Exp'!AM$126</f>
        <v>3.1800000000000002E-2</v>
      </c>
      <c r="AP13" s="187">
        <f>'[1]44104411Exp'!AN$126</f>
        <v>7.46E-2</v>
      </c>
      <c r="AQ13" s="187">
        <f>'[1]44104411Exp'!AO$126</f>
        <v>7.1800000000000003E-2</v>
      </c>
      <c r="AR13" s="187">
        <f>'[1]44104411Exp'!AP$126</f>
        <v>0.35670000000000002</v>
      </c>
      <c r="AS13" s="187">
        <f>'[1]44104411Exp'!AQ$126</f>
        <v>0.83219999999999994</v>
      </c>
      <c r="AT13" s="427">
        <f>'[1]44104411Exp'!AR$126</f>
        <v>5.7873000000000001</v>
      </c>
      <c r="AU13" s="187">
        <f>'[1]44104411Exp'!AS$126</f>
        <v>12.032899999999998</v>
      </c>
      <c r="AV13" s="187">
        <f>'[1]44104411Exp'!AT$126</f>
        <v>10.049199999999999</v>
      </c>
      <c r="AW13" s="187">
        <f>'[1]44104411Exp'!AU$126</f>
        <v>9.3409999999999993</v>
      </c>
      <c r="AX13" s="187">
        <f>'[1]44104411Exp'!AV$126</f>
        <v>13.265699999999999</v>
      </c>
      <c r="AY13" s="187">
        <f>'[1]44104411Exp'!AW$126</f>
        <v>0</v>
      </c>
      <c r="AZ13" s="187">
        <f>'[1]44104411Exp'!AX$126</f>
        <v>0</v>
      </c>
      <c r="BA13" s="187">
        <f>'[1]44104411Exp'!AY$126</f>
        <v>0</v>
      </c>
      <c r="BB13" s="187">
        <f>'[1]44104411Exp'!AZ$126</f>
        <v>0</v>
      </c>
      <c r="BC13" s="188">
        <f>'[1]44104411Exp'!BA$126</f>
        <v>0</v>
      </c>
      <c r="BD13" s="368"/>
    </row>
    <row r="14" spans="1:56">
      <c r="B14" s="5" t="s">
        <v>17</v>
      </c>
      <c r="C14" s="53">
        <f t="shared" ref="C14:AB14" si="2">SUM(C10:C10)-SUM(C11:C13)</f>
        <v>8.4119149240000024E-2</v>
      </c>
      <c r="D14" s="9">
        <f t="shared" si="2"/>
        <v>9.5814089000000019E-2</v>
      </c>
      <c r="E14" s="9">
        <f t="shared" si="2"/>
        <v>7.5633029359999993E-2</v>
      </c>
      <c r="F14" s="9">
        <f t="shared" si="2"/>
        <v>3.1713514840000012E-2</v>
      </c>
      <c r="G14" s="9">
        <f t="shared" si="2"/>
        <v>7.0169032640000004E-2</v>
      </c>
      <c r="H14" s="9">
        <f t="shared" si="2"/>
        <v>4.3456521359999979E-2</v>
      </c>
      <c r="I14" s="9">
        <f t="shared" si="2"/>
        <v>4.8272874719999997E-2</v>
      </c>
      <c r="J14" s="46">
        <f t="shared" si="2"/>
        <v>5.3180907919999978E-2</v>
      </c>
      <c r="K14" s="46">
        <f t="shared" si="2"/>
        <v>2.452139788E-2</v>
      </c>
      <c r="L14" s="46">
        <f t="shared" si="2"/>
        <v>1.4899280199999997E-2</v>
      </c>
      <c r="M14" s="9">
        <f t="shared" si="2"/>
        <v>2.3866950519999999E-2</v>
      </c>
      <c r="N14" s="9">
        <f t="shared" si="2"/>
        <v>1.8160253439999996E-2</v>
      </c>
      <c r="O14" s="9">
        <f t="shared" si="2"/>
        <v>1.5830358879999999E-2</v>
      </c>
      <c r="P14" s="9">
        <f t="shared" si="2"/>
        <v>1.5617501199999988E-2</v>
      </c>
      <c r="Q14" s="9">
        <f t="shared" si="2"/>
        <v>1.4578992120000023E-2</v>
      </c>
      <c r="R14" s="9">
        <f t="shared" si="2"/>
        <v>3.6588386520000016E-2</v>
      </c>
      <c r="S14" s="18">
        <f t="shared" si="2"/>
        <v>8.2118074639999872E-2</v>
      </c>
      <c r="T14" s="9">
        <f t="shared" si="2"/>
        <v>0.14570940327999971</v>
      </c>
      <c r="U14" s="9">
        <f t="shared" si="2"/>
        <v>0.10273870991999989</v>
      </c>
      <c r="V14" s="9">
        <f t="shared" si="2"/>
        <v>0.16851831639999992</v>
      </c>
      <c r="W14" s="9">
        <f t="shared" si="2"/>
        <v>0.17524794615999983</v>
      </c>
      <c r="X14" s="9">
        <f t="shared" si="2"/>
        <v>0</v>
      </c>
      <c r="Y14" s="9">
        <f t="shared" si="2"/>
        <v>0</v>
      </c>
      <c r="Z14" s="9">
        <f t="shared" si="2"/>
        <v>0</v>
      </c>
      <c r="AA14" s="9">
        <f t="shared" si="2"/>
        <v>0</v>
      </c>
      <c r="AB14" s="120">
        <f t="shared" si="2"/>
        <v>0</v>
      </c>
      <c r="AC14" s="4"/>
      <c r="AD14" s="267">
        <f t="shared" ref="AD14:BC14" si="3">SUM(AD10:AD10)-SUM(AD11:AD13)</f>
        <v>5.6069000000000004</v>
      </c>
      <c r="AE14" s="187">
        <f t="shared" si="3"/>
        <v>5.3196999999999992</v>
      </c>
      <c r="AF14" s="187">
        <f t="shared" si="3"/>
        <v>4.0875000000000004</v>
      </c>
      <c r="AG14" s="187">
        <f t="shared" si="3"/>
        <v>5.2223000000000006</v>
      </c>
      <c r="AH14" s="187">
        <f t="shared" si="3"/>
        <v>4.8643000000000001</v>
      </c>
      <c r="AI14" s="187">
        <f t="shared" si="3"/>
        <v>3.6315999999999988</v>
      </c>
      <c r="AJ14" s="187">
        <f t="shared" si="3"/>
        <v>4.3721999999999994</v>
      </c>
      <c r="AK14" s="187">
        <f t="shared" si="3"/>
        <v>6.8918999999999979</v>
      </c>
      <c r="AL14" s="187">
        <f t="shared" si="3"/>
        <v>3.9702000000000006</v>
      </c>
      <c r="AM14" s="187">
        <f t="shared" si="3"/>
        <v>1.5844000000000005</v>
      </c>
      <c r="AN14" s="187">
        <f t="shared" si="3"/>
        <v>2.7064000000000004</v>
      </c>
      <c r="AO14" s="187">
        <f t="shared" si="3"/>
        <v>2.6175000000000006</v>
      </c>
      <c r="AP14" s="187">
        <f t="shared" si="3"/>
        <v>1.9634</v>
      </c>
      <c r="AQ14" s="187">
        <f t="shared" si="3"/>
        <v>1.8243999999999989</v>
      </c>
      <c r="AR14" s="187">
        <f t="shared" si="3"/>
        <v>1.8128000000000029</v>
      </c>
      <c r="AS14" s="187">
        <f t="shared" si="3"/>
        <v>4.9376999999999995</v>
      </c>
      <c r="AT14" s="427">
        <f t="shared" si="3"/>
        <v>8.4505999999999943</v>
      </c>
      <c r="AU14" s="187">
        <f t="shared" si="3"/>
        <v>19.287999999999982</v>
      </c>
      <c r="AV14" s="187">
        <f t="shared" si="3"/>
        <v>16.025800000000032</v>
      </c>
      <c r="AW14" s="187">
        <f t="shared" si="3"/>
        <v>28.10329999999999</v>
      </c>
      <c r="AX14" s="187">
        <f t="shared" si="3"/>
        <v>30.708500000000015</v>
      </c>
      <c r="AY14" s="187">
        <f t="shared" si="3"/>
        <v>0</v>
      </c>
      <c r="AZ14" s="187">
        <f t="shared" si="3"/>
        <v>0</v>
      </c>
      <c r="BA14" s="187">
        <f t="shared" si="3"/>
        <v>0</v>
      </c>
      <c r="BB14" s="187">
        <f t="shared" si="3"/>
        <v>0</v>
      </c>
      <c r="BC14" s="188">
        <f t="shared" si="3"/>
        <v>0</v>
      </c>
      <c r="BD14" s="368"/>
    </row>
    <row r="15" spans="1:56" ht="17.149999999999999" customHeight="1">
      <c r="B15" s="164" t="s">
        <v>97</v>
      </c>
      <c r="C15" s="170">
        <f>1/$A$1*'[1]44104411Exp'!$B$265</f>
        <v>1.2114183760000001E-2</v>
      </c>
      <c r="D15" s="166">
        <f>1/$A$1*'[1]44104411Exp'!$C$265</f>
        <v>8.3222848799999992E-3</v>
      </c>
      <c r="E15" s="166">
        <f>1/$A$1*'[1]44104411Exp'!$D$265</f>
        <v>1.5826865039999999E-2</v>
      </c>
      <c r="F15" s="166">
        <f>1/$A$1*'[1]44104411Exp'!$E$265</f>
        <v>7.0509801599999995E-3</v>
      </c>
      <c r="G15" s="166">
        <f>1/$A$1*'[1]44104411Exp'!$F$265</f>
        <v>1.0102525439999999E-2</v>
      </c>
      <c r="H15" s="166">
        <f>1/$A$1*'[1]44104411Exp'!$G$265</f>
        <v>6.7324723200000002E-3</v>
      </c>
      <c r="I15" s="166">
        <f>1/$A$1*'[1]44104411Exp'!$H$265</f>
        <v>0</v>
      </c>
      <c r="J15" s="167">
        <f>1/$A$1*'[1]44104411Exp'!$I$265</f>
        <v>3.7976399999999999E-4</v>
      </c>
      <c r="K15" s="167">
        <f>1/$A$1*'[1]44104411Exp'!$J$265</f>
        <v>0</v>
      </c>
      <c r="L15" s="167">
        <f>1/$A$1*'[1]44104411Exp'!K$265</f>
        <v>0</v>
      </c>
      <c r="M15" s="166">
        <f>1/$A$1*'[1]44104411Exp'!L$265</f>
        <v>0</v>
      </c>
      <c r="N15" s="166">
        <f>1/$A$1*'[1]44104411Exp'!M$265</f>
        <v>0</v>
      </c>
      <c r="O15" s="166">
        <f>1/$A$1*'[1]44104411Exp'!N$265</f>
        <v>0</v>
      </c>
      <c r="P15" s="166">
        <f>1/$A$1*'[1]44104411Exp'!O$265</f>
        <v>0</v>
      </c>
      <c r="Q15" s="166">
        <f>1/$A$1*'[1]44104411Exp'!P$265</f>
        <v>0</v>
      </c>
      <c r="R15" s="166">
        <f>1/$A$1*'[1]44104411Exp'!Q$265</f>
        <v>3.4922913479999998E-2</v>
      </c>
      <c r="S15" s="166">
        <f>1/$A$1*'[1]44104411Exp'!R$265</f>
        <v>5.9918914439999998E-2</v>
      </c>
      <c r="T15" s="166">
        <f>1/$A$1*'[1]44104411Exp'!S$265</f>
        <v>4.9747881680000001E-2</v>
      </c>
      <c r="U15" s="166">
        <f>1/$A$1*'[1]44104411Exp'!T$265</f>
        <v>6.1931735600000001E-3</v>
      </c>
      <c r="V15" s="166">
        <f>1/$A$1*'[1]44104411Exp'!U$265</f>
        <v>8.3386785999999997E-3</v>
      </c>
      <c r="W15" s="166">
        <f>1/$A$1*'[1]44104411Exp'!V$265</f>
        <v>1.9060355999999998E-4</v>
      </c>
      <c r="X15" s="166">
        <f>1/$A$1*'[1]44104411Exp'!W$265</f>
        <v>0</v>
      </c>
      <c r="Y15" s="166">
        <f>1/$A$1*'[1]44104411Exp'!X$265</f>
        <v>0</v>
      </c>
      <c r="Z15" s="166">
        <f>1/$A$1*'[1]44104411Exp'!Y$265</f>
        <v>0</v>
      </c>
      <c r="AA15" s="166">
        <f>1/$A$1*'[1]44104411Exp'!Z$265</f>
        <v>0</v>
      </c>
      <c r="AB15" s="168">
        <f>1/$A$1*'[1]44104411Exp'!AA$265</f>
        <v>0</v>
      </c>
      <c r="AC15" s="169"/>
      <c r="AD15" s="270">
        <f>'[1]44104411Exp'!AB$265</f>
        <v>0.82519999999999993</v>
      </c>
      <c r="AE15" s="209">
        <f>'[1]44104411Exp'!AC$265</f>
        <v>0.49769999999999998</v>
      </c>
      <c r="AF15" s="209">
        <f>'[1]44104411Exp'!AD$265</f>
        <v>0.92879999999999985</v>
      </c>
      <c r="AG15" s="209">
        <f>'[1]44104411Exp'!AE$265</f>
        <v>0.9879</v>
      </c>
      <c r="AH15" s="209">
        <f>'[1]44104411Exp'!AF$265</f>
        <v>0.8054</v>
      </c>
      <c r="AI15" s="209">
        <f>'[1]44104411Exp'!AG$265</f>
        <v>0.61049999999999993</v>
      </c>
      <c r="AJ15" s="209">
        <f>'[1]44104411Exp'!AH$265</f>
        <v>0</v>
      </c>
      <c r="AK15" s="209">
        <f>'[1]44104411Exp'!AI$265</f>
        <v>4.9999999999999996E-2</v>
      </c>
      <c r="AL15" s="209">
        <f>'[1]44104411Exp'!AJ$265</f>
        <v>0</v>
      </c>
      <c r="AM15" s="209">
        <f>'[1]44104411Exp'!AK$265</f>
        <v>0</v>
      </c>
      <c r="AN15" s="209">
        <f>'[1]44104411Exp'!AL$265</f>
        <v>0</v>
      </c>
      <c r="AO15" s="209">
        <f>'[1]44104411Exp'!AM$265</f>
        <v>0</v>
      </c>
      <c r="AP15" s="209">
        <f>'[1]44104411Exp'!AN$265</f>
        <v>0</v>
      </c>
      <c r="AQ15" s="209">
        <f>'[1]44104411Exp'!AO$265</f>
        <v>0</v>
      </c>
      <c r="AR15" s="209">
        <f>'[1]44104411Exp'!AP$265</f>
        <v>0</v>
      </c>
      <c r="AS15" s="209">
        <f>'[1]44104411Exp'!AQ$265</f>
        <v>3.3504999999999998</v>
      </c>
      <c r="AT15" s="209">
        <f>'[1]44104411Exp'!AR$265</f>
        <v>5.7509000000000006</v>
      </c>
      <c r="AU15" s="209">
        <f>'[1]44104411Exp'!AS$265</f>
        <v>4.8558999999999992</v>
      </c>
      <c r="AV15" s="209">
        <f>'[1]44104411Exp'!AT$265</f>
        <v>0.7762</v>
      </c>
      <c r="AW15" s="209">
        <f>'[1]44104411Exp'!AU$265</f>
        <v>1.0913999999999999</v>
      </c>
      <c r="AX15" s="209">
        <f>'[1]44104411Exp'!AV$265</f>
        <v>5.3099999999999994E-2</v>
      </c>
      <c r="AY15" s="209">
        <f>'[1]44104411Exp'!AW$265</f>
        <v>0</v>
      </c>
      <c r="AZ15" s="209">
        <f>'[1]44104411Exp'!AX$265</f>
        <v>0</v>
      </c>
      <c r="BA15" s="209">
        <f>'[1]44104411Exp'!AY$265</f>
        <v>0</v>
      </c>
      <c r="BB15" s="209">
        <f>'[1]44104411Exp'!AZ$265</f>
        <v>0</v>
      </c>
      <c r="BC15" s="253">
        <f>'[1]44104411Exp'!BA$265</f>
        <v>0</v>
      </c>
      <c r="BD15" s="388"/>
    </row>
    <row r="16" spans="1:56" ht="17.149999999999999" customHeight="1">
      <c r="B16" s="10" t="s">
        <v>76</v>
      </c>
      <c r="C16" s="54">
        <f>1/$A$1*'[1]44104411Exp'!$B$271</f>
        <v>4.0725802039999995E-2</v>
      </c>
      <c r="D16" s="27">
        <f>1/$A$1*'[1]44104411Exp'!$C$271</f>
        <v>5.3918910639999998E-2</v>
      </c>
      <c r="E16" s="27">
        <f>1/$A$1*'[1]44104411Exp'!$D$271</f>
        <v>3.3841780279999997E-2</v>
      </c>
      <c r="F16" s="27">
        <f>1/$A$1*'[1]44104411Exp'!$E$271</f>
        <v>1.5204371839999998E-2</v>
      </c>
      <c r="G16" s="27">
        <f>1/$A$1*'[1]44104411Exp'!$F$271</f>
        <v>6.6871135800000009E-2</v>
      </c>
      <c r="H16" s="27">
        <f>1/$A$1*'[1]44104411Exp'!$G$271</f>
        <v>7.5215970759999987E-2</v>
      </c>
      <c r="I16" s="27">
        <f>1/$A$1*'[1]44104411Exp'!$H$271</f>
        <v>8.2907302239999994E-2</v>
      </c>
      <c r="J16" s="48">
        <f>1/$A$1*'[1]44104411Exp'!$I$271</f>
        <v>6.8946225040000003E-2</v>
      </c>
      <c r="K16" s="48">
        <f>1/$A$1*'[1]44104411Exp'!$J$271</f>
        <v>6.3306308239999998E-2</v>
      </c>
      <c r="L16" s="48">
        <f>1/$A$1*'[1]44104411Exp'!K$271</f>
        <v>3.0572752000000002E-2</v>
      </c>
      <c r="M16" s="27">
        <f>1/$A$1*'[1]44104411Exp'!L$271</f>
        <v>3.4243819679999996E-2</v>
      </c>
      <c r="N16" s="27">
        <f>1/$A$1*'[1]44104411Exp'!M$271</f>
        <v>2.2439208120000002E-2</v>
      </c>
      <c r="O16" s="27">
        <f>1/$A$1*'[1]44104411Exp'!N$271</f>
        <v>1.951728828E-2</v>
      </c>
      <c r="P16" s="27">
        <f>1/$A$1*'[1]44104411Exp'!O$271</f>
        <v>1.3538812839999997E-2</v>
      </c>
      <c r="Q16" s="27">
        <f>1/$A$1*'[1]44104411Exp'!P$271</f>
        <v>3.1778113359999992E-2</v>
      </c>
      <c r="R16" s="27">
        <f>1/$A$1*'[1]44104411Exp'!Q$271</f>
        <v>8.5761996879999997E-2</v>
      </c>
      <c r="S16" s="27">
        <f>1/$A$1*'[1]44104411Exp'!R$271</f>
        <v>0.27141460499999998</v>
      </c>
      <c r="T16" s="27">
        <f>1/$A$1*'[1]44104411Exp'!S$271</f>
        <v>0.39849648356</v>
      </c>
      <c r="U16" s="27">
        <f>1/$A$1*'[1]44104411Exp'!T$271</f>
        <v>0.48328523207999996</v>
      </c>
      <c r="V16" s="27">
        <f>1/$A$1*'[1]44104411Exp'!U$271</f>
        <v>0.69697038739999995</v>
      </c>
      <c r="W16" s="27">
        <f>1/$A$1*'[1]44104411Exp'!V$271</f>
        <v>0.70148156008000007</v>
      </c>
      <c r="X16" s="27">
        <f>1/$A$1*'[1]44104411Exp'!W$271</f>
        <v>0</v>
      </c>
      <c r="Y16" s="27">
        <f>1/$A$1*'[1]44104411Exp'!X$271</f>
        <v>0</v>
      </c>
      <c r="Z16" s="27">
        <f>1/$A$1*'[1]44104411Exp'!Y$271</f>
        <v>0</v>
      </c>
      <c r="AA16" s="27">
        <f>1/$A$1*'[1]44104411Exp'!Z$271</f>
        <v>0</v>
      </c>
      <c r="AB16" s="28">
        <f>1/$A$1*'[1]44104411Exp'!AA$271</f>
        <v>0</v>
      </c>
      <c r="AC16" s="67"/>
      <c r="AD16" s="89">
        <f>'[1]44104411Exp'!AB$271</f>
        <v>2.0244</v>
      </c>
      <c r="AE16" s="90">
        <f>'[1]44104411Exp'!AC$271</f>
        <v>2.7770999999999999</v>
      </c>
      <c r="AF16" s="90">
        <f>'[1]44104411Exp'!AD$271</f>
        <v>1.8746999999999998</v>
      </c>
      <c r="AG16" s="90">
        <f>'[1]44104411Exp'!AE$271</f>
        <v>2.1876999999999995</v>
      </c>
      <c r="AH16" s="90">
        <f>'[1]44104411Exp'!AF$271</f>
        <v>5.2961999999999998</v>
      </c>
      <c r="AI16" s="90">
        <f>'[1]44104411Exp'!AG$271</f>
        <v>6.7881</v>
      </c>
      <c r="AJ16" s="90">
        <f>'[1]44104411Exp'!AH$271</f>
        <v>7.8596000000000004</v>
      </c>
      <c r="AK16" s="90">
        <f>'[1]44104411Exp'!AI$271</f>
        <v>9.234</v>
      </c>
      <c r="AL16" s="90">
        <f>'[1]44104411Exp'!AJ$271</f>
        <v>10.045399999999999</v>
      </c>
      <c r="AM16" s="90">
        <f>'[1]44104411Exp'!AK$271</f>
        <v>2.8967000000000001</v>
      </c>
      <c r="AN16" s="90">
        <f>'[1]44104411Exp'!AL$271</f>
        <v>3.9693999999999998</v>
      </c>
      <c r="AO16" s="90">
        <f>'[1]44104411Exp'!AM$271</f>
        <v>3.4557000000000002</v>
      </c>
      <c r="AP16" s="90">
        <f>'[1]44104411Exp'!AN$271</f>
        <v>2.9009999999999998</v>
      </c>
      <c r="AQ16" s="90">
        <f>'[1]44104411Exp'!AO$271</f>
        <v>2.0106999999999999</v>
      </c>
      <c r="AR16" s="90">
        <f>'[1]44104411Exp'!AP$271</f>
        <v>4.2419999999999991</v>
      </c>
      <c r="AS16" s="90">
        <f>'[1]44104411Exp'!AQ$271</f>
        <v>10.631999999999998</v>
      </c>
      <c r="AT16" s="90">
        <f>'[1]44104411Exp'!AR$271</f>
        <v>32.537199999999999</v>
      </c>
      <c r="AU16" s="90">
        <f>'[1]44104411Exp'!AS$271</f>
        <v>52.477000000000004</v>
      </c>
      <c r="AV16" s="90">
        <f>'[1]44104411Exp'!AT$271</f>
        <v>66.604399999999998</v>
      </c>
      <c r="AW16" s="90">
        <f>'[1]44104411Exp'!AU$271</f>
        <v>83.982099999999988</v>
      </c>
      <c r="AX16" s="90">
        <f>'[1]44104411Exp'!AV$271</f>
        <v>82.808300000000003</v>
      </c>
      <c r="AY16" s="90">
        <f>'[1]44104411Exp'!AW$271</f>
        <v>0</v>
      </c>
      <c r="AZ16" s="90">
        <f>'[1]44104411Exp'!AX$271</f>
        <v>0</v>
      </c>
      <c r="BA16" s="90">
        <f>'[1]44104411Exp'!AY$271</f>
        <v>0</v>
      </c>
      <c r="BB16" s="90">
        <f>'[1]44104411Exp'!AZ$271</f>
        <v>0</v>
      </c>
      <c r="BC16" s="91">
        <f>'[1]44104411Exp'!BA$271</f>
        <v>0</v>
      </c>
      <c r="BD16" s="368"/>
    </row>
    <row r="17" spans="2:56">
      <c r="B17" s="450" t="s">
        <v>123</v>
      </c>
      <c r="C17" s="49">
        <f>1/$A$1*'[1]44104411Exp'!$B$244</f>
        <v>2.4713221959999997E-2</v>
      </c>
      <c r="D17" s="12">
        <f>1/$A$1*'[1]44104411Exp'!$C$244</f>
        <v>3.1200558480000001E-2</v>
      </c>
      <c r="E17" s="12">
        <f>1/$A$1*'[1]44104411Exp'!$D$244</f>
        <v>1.711159856E-2</v>
      </c>
      <c r="F17" s="12">
        <f>1/$A$1*'[1]44104411Exp'!$E$244</f>
        <v>7.8248217599999996E-3</v>
      </c>
      <c r="G17" s="12">
        <f>1/$A$1*'[1]44104411Exp'!$F$244</f>
        <v>4.7869872399999999E-2</v>
      </c>
      <c r="H17" s="12">
        <f>1/$A$1*'[1]44104411Exp'!$G$244</f>
        <v>5.314723708E-2</v>
      </c>
      <c r="I17" s="12">
        <f>1/$A$1*'[1]44104411Exp'!$H$244</f>
        <v>5.9884021959999999E-2</v>
      </c>
      <c r="J17" s="39">
        <f>1/$A$1*'[1]44104411Exp'!$I$244</f>
        <v>5.3055601199999997E-2</v>
      </c>
      <c r="K17" s="39">
        <f>1/$A$1*'[1]44104411Exp'!$J$244</f>
        <v>4.4791492759999996E-2</v>
      </c>
      <c r="L17" s="39">
        <f>1/$A$1*'[1]44104411Exp'!K$244</f>
        <v>2.2014538E-2</v>
      </c>
      <c r="M17" s="12">
        <f>1/$A$1*'[1]44104411Exp'!L$244</f>
        <v>2.2892504039999997E-2</v>
      </c>
      <c r="N17" s="12">
        <f>1/$A$1*'[1]44104411Exp'!M$244</f>
        <v>1.661220456E-2</v>
      </c>
      <c r="O17" s="12">
        <f>1/$A$1*'[1]44104411Exp'!N$244</f>
        <v>1.2251582279999999E-2</v>
      </c>
      <c r="P17" s="12">
        <f>1/$A$1*'[1]44104411Exp'!O$244</f>
        <v>8.9222386399999982E-3</v>
      </c>
      <c r="Q17" s="12">
        <f>1/$A$1*'[1]44104411Exp'!P$244</f>
        <v>3.1161185159999993E-2</v>
      </c>
      <c r="R17" s="12">
        <f>1/$A$1*'[1]44104411Exp'!Q$244</f>
        <v>7.9822644720000002E-2</v>
      </c>
      <c r="S17" s="14">
        <f>1/$A$1*'[1]44104411Exp'!R$244</f>
        <v>0.25575357387999997</v>
      </c>
      <c r="T17" s="12">
        <f>1/$A$1*'[1]44104411Exp'!S$244</f>
        <v>0.36756599039999999</v>
      </c>
      <c r="U17" s="12">
        <f>1/$A$1*'[1]44104411Exp'!T$244</f>
        <v>0.44938623519999998</v>
      </c>
      <c r="V17" s="12">
        <f>1/$A$1*'[1]44104411Exp'!U$244</f>
        <v>0.65067589663999992</v>
      </c>
      <c r="W17" s="12">
        <f>1/$A$1*'[1]44104411Exp'!V$244</f>
        <v>0.64877274392000006</v>
      </c>
      <c r="X17" s="12">
        <f>1/$A$1*'[1]44104411Exp'!W$244</f>
        <v>0</v>
      </c>
      <c r="Y17" s="12">
        <f>1/$A$1*'[1]44104411Exp'!X$244</f>
        <v>0</v>
      </c>
      <c r="Z17" s="12">
        <f>1/$A$1*'[1]44104411Exp'!Y$244</f>
        <v>0</v>
      </c>
      <c r="AA17" s="12">
        <f>1/$A$1*'[1]44104411Exp'!Z$244</f>
        <v>0</v>
      </c>
      <c r="AB17" s="11">
        <f>1/$A$1*'[1]44104411Exp'!AA$244</f>
        <v>0</v>
      </c>
      <c r="AC17" s="4"/>
      <c r="AD17" s="267">
        <f>'[1]44104411Exp'!AB$244</f>
        <v>1.1462999999999999</v>
      </c>
      <c r="AE17" s="187">
        <f>'[1]44104411Exp'!AC$244</f>
        <v>1.5764</v>
      </c>
      <c r="AF17" s="187">
        <f>'[1]44104411Exp'!AD$244</f>
        <v>1.0472999999999999</v>
      </c>
      <c r="AG17" s="187">
        <f>'[1]44104411Exp'!AE$244</f>
        <v>1.1503999999999999</v>
      </c>
      <c r="AH17" s="187">
        <f>'[1]44104411Exp'!AF$244</f>
        <v>4.0217000000000001</v>
      </c>
      <c r="AI17" s="187">
        <f>'[1]44104411Exp'!AG$244</f>
        <v>4.9498999999999995</v>
      </c>
      <c r="AJ17" s="187">
        <f>'[1]44104411Exp'!AH$244</f>
        <v>5.8841999999999999</v>
      </c>
      <c r="AK17" s="187">
        <f>'[1]44104411Exp'!AI$244</f>
        <v>7.2489999999999997</v>
      </c>
      <c r="AL17" s="187">
        <f>'[1]44104411Exp'!AJ$244</f>
        <v>7.2346999999999992</v>
      </c>
      <c r="AM17" s="187">
        <f>'[1]44104411Exp'!AK$244</f>
        <v>2.0600999999999998</v>
      </c>
      <c r="AN17" s="187">
        <f>'[1]44104411Exp'!AL$244</f>
        <v>2.7631999999999999</v>
      </c>
      <c r="AO17" s="187">
        <f>'[1]44104411Exp'!AM$244</f>
        <v>2.645</v>
      </c>
      <c r="AP17" s="187">
        <f>'[1]44104411Exp'!AN$244</f>
        <v>2.0023</v>
      </c>
      <c r="AQ17" s="187">
        <f>'[1]44104411Exp'!AO$244</f>
        <v>1.3886999999999998</v>
      </c>
      <c r="AR17" s="187">
        <f>'[1]44104411Exp'!AP$244</f>
        <v>4.1190999999999995</v>
      </c>
      <c r="AS17" s="187">
        <f>'[1]44104411Exp'!AQ$244</f>
        <v>9.4928999999999988</v>
      </c>
      <c r="AT17" s="427">
        <f>'[1]44104411Exp'!AR$244</f>
        <v>29.9466</v>
      </c>
      <c r="AU17" s="187">
        <f>'[1]44104411Exp'!AS$244</f>
        <v>48.019300000000001</v>
      </c>
      <c r="AV17" s="187">
        <f>'[1]44104411Exp'!AT$244</f>
        <v>61.146900000000002</v>
      </c>
      <c r="AW17" s="187">
        <f>'[1]44104411Exp'!AU$244</f>
        <v>76.821599999999989</v>
      </c>
      <c r="AX17" s="187">
        <f>'[1]44104411Exp'!AV$244</f>
        <v>74.319500000000005</v>
      </c>
      <c r="AY17" s="187">
        <f>'[1]44104411Exp'!AW$244</f>
        <v>0</v>
      </c>
      <c r="AZ17" s="187">
        <f>'[1]44104411Exp'!AX$244</f>
        <v>0</v>
      </c>
      <c r="BA17" s="187">
        <f>'[1]44104411Exp'!AY$244</f>
        <v>0</v>
      </c>
      <c r="BB17" s="187">
        <f>'[1]44104411Exp'!AZ$244</f>
        <v>0</v>
      </c>
      <c r="BC17" s="188">
        <f>'[1]44104411Exp'!BA$244</f>
        <v>0</v>
      </c>
      <c r="BD17" s="368"/>
    </row>
    <row r="18" spans="2:56">
      <c r="B18" s="5" t="s">
        <v>74</v>
      </c>
      <c r="C18" s="49">
        <f>1/$A$1*'[1]44104411Exp'!$B$149</f>
        <v>1.5293649279999998E-2</v>
      </c>
      <c r="D18" s="12">
        <f>1/$A$1*'[1]44104411Exp'!$C$149</f>
        <v>2.2195923399999998E-2</v>
      </c>
      <c r="E18" s="12">
        <f>1/$A$1*'[1]44104411Exp'!$D$149</f>
        <v>1.6202791080000001E-2</v>
      </c>
      <c r="F18" s="12">
        <f>1/$A$1*'[1]44104411Exp'!$E$149</f>
        <v>7.1795477599999992E-3</v>
      </c>
      <c r="G18" s="12">
        <f>1/$A$1*'[1]44104411Exp'!$F$149</f>
        <v>1.8700695440000002E-2</v>
      </c>
      <c r="H18" s="12">
        <f>1/$A$1*'[1]44104411Exp'!$G$149</f>
        <v>2.1564733679999989E-2</v>
      </c>
      <c r="I18" s="12">
        <f>1/$A$1*'[1]44104411Exp'!$H$149</f>
        <v>2.2336958279999999E-2</v>
      </c>
      <c r="J18" s="39">
        <f>1/$A$1*'[1]44104411Exp'!$I$149</f>
        <v>1.5397923519999999E-2</v>
      </c>
      <c r="K18" s="39">
        <f>1/$A$1*'[1]44104411Exp'!$J$149</f>
        <v>1.8514815479999999E-2</v>
      </c>
      <c r="L18" s="39">
        <f>1/$A$1*'[1]44104411Exp'!K$149</f>
        <v>7.0497016799999992E-3</v>
      </c>
      <c r="M18" s="12">
        <f>1/$A$1*'[1]44104411Exp'!L$149</f>
        <v>8.1913162799999995E-3</v>
      </c>
      <c r="N18" s="12">
        <f>1/$A$1*'[1]44104411Exp'!M$149</f>
        <v>5.6760832800000008E-3</v>
      </c>
      <c r="O18" s="12">
        <f>1/$A$1*'[1]44104411Exp'!N$149</f>
        <v>6.8616063599999996E-3</v>
      </c>
      <c r="P18" s="12">
        <f>1/$A$1*'[1]44104411Exp'!O$149</f>
        <v>4.5832975999999994E-3</v>
      </c>
      <c r="Q18" s="12">
        <f>1/$A$1*'[1]44104411Exp'!P$149</f>
        <v>5.6533119999999993E-4</v>
      </c>
      <c r="R18" s="12">
        <f>1/$A$1*'[1]44104411Exp'!Q$149</f>
        <v>5.89183756E-3</v>
      </c>
      <c r="S18" s="14">
        <f>1/$A$1*'[1]44104411Exp'!R$149</f>
        <v>1.3652939439999999E-2</v>
      </c>
      <c r="T18" s="12">
        <f>1/$A$1*'[1]44104411Exp'!S$149</f>
        <v>1.6780013319999999E-2</v>
      </c>
      <c r="U18" s="12">
        <f>1/$A$1*'[1]44104411Exp'!T$149</f>
        <v>1.4422780400000001E-2</v>
      </c>
      <c r="V18" s="12">
        <f>1/$A$1*'[1]44104411Exp'!U$149</f>
        <v>1.7664528280000001E-2</v>
      </c>
      <c r="W18" s="12">
        <f>1/$A$1*'[1]44104411Exp'!V$149</f>
        <v>2.6433737400000001E-2</v>
      </c>
      <c r="X18" s="12">
        <f>1/$A$1*'[1]44104411Exp'!W$149</f>
        <v>0</v>
      </c>
      <c r="Y18" s="12">
        <f>1/$A$1*'[1]44104411Exp'!X$149</f>
        <v>0</v>
      </c>
      <c r="Z18" s="12">
        <f>1/$A$1*'[1]44104411Exp'!Y$149</f>
        <v>0</v>
      </c>
      <c r="AA18" s="12">
        <f>1/$A$1*'[1]44104411Exp'!Z$149</f>
        <v>0</v>
      </c>
      <c r="AB18" s="11">
        <f>1/$A$1*'[1]44104411Exp'!AA$149</f>
        <v>0</v>
      </c>
      <c r="AC18" s="4"/>
      <c r="AD18" s="267">
        <f>'[1]44104411Exp'!AB$149</f>
        <v>0.84050000000000002</v>
      </c>
      <c r="AE18" s="187">
        <f>'[1]44104411Exp'!AC$149</f>
        <v>1.1827000000000001</v>
      </c>
      <c r="AF18" s="187">
        <f>'[1]44104411Exp'!AD$149</f>
        <v>0.80620000000000003</v>
      </c>
      <c r="AG18" s="187">
        <f>'[1]44104411Exp'!AE$149</f>
        <v>1.0051999999999999</v>
      </c>
      <c r="AH18" s="187">
        <f>'[1]44104411Exp'!AF$149</f>
        <v>1.2530999999999999</v>
      </c>
      <c r="AI18" s="187">
        <f>'[1]44104411Exp'!AG$149</f>
        <v>1.7922</v>
      </c>
      <c r="AJ18" s="187">
        <f>'[1]44104411Exp'!AH$149</f>
        <v>1.9094</v>
      </c>
      <c r="AK18" s="187">
        <f>'[1]44104411Exp'!AI$149</f>
        <v>1.9232999999999998</v>
      </c>
      <c r="AL18" s="187">
        <f>'[1]44104411Exp'!AJ$149</f>
        <v>2.8106999999999998</v>
      </c>
      <c r="AM18" s="187">
        <f>'[1]44104411Exp'!AK$149</f>
        <v>0.63900000000000001</v>
      </c>
      <c r="AN18" s="187">
        <f>'[1]44104411Exp'!AL$149</f>
        <v>0.87479999999999991</v>
      </c>
      <c r="AO18" s="187">
        <f>'[1]44104411Exp'!AM$149</f>
        <v>0.78989999999999994</v>
      </c>
      <c r="AP18" s="187">
        <f>'[1]44104411Exp'!AN$149</f>
        <v>0.85819999999999996</v>
      </c>
      <c r="AQ18" s="187">
        <f>'[1]44104411Exp'!AO$149</f>
        <v>0.61359999999999992</v>
      </c>
      <c r="AR18" s="187">
        <f>'[1]44104411Exp'!AP$149</f>
        <v>0.11559999999999999</v>
      </c>
      <c r="AS18" s="187">
        <f>'[1]44104411Exp'!AQ$149</f>
        <v>1.1343999999999999</v>
      </c>
      <c r="AT18" s="427">
        <f>'[1]44104411Exp'!AR$149</f>
        <v>2.4120999999999997</v>
      </c>
      <c r="AU18" s="187">
        <f>'[1]44104411Exp'!AS$149</f>
        <v>2.8117000000000001</v>
      </c>
      <c r="AV18" s="187">
        <f>'[1]44104411Exp'!AT$149</f>
        <v>2.802</v>
      </c>
      <c r="AW18" s="187">
        <f>'[1]44104411Exp'!AU$149</f>
        <v>3.3050999999999999</v>
      </c>
      <c r="AX18" s="187">
        <f>'[1]44104411Exp'!AV$149</f>
        <v>4.8673999999999999</v>
      </c>
      <c r="AY18" s="187">
        <f>'[1]44104411Exp'!AW$149</f>
        <v>0</v>
      </c>
      <c r="AZ18" s="187">
        <f>'[1]44104411Exp'!AX$149</f>
        <v>0</v>
      </c>
      <c r="BA18" s="187">
        <f>'[1]44104411Exp'!AY$149</f>
        <v>0</v>
      </c>
      <c r="BB18" s="187">
        <f>'[1]44104411Exp'!AZ$149</f>
        <v>0</v>
      </c>
      <c r="BC18" s="188">
        <f>'[1]44104411Exp'!BA$149</f>
        <v>0</v>
      </c>
      <c r="BD18" s="368"/>
    </row>
    <row r="19" spans="2:56">
      <c r="B19" s="5" t="s">
        <v>17</v>
      </c>
      <c r="C19" s="53">
        <f t="shared" ref="C19:AB19" si="4">SUM(C16:C16)-SUM(C17:C18)</f>
        <v>7.1893080000000331E-4</v>
      </c>
      <c r="D19" s="9">
        <f t="shared" si="4"/>
        <v>5.2242875999999883E-4</v>
      </c>
      <c r="E19" s="9">
        <f t="shared" si="4"/>
        <v>5.2739064000000002E-4</v>
      </c>
      <c r="F19" s="9">
        <f t="shared" si="4"/>
        <v>2.0000231999999993E-4</v>
      </c>
      <c r="G19" s="9">
        <f t="shared" si="4"/>
        <v>3.0056796000001162E-4</v>
      </c>
      <c r="H19" s="9">
        <f t="shared" si="4"/>
        <v>5.0399999999999057E-4</v>
      </c>
      <c r="I19" s="9">
        <f t="shared" si="4"/>
        <v>6.863220000000031E-4</v>
      </c>
      <c r="J19" s="46">
        <f t="shared" si="4"/>
        <v>4.9270032000001129E-4</v>
      </c>
      <c r="K19" s="46">
        <f t="shared" si="4"/>
        <v>0</v>
      </c>
      <c r="L19" s="46">
        <f t="shared" si="4"/>
        <v>1.5085123200000022E-3</v>
      </c>
      <c r="M19" s="9">
        <f t="shared" si="4"/>
        <v>3.1599993599999987E-3</v>
      </c>
      <c r="N19" s="9">
        <f t="shared" si="4"/>
        <v>1.5092028000000118E-4</v>
      </c>
      <c r="O19" s="9">
        <f t="shared" si="4"/>
        <v>4.0409963999999896E-4</v>
      </c>
      <c r="P19" s="9">
        <f t="shared" si="4"/>
        <v>3.3276599999999823E-5</v>
      </c>
      <c r="Q19" s="9">
        <f t="shared" si="4"/>
        <v>5.1597000000000448E-5</v>
      </c>
      <c r="R19" s="9">
        <f t="shared" si="4"/>
        <v>4.7514599999992635E-5</v>
      </c>
      <c r="S19" s="18">
        <f t="shared" si="4"/>
        <v>2.0080916799999904E-3</v>
      </c>
      <c r="T19" s="9">
        <f t="shared" si="4"/>
        <v>1.4150479840000008E-2</v>
      </c>
      <c r="U19" s="9">
        <f t="shared" si="4"/>
        <v>1.9476216479999975E-2</v>
      </c>
      <c r="V19" s="9">
        <f t="shared" si="4"/>
        <v>2.8629962480000049E-2</v>
      </c>
      <c r="W19" s="9">
        <f t="shared" si="4"/>
        <v>2.6275078760000015E-2</v>
      </c>
      <c r="X19" s="9">
        <f t="shared" si="4"/>
        <v>0</v>
      </c>
      <c r="Y19" s="9">
        <f t="shared" si="4"/>
        <v>0</v>
      </c>
      <c r="Z19" s="9">
        <f t="shared" si="4"/>
        <v>0</v>
      </c>
      <c r="AA19" s="9">
        <f t="shared" si="4"/>
        <v>0</v>
      </c>
      <c r="AB19" s="120">
        <f t="shared" si="4"/>
        <v>0</v>
      </c>
      <c r="AC19" s="4"/>
      <c r="AD19" s="267">
        <f t="shared" ref="AD19:BC19" si="5">SUM(AD16:AD16)-SUM(AD17:AD18)</f>
        <v>3.7600000000000078E-2</v>
      </c>
      <c r="AE19" s="187">
        <f t="shared" si="5"/>
        <v>1.7999999999999794E-2</v>
      </c>
      <c r="AF19" s="187">
        <f t="shared" si="5"/>
        <v>2.1199999999999886E-2</v>
      </c>
      <c r="AG19" s="187">
        <f t="shared" si="5"/>
        <v>3.2099999999999795E-2</v>
      </c>
      <c r="AH19" s="187">
        <f t="shared" si="5"/>
        <v>2.1399999999999864E-2</v>
      </c>
      <c r="AI19" s="187">
        <f t="shared" si="5"/>
        <v>4.6000000000000263E-2</v>
      </c>
      <c r="AJ19" s="187">
        <f t="shared" si="5"/>
        <v>6.6000000000000725E-2</v>
      </c>
      <c r="AK19" s="187">
        <f t="shared" si="5"/>
        <v>6.1700000000000088E-2</v>
      </c>
      <c r="AL19" s="187">
        <f t="shared" si="5"/>
        <v>0</v>
      </c>
      <c r="AM19" s="187">
        <f t="shared" si="5"/>
        <v>0.19760000000000044</v>
      </c>
      <c r="AN19" s="187">
        <f t="shared" si="5"/>
        <v>0.33139999999999992</v>
      </c>
      <c r="AO19" s="187">
        <f t="shared" si="5"/>
        <v>2.0800000000000374E-2</v>
      </c>
      <c r="AP19" s="187">
        <f t="shared" si="5"/>
        <v>4.0499999999999758E-2</v>
      </c>
      <c r="AQ19" s="187">
        <f t="shared" si="5"/>
        <v>8.3999999999999631E-3</v>
      </c>
      <c r="AR19" s="187">
        <f t="shared" si="5"/>
        <v>7.2999999999998622E-3</v>
      </c>
      <c r="AS19" s="187">
        <f t="shared" si="5"/>
        <v>4.6999999999997044E-3</v>
      </c>
      <c r="AT19" s="427">
        <f t="shared" si="5"/>
        <v>0.17849999999999966</v>
      </c>
      <c r="AU19" s="187">
        <f t="shared" si="5"/>
        <v>1.6460000000000008</v>
      </c>
      <c r="AV19" s="187">
        <f t="shared" si="5"/>
        <v>2.6554999999999964</v>
      </c>
      <c r="AW19" s="187">
        <f t="shared" si="5"/>
        <v>3.855400000000003</v>
      </c>
      <c r="AX19" s="187">
        <f t="shared" si="5"/>
        <v>3.6213999999999942</v>
      </c>
      <c r="AY19" s="187">
        <f t="shared" si="5"/>
        <v>0</v>
      </c>
      <c r="AZ19" s="187">
        <f t="shared" si="5"/>
        <v>0</v>
      </c>
      <c r="BA19" s="187">
        <f t="shared" si="5"/>
        <v>0</v>
      </c>
      <c r="BB19" s="187">
        <f t="shared" si="5"/>
        <v>0</v>
      </c>
      <c r="BC19" s="188">
        <f t="shared" si="5"/>
        <v>0</v>
      </c>
      <c r="BD19" s="368"/>
    </row>
    <row r="20" spans="2:56" ht="17.149999999999999" customHeight="1">
      <c r="B20" s="10" t="s">
        <v>77</v>
      </c>
      <c r="C20" s="92">
        <f t="shared" ref="C20:AB20" si="6">C5-SUM(C6,C7,C8,C9,C10,C15,C16)</f>
        <v>0.1943416778799999</v>
      </c>
      <c r="D20" s="93">
        <f t="shared" si="6"/>
        <v>0.22103046587999997</v>
      </c>
      <c r="E20" s="93">
        <f t="shared" si="6"/>
        <v>0.26769225840000005</v>
      </c>
      <c r="F20" s="93">
        <f t="shared" si="6"/>
        <v>0.19546907267999997</v>
      </c>
      <c r="G20" s="93">
        <f t="shared" si="6"/>
        <v>0.38368747535999981</v>
      </c>
      <c r="H20" s="93">
        <f t="shared" si="6"/>
        <v>0.39199271971999999</v>
      </c>
      <c r="I20" s="93">
        <f t="shared" si="6"/>
        <v>0.42914489100000003</v>
      </c>
      <c r="J20" s="109">
        <f t="shared" si="6"/>
        <v>0.41453687519999999</v>
      </c>
      <c r="K20" s="109">
        <f t="shared" si="6"/>
        <v>0.48805828876000001</v>
      </c>
      <c r="L20" s="109">
        <f t="shared" si="6"/>
        <v>0.35149341639999993</v>
      </c>
      <c r="M20" s="93">
        <f t="shared" si="6"/>
        <v>0.37244935839999987</v>
      </c>
      <c r="N20" s="93">
        <f t="shared" si="6"/>
        <v>0.32482330019999994</v>
      </c>
      <c r="O20" s="93">
        <f t="shared" si="6"/>
        <v>0.38445766267999998</v>
      </c>
      <c r="P20" s="93">
        <f t="shared" si="6"/>
        <v>0.6675244055199997</v>
      </c>
      <c r="Q20" s="93">
        <f t="shared" si="6"/>
        <v>0.78339337551999977</v>
      </c>
      <c r="R20" s="93">
        <f t="shared" si="6"/>
        <v>1.0154740649199998</v>
      </c>
      <c r="S20" s="93">
        <f t="shared" si="6"/>
        <v>1.1392903074</v>
      </c>
      <c r="T20" s="93">
        <f t="shared" si="6"/>
        <v>1.2598421147200005</v>
      </c>
      <c r="U20" s="93">
        <f t="shared" si="6"/>
        <v>1.324674015839999</v>
      </c>
      <c r="V20" s="93">
        <f t="shared" si="6"/>
        <v>1.1657188191599999</v>
      </c>
      <c r="W20" s="93">
        <f t="shared" si="6"/>
        <v>1.4246859264400005</v>
      </c>
      <c r="X20" s="93">
        <f t="shared" si="6"/>
        <v>0</v>
      </c>
      <c r="Y20" s="93">
        <f t="shared" si="6"/>
        <v>0</v>
      </c>
      <c r="Z20" s="93">
        <f t="shared" si="6"/>
        <v>0</v>
      </c>
      <c r="AA20" s="93">
        <f t="shared" si="6"/>
        <v>0</v>
      </c>
      <c r="AB20" s="94">
        <f t="shared" si="6"/>
        <v>0</v>
      </c>
      <c r="AC20" s="294"/>
      <c r="AD20" s="89">
        <f t="shared" ref="AD20:BC20" si="7">AD5-SUM(AD6,AD7,AD8,AD9,AD10,AD15,AD16)</f>
        <v>14.406499999999994</v>
      </c>
      <c r="AE20" s="90">
        <f t="shared" si="7"/>
        <v>17.666700000000002</v>
      </c>
      <c r="AF20" s="90">
        <f t="shared" si="7"/>
        <v>19.6142</v>
      </c>
      <c r="AG20" s="90">
        <f t="shared" si="7"/>
        <v>29.910999999999984</v>
      </c>
      <c r="AH20" s="90">
        <f t="shared" si="7"/>
        <v>34.666600000000003</v>
      </c>
      <c r="AI20" s="90">
        <f t="shared" si="7"/>
        <v>37.1511</v>
      </c>
      <c r="AJ20" s="90">
        <f t="shared" si="7"/>
        <v>45.297899999999998</v>
      </c>
      <c r="AK20" s="90">
        <f t="shared" si="7"/>
        <v>53.755499999999991</v>
      </c>
      <c r="AL20" s="90">
        <f t="shared" si="7"/>
        <v>73.398200000000003</v>
      </c>
      <c r="AM20" s="90">
        <f t="shared" si="7"/>
        <v>36.3264</v>
      </c>
      <c r="AN20" s="90">
        <f t="shared" si="7"/>
        <v>43.348700000000001</v>
      </c>
      <c r="AO20" s="90">
        <f t="shared" si="7"/>
        <v>52.674799999999998</v>
      </c>
      <c r="AP20" s="90">
        <f t="shared" si="7"/>
        <v>59.446299999999994</v>
      </c>
      <c r="AQ20" s="90">
        <f t="shared" si="7"/>
        <v>125.9898</v>
      </c>
      <c r="AR20" s="90">
        <f t="shared" si="7"/>
        <v>130.4667</v>
      </c>
      <c r="AS20" s="90">
        <f t="shared" si="7"/>
        <v>147.61350000000004</v>
      </c>
      <c r="AT20" s="90">
        <f t="shared" si="7"/>
        <v>171.59579999999994</v>
      </c>
      <c r="AU20" s="90">
        <f t="shared" si="7"/>
        <v>201.07040000000001</v>
      </c>
      <c r="AV20" s="90">
        <f t="shared" si="7"/>
        <v>217.35699999999997</v>
      </c>
      <c r="AW20" s="90">
        <f t="shared" si="7"/>
        <v>169.95699999999994</v>
      </c>
      <c r="AX20" s="90">
        <f t="shared" si="7"/>
        <v>190.31180000000006</v>
      </c>
      <c r="AY20" s="90">
        <f t="shared" si="7"/>
        <v>0</v>
      </c>
      <c r="AZ20" s="90">
        <f t="shared" si="7"/>
        <v>0</v>
      </c>
      <c r="BA20" s="90">
        <f t="shared" si="7"/>
        <v>0</v>
      </c>
      <c r="BB20" s="90">
        <f t="shared" si="7"/>
        <v>0</v>
      </c>
      <c r="BC20" s="91">
        <f t="shared" si="7"/>
        <v>0</v>
      </c>
      <c r="BD20" s="368"/>
    </row>
    <row r="21" spans="2:56">
      <c r="B21" s="5" t="s">
        <v>70</v>
      </c>
      <c r="C21" s="49">
        <f>1/$A$1*'[1]44104411Exp'!$B$17</f>
        <v>2.4424119999999997E-3</v>
      </c>
      <c r="D21" s="12">
        <f>1/$A$1*'[1]44104411Exp'!$C$17</f>
        <v>7.5129403999999993E-3</v>
      </c>
      <c r="E21" s="12">
        <f>1/$A$1*'[1]44104411Exp'!$D$17</f>
        <v>8.6415929599999979E-3</v>
      </c>
      <c r="F21" s="12">
        <f>1/$A$1*'[1]44104411Exp'!$E$17</f>
        <v>9.3534526399999991E-3</v>
      </c>
      <c r="G21" s="12">
        <f>1/$A$1*'[1]44104411Exp'!$F$17</f>
        <v>2.9027496119999996E-2</v>
      </c>
      <c r="H21" s="12">
        <f>1/$A$1*'[1]44104411Exp'!$G$17</f>
        <v>3.2926570879999999E-2</v>
      </c>
      <c r="I21" s="12">
        <f>1/$A$1*'[1]44104411Exp'!$H$17</f>
        <v>3.4220330479999998E-2</v>
      </c>
      <c r="J21" s="39">
        <f>1/$A$1*'[1]44104411Exp'!$I$17</f>
        <v>2.5241232239999994E-2</v>
      </c>
      <c r="K21" s="39">
        <f>1/$A$1*'[1]44104411Exp'!$J$17</f>
        <v>2.9649829159999995E-2</v>
      </c>
      <c r="L21" s="39">
        <f>1/$A$1*'[1]44104411Exp'!K$17</f>
        <v>1.4395475359999998E-2</v>
      </c>
      <c r="M21" s="12">
        <f>1/$A$1*'[1]44104411Exp'!L$17</f>
        <v>1.2847955679999998E-2</v>
      </c>
      <c r="N21" s="12">
        <f>1/$A$1*'[1]44104411Exp'!M$17</f>
        <v>5.0995044800000002E-3</v>
      </c>
      <c r="O21" s="12">
        <f>1/$A$1*'[1]44104411Exp'!N$17</f>
        <v>8.8863045599999989E-3</v>
      </c>
      <c r="P21" s="12">
        <f>1/$A$1*'[1]44104411Exp'!O$17</f>
        <v>2.1107964079999996E-2</v>
      </c>
      <c r="Q21" s="12">
        <f>1/$A$1*'[1]44104411Exp'!P$17</f>
        <v>4.8691730359999998E-2</v>
      </c>
      <c r="R21" s="12">
        <f>1/$A$1*'[1]44104411Exp'!Q$17</f>
        <v>5.4012497280000002E-2</v>
      </c>
      <c r="S21" s="14">
        <f>1/$A$1*'[1]44104411Exp'!R$17</f>
        <v>5.923601824E-2</v>
      </c>
      <c r="T21" s="12">
        <f>1/$A$1*'[1]44104411Exp'!S$17</f>
        <v>6.3514442599999998E-2</v>
      </c>
      <c r="U21" s="12">
        <f>1/$A$1*'[1]44104411Exp'!T$17</f>
        <v>5.6622022519999995E-2</v>
      </c>
      <c r="V21" s="12">
        <f>1/$A$1*'[1]44104411Exp'!U$17</f>
        <v>7.6541804640000002E-2</v>
      </c>
      <c r="W21" s="12">
        <f>1/$A$1*'[1]44104411Exp'!V$17</f>
        <v>6.4343014679999991E-2</v>
      </c>
      <c r="X21" s="12">
        <f>1/$A$1*'[1]44104411Exp'!W$17</f>
        <v>0</v>
      </c>
      <c r="Y21" s="12">
        <f>1/$A$1*'[1]44104411Exp'!X$17</f>
        <v>0</v>
      </c>
      <c r="Z21" s="12">
        <f>1/$A$1*'[1]44104411Exp'!Y$17</f>
        <v>0</v>
      </c>
      <c r="AA21" s="12">
        <f>1/$A$1*'[1]44104411Exp'!Z$17</f>
        <v>0</v>
      </c>
      <c r="AB21" s="11">
        <f>1/$A$1*'[1]44104411Exp'!AA$17</f>
        <v>0</v>
      </c>
      <c r="AC21" s="4"/>
      <c r="AD21" s="267">
        <f>'[1]44104411Exp'!AB$17</f>
        <v>9.98E-2</v>
      </c>
      <c r="AE21" s="187">
        <f>'[1]44104411Exp'!AC$17</f>
        <v>0.38039999999999996</v>
      </c>
      <c r="AF21" s="187">
        <f>'[1]44104411Exp'!AD$17</f>
        <v>0.42249999999999999</v>
      </c>
      <c r="AG21" s="187">
        <f>'[1]44104411Exp'!AE$17</f>
        <v>1.0625</v>
      </c>
      <c r="AH21" s="187">
        <f>'[1]44104411Exp'!AF$17</f>
        <v>1.9673999999999998</v>
      </c>
      <c r="AI21" s="187">
        <f>'[1]44104411Exp'!AG$17</f>
        <v>2.6334</v>
      </c>
      <c r="AJ21" s="187">
        <f>'[1]44104411Exp'!AH$17</f>
        <v>3.0244</v>
      </c>
      <c r="AK21" s="187">
        <f>'[1]44104411Exp'!AI$17</f>
        <v>2.7039999999999997</v>
      </c>
      <c r="AL21" s="187">
        <f>'[1]44104411Exp'!AJ$17</f>
        <v>4.2211999999999996</v>
      </c>
      <c r="AM21" s="187">
        <f>'[1]44104411Exp'!AK$17</f>
        <v>1.3535999999999999</v>
      </c>
      <c r="AN21" s="187">
        <f>'[1]44104411Exp'!AL$17</f>
        <v>1.3555999999999999</v>
      </c>
      <c r="AO21" s="187">
        <f>'[1]44104411Exp'!AM$17</f>
        <v>0.73380000000000001</v>
      </c>
      <c r="AP21" s="187">
        <f>'[1]44104411Exp'!AN$17</f>
        <v>1.3254999999999999</v>
      </c>
      <c r="AQ21" s="187">
        <f>'[1]44104411Exp'!AO$17</f>
        <v>3.1886999999999999</v>
      </c>
      <c r="AR21" s="187">
        <f>'[1]44104411Exp'!AP$17</f>
        <v>7.1484999999999994</v>
      </c>
      <c r="AS21" s="187">
        <f>'[1]44104411Exp'!AQ$17</f>
        <v>5.0136000000000003</v>
      </c>
      <c r="AT21" s="427">
        <f>'[1]44104411Exp'!AR$17</f>
        <v>5.0225</v>
      </c>
      <c r="AU21" s="187">
        <f>'[1]44104411Exp'!AS$17</f>
        <v>6.4153000000000002</v>
      </c>
      <c r="AV21" s="187">
        <f>'[1]44104411Exp'!AT$17</f>
        <v>7.3286999999999995</v>
      </c>
      <c r="AW21" s="187">
        <f>'[1]44104411Exp'!AU$17</f>
        <v>9.5040999999999993</v>
      </c>
      <c r="AX21" s="187">
        <f>'[1]44104411Exp'!AV$17</f>
        <v>8.033199999999999</v>
      </c>
      <c r="AY21" s="187">
        <f>'[1]44104411Exp'!AW$17</f>
        <v>0</v>
      </c>
      <c r="AZ21" s="187">
        <f>'[1]44104411Exp'!AX$17</f>
        <v>0</v>
      </c>
      <c r="BA21" s="187">
        <f>'[1]44104411Exp'!AY$17</f>
        <v>0</v>
      </c>
      <c r="BB21" s="187">
        <f>'[1]44104411Exp'!AZ$17</f>
        <v>0</v>
      </c>
      <c r="BC21" s="188">
        <f>'[1]44104411Exp'!BA$17</f>
        <v>0</v>
      </c>
      <c r="BD21" s="368"/>
    </row>
    <row r="22" spans="2:56">
      <c r="B22" s="5" t="s">
        <v>71</v>
      </c>
      <c r="C22" s="49">
        <f>1/$A$1*'[1]44104411Exp'!$B$118</f>
        <v>3.1117799999999995E-4</v>
      </c>
      <c r="D22" s="12">
        <f>1/$A$1*'[1]44104411Exp'!$C$118</f>
        <v>8.6378879999999994E-4</v>
      </c>
      <c r="E22" s="12">
        <f>1/$A$1*'[1]44104411Exp'!$D$118</f>
        <v>1.0355136399999999E-3</v>
      </c>
      <c r="F22" s="12">
        <f>1/$A$1*'[1]44104411Exp'!$E$118</f>
        <v>2.00316508E-3</v>
      </c>
      <c r="G22" s="12">
        <f>1/$A$1*'[1]44104411Exp'!$F$118</f>
        <v>9.8563684800000006E-3</v>
      </c>
      <c r="H22" s="12">
        <f>1/$A$1*'[1]44104411Exp'!$G$118</f>
        <v>3.2240180559999998E-2</v>
      </c>
      <c r="I22" s="12">
        <f>1/$A$1*'[1]44104411Exp'!$H$118</f>
        <v>4.4947413279999994E-2</v>
      </c>
      <c r="J22" s="39">
        <f>1/$A$1*'[1]44104411Exp'!$I$118</f>
        <v>5.0511900319999997E-2</v>
      </c>
      <c r="K22" s="39">
        <f>1/$A$1*'[1]44104411Exp'!$J$118</f>
        <v>5.7441112399999994E-2</v>
      </c>
      <c r="L22" s="39">
        <f>1/$A$1*'[1]44104411Exp'!K$118</f>
        <v>4.7494057799999989E-2</v>
      </c>
      <c r="M22" s="12">
        <f>1/$A$1*'[1]44104411Exp'!L$118</f>
        <v>4.5116593759999997E-2</v>
      </c>
      <c r="N22" s="12">
        <f>1/$A$1*'[1]44104411Exp'!M$118</f>
        <v>2.3752234799999994E-2</v>
      </c>
      <c r="O22" s="12">
        <f>1/$A$1*'[1]44104411Exp'!N$118</f>
        <v>3.883255095999999E-2</v>
      </c>
      <c r="P22" s="12">
        <f>1/$A$1*'[1]44104411Exp'!O$118</f>
        <v>8.6596622559999989E-2</v>
      </c>
      <c r="Q22" s="12">
        <f>1/$A$1*'[1]44104411Exp'!P$118</f>
        <v>4.709498387999999E-2</v>
      </c>
      <c r="R22" s="12">
        <f>1/$A$1*'[1]44104411Exp'!Q$118</f>
        <v>4.7467088199999993E-2</v>
      </c>
      <c r="S22" s="14">
        <f>1/$A$1*'[1]44104411Exp'!R$118</f>
        <v>6.8880366519999986E-2</v>
      </c>
      <c r="T22" s="12">
        <f>1/$A$1*'[1]44104411Exp'!S$118</f>
        <v>6.5265523399999997E-2</v>
      </c>
      <c r="U22" s="12">
        <f>1/$A$1*'[1]44104411Exp'!T$118</f>
        <v>5.1969038519999997E-2</v>
      </c>
      <c r="V22" s="12">
        <f>1/$A$1*'[1]44104411Exp'!U$118</f>
        <v>7.7680846319999997E-2</v>
      </c>
      <c r="W22" s="12">
        <f>1/$A$1*'[1]44104411Exp'!V$118</f>
        <v>5.5952312640000001E-2</v>
      </c>
      <c r="X22" s="12">
        <f>1/$A$1*'[1]44104411Exp'!W$118</f>
        <v>0</v>
      </c>
      <c r="Y22" s="12">
        <f>1/$A$1*'[1]44104411Exp'!X$118</f>
        <v>0</v>
      </c>
      <c r="Z22" s="12">
        <f>1/$A$1*'[1]44104411Exp'!Y$118</f>
        <v>0</v>
      </c>
      <c r="AA22" s="12">
        <f>1/$A$1*'[1]44104411Exp'!Z$118</f>
        <v>0</v>
      </c>
      <c r="AB22" s="11">
        <f>1/$A$1*'[1]44104411Exp'!AA$118</f>
        <v>0</v>
      </c>
      <c r="AC22" s="4"/>
      <c r="AD22" s="267">
        <f>'[1]44104411Exp'!AB$118</f>
        <v>4.2700000000000002E-2</v>
      </c>
      <c r="AE22" s="187">
        <f>'[1]44104411Exp'!AC$118</f>
        <v>5.4099999999999995E-2</v>
      </c>
      <c r="AF22" s="187">
        <f>'[1]44104411Exp'!AD$118</f>
        <v>5.5099999999999996E-2</v>
      </c>
      <c r="AG22" s="187">
        <f>'[1]44104411Exp'!AE$118</f>
        <v>0.21129999999999999</v>
      </c>
      <c r="AH22" s="187">
        <f>'[1]44104411Exp'!AF$118</f>
        <v>0.71209999999999996</v>
      </c>
      <c r="AI22" s="187">
        <f>'[1]44104411Exp'!AG$118</f>
        <v>2.3915999999999999</v>
      </c>
      <c r="AJ22" s="187">
        <f>'[1]44104411Exp'!AH$118</f>
        <v>3.6787000000000001</v>
      </c>
      <c r="AK22" s="187">
        <f>'[1]44104411Exp'!AI$118</f>
        <v>5.2568999999999999</v>
      </c>
      <c r="AL22" s="187">
        <f>'[1]44104411Exp'!AJ$118</f>
        <v>7.2581999999999995</v>
      </c>
      <c r="AM22" s="187">
        <f>'[1]44104411Exp'!AK$118</f>
        <v>3.8208999999999995</v>
      </c>
      <c r="AN22" s="187">
        <f>'[1]44104411Exp'!AL$118</f>
        <v>3.8316999999999997</v>
      </c>
      <c r="AO22" s="187">
        <f>'[1]44104411Exp'!AM$118</f>
        <v>3.1926999999999999</v>
      </c>
      <c r="AP22" s="187">
        <f>'[1]44104411Exp'!AN$118</f>
        <v>5.7157</v>
      </c>
      <c r="AQ22" s="187">
        <f>'[1]44104411Exp'!AO$118</f>
        <v>18.994600000000002</v>
      </c>
      <c r="AR22" s="187">
        <f>'[1]44104411Exp'!AP$118</f>
        <v>8.7618000000000009</v>
      </c>
      <c r="AS22" s="187">
        <f>'[1]44104411Exp'!AQ$118</f>
        <v>7.3279999999999994</v>
      </c>
      <c r="AT22" s="427">
        <f>'[1]44104411Exp'!AR$118</f>
        <v>10.725300000000001</v>
      </c>
      <c r="AU22" s="187">
        <f>'[1]44104411Exp'!AS$118</f>
        <v>11.2674</v>
      </c>
      <c r="AV22" s="187">
        <f>'[1]44104411Exp'!AT$118</f>
        <v>8.0212000000000003</v>
      </c>
      <c r="AW22" s="187">
        <f>'[1]44104411Exp'!AU$118</f>
        <v>10.8291</v>
      </c>
      <c r="AX22" s="187">
        <f>'[1]44104411Exp'!AV$118</f>
        <v>8.6982999999999997</v>
      </c>
      <c r="AY22" s="187">
        <f>'[1]44104411Exp'!AW$118</f>
        <v>0</v>
      </c>
      <c r="AZ22" s="187">
        <f>'[1]44104411Exp'!AX$118</f>
        <v>0</v>
      </c>
      <c r="BA22" s="187">
        <f>'[1]44104411Exp'!AY$118</f>
        <v>0</v>
      </c>
      <c r="BB22" s="187">
        <f>'[1]44104411Exp'!AZ$118</f>
        <v>0</v>
      </c>
      <c r="BC22" s="188">
        <f>'[1]44104411Exp'!BA$118</f>
        <v>0</v>
      </c>
      <c r="BD22" s="368"/>
    </row>
    <row r="23" spans="2:56">
      <c r="B23" s="450" t="s">
        <v>155</v>
      </c>
      <c r="C23" s="49">
        <f>1/$A$1*'[1]44104411Exp'!$B$124</f>
        <v>1.0761674E-3</v>
      </c>
      <c r="D23" s="12">
        <f>1/$A$1*'[1]44104411Exp'!$C$124</f>
        <v>1.4998645199999997E-3</v>
      </c>
      <c r="E23" s="12">
        <f>1/$A$1*'[1]44104411Exp'!$D$124</f>
        <v>1.4310685199999998E-3</v>
      </c>
      <c r="F23" s="12">
        <f>1/$A$1*'[1]44104411Exp'!$E$124</f>
        <v>6.5724091999999992E-4</v>
      </c>
      <c r="G23" s="12">
        <f>1/$A$1*'[1]44104411Exp'!$F$124</f>
        <v>5.1002335999999994E-4</v>
      </c>
      <c r="H23" s="12">
        <f>1/$A$1*'[1]44104411Exp'!$G$124</f>
        <v>3.2731999999999998E-4</v>
      </c>
      <c r="I23" s="12">
        <f>1/$A$1*'[1]44104411Exp'!$H$124</f>
        <v>3.7793111999999997E-3</v>
      </c>
      <c r="J23" s="39">
        <f>1/$A$1*'[1]44104411Exp'!$I$124</f>
        <v>8.1701031999999989E-3</v>
      </c>
      <c r="K23" s="39">
        <f>1/$A$1*'[1]44104411Exp'!$J$124</f>
        <v>1.2836806359999998E-2</v>
      </c>
      <c r="L23" s="39">
        <f>1/$A$1*'[1]44104411Exp'!K$124</f>
        <v>1.097398372E-2</v>
      </c>
      <c r="M23" s="12">
        <f>1/$A$1*'[1]44104411Exp'!L$124</f>
        <v>1.4902223559999997E-2</v>
      </c>
      <c r="N23" s="12">
        <f>1/$A$1*'[1]44104411Exp'!M$124</f>
        <v>1.1747467479999997E-2</v>
      </c>
      <c r="O23" s="12">
        <f>1/$A$1*'[1]44104411Exp'!N$124</f>
        <v>1.3739690159999998E-2</v>
      </c>
      <c r="P23" s="12">
        <f>1/$A$1*'[1]44104411Exp'!O$124</f>
        <v>1.1100267919999999E-2</v>
      </c>
      <c r="Q23" s="12">
        <f>1/$A$1*'[1]44104411Exp'!P$124</f>
        <v>8.1163585999999982E-3</v>
      </c>
      <c r="R23" s="12">
        <f>1/$A$1*'[1]44104411Exp'!Q$124</f>
        <v>6.6061197999999991E-3</v>
      </c>
      <c r="S23" s="14">
        <f>1/$A$1*'[1]44104411Exp'!R$124</f>
        <v>2.3428066479999999E-2</v>
      </c>
      <c r="T23" s="12">
        <f>1/$A$1*'[1]44104411Exp'!S$124</f>
        <v>4.5882255999999996E-2</v>
      </c>
      <c r="U23" s="12">
        <f>1/$A$1*'[1]44104411Exp'!T$124</f>
        <v>2.5208622879999996E-2</v>
      </c>
      <c r="V23" s="12">
        <f>1/$A$1*'[1]44104411Exp'!U$124</f>
        <v>2.7318208399999998E-2</v>
      </c>
      <c r="W23" s="12">
        <f>1/$A$1*'[1]44104411Exp'!V$124</f>
        <v>1.9253557399999999E-2</v>
      </c>
      <c r="X23" s="12">
        <f>1/$A$1*'[1]44104411Exp'!W$124</f>
        <v>0</v>
      </c>
      <c r="Y23" s="12">
        <f>1/$A$1*'[1]44104411Exp'!X$124</f>
        <v>0</v>
      </c>
      <c r="Z23" s="12">
        <f>1/$A$1*'[1]44104411Exp'!Y$124</f>
        <v>0</v>
      </c>
      <c r="AA23" s="12">
        <f>1/$A$1*'[1]44104411Exp'!Z$124</f>
        <v>0</v>
      </c>
      <c r="AB23" s="11">
        <f>1/$A$1*'[1]44104411Exp'!AA$124</f>
        <v>0</v>
      </c>
      <c r="AC23" s="4"/>
      <c r="AD23" s="267">
        <f>'[1]44104411Exp'!AB$124</f>
        <v>0.11989999999999999</v>
      </c>
      <c r="AE23" s="187">
        <f>'[1]44104411Exp'!AC$124</f>
        <v>0.1298</v>
      </c>
      <c r="AF23" s="187">
        <f>'[1]44104411Exp'!AD$124</f>
        <v>8.299999999999999E-2</v>
      </c>
      <c r="AG23" s="187">
        <f>'[1]44104411Exp'!AE$124</f>
        <v>0.1052</v>
      </c>
      <c r="AH23" s="187">
        <f>'[1]44104411Exp'!AF$124</f>
        <v>5.5E-2</v>
      </c>
      <c r="AI23" s="187">
        <f>'[1]44104411Exp'!AG$124</f>
        <v>3.2899999999999999E-2</v>
      </c>
      <c r="AJ23" s="187">
        <f>'[1]44104411Exp'!AH$124</f>
        <v>0.43619999999999998</v>
      </c>
      <c r="AK23" s="187">
        <f>'[1]44104411Exp'!AI$124</f>
        <v>0.94919999999999993</v>
      </c>
      <c r="AL23" s="187">
        <f>'[1]44104411Exp'!AJ$124</f>
        <v>1.9148000000000001</v>
      </c>
      <c r="AM23" s="187">
        <f>'[1]44104411Exp'!AK$124</f>
        <v>0.99479999999999991</v>
      </c>
      <c r="AN23" s="187">
        <f>'[1]44104411Exp'!AL$124</f>
        <v>1.7232999999999998</v>
      </c>
      <c r="AO23" s="187">
        <f>'[1]44104411Exp'!AM$124</f>
        <v>2.1440999999999999</v>
      </c>
      <c r="AP23" s="187">
        <f>'[1]44104411Exp'!AN$124</f>
        <v>2.4670999999999998</v>
      </c>
      <c r="AQ23" s="187">
        <f>'[1]44104411Exp'!AO$124</f>
        <v>2.2201999999999997</v>
      </c>
      <c r="AR23" s="187">
        <f>'[1]44104411Exp'!AP$124</f>
        <v>1.2858999999999998</v>
      </c>
      <c r="AS23" s="187">
        <f>'[1]44104411Exp'!AQ$124</f>
        <v>1.4043000000000001</v>
      </c>
      <c r="AT23" s="427">
        <f>'[1]44104411Exp'!AR$124</f>
        <v>3.6490999999999998</v>
      </c>
      <c r="AU23" s="187">
        <f>'[1]44104411Exp'!AS$124</f>
        <v>6.2935999999999996</v>
      </c>
      <c r="AV23" s="187">
        <f>'[1]44104411Exp'!AT$124</f>
        <v>3.4543999999999997</v>
      </c>
      <c r="AW23" s="187">
        <f>'[1]44104411Exp'!AU$124</f>
        <v>3.6734</v>
      </c>
      <c r="AX23" s="187">
        <f>'[1]44104411Exp'!AV$124</f>
        <v>2.7109999999999999</v>
      </c>
      <c r="AY23" s="187">
        <f>'[1]44104411Exp'!AW$124</f>
        <v>0</v>
      </c>
      <c r="AZ23" s="187">
        <f>'[1]44104411Exp'!AX$124</f>
        <v>0</v>
      </c>
      <c r="BA23" s="187">
        <f>'[1]44104411Exp'!AY$124</f>
        <v>0</v>
      </c>
      <c r="BB23" s="187">
        <f>'[1]44104411Exp'!AZ$124</f>
        <v>0</v>
      </c>
      <c r="BC23" s="188">
        <f>'[1]44104411Exp'!BA$124</f>
        <v>0</v>
      </c>
      <c r="BD23" s="368"/>
    </row>
    <row r="24" spans="2:56">
      <c r="B24" s="5" t="s">
        <v>122</v>
      </c>
      <c r="C24" s="487">
        <f>1/$A$1*'[1]44104411Exp'!$B$194</f>
        <v>0.16894944303999995</v>
      </c>
      <c r="D24" s="488">
        <f>1/$A$1*'[1]44104411Exp'!$C$194</f>
        <v>0.20576581927999998</v>
      </c>
      <c r="E24" s="488">
        <f>1/$A$1*'[1]44104411Exp'!$D$194</f>
        <v>0.24029492927999996</v>
      </c>
      <c r="F24" s="488">
        <f>1/$A$1*'[1]44104411Exp'!$E$194</f>
        <v>0.17295597731999998</v>
      </c>
      <c r="G24" s="488">
        <f>1/$A$1*'[1]44104411Exp'!$F$194</f>
        <v>0.30256278555999994</v>
      </c>
      <c r="H24" s="488">
        <f>1/$A$1*'[1]44104411Exp'!$G$194</f>
        <v>0.24722199936</v>
      </c>
      <c r="I24" s="488">
        <f>1/$A$1*'[1]44104411Exp'!$H$194</f>
        <v>0.23723614207999993</v>
      </c>
      <c r="J24" s="489">
        <f>1/$A$1*'[1]44104411Exp'!$I$194</f>
        <v>0.22579485403999999</v>
      </c>
      <c r="K24" s="489">
        <f>1/$A$1*'[1]44104411Exp'!$J$194</f>
        <v>0.24970389107999996</v>
      </c>
      <c r="L24" s="489">
        <f>1/$A$1*'[1]44104411Exp'!K$194</f>
        <v>0.18250259971999999</v>
      </c>
      <c r="M24" s="488">
        <f>1/$A$1*'[1]44104411Exp'!L$194</f>
        <v>0.18933579196</v>
      </c>
      <c r="N24" s="488">
        <f>1/$A$1*'[1]44104411Exp'!M$194</f>
        <v>0.19226433323999997</v>
      </c>
      <c r="O24" s="488">
        <f>1/$A$1*'[1]44104411Exp'!N$194</f>
        <v>0.24768593696000002</v>
      </c>
      <c r="P24" s="488">
        <f>1/$A$1*'[1]44104411Exp'!O$194</f>
        <v>0.47138635627999992</v>
      </c>
      <c r="Q24" s="488">
        <f>1/$A$1*'[1]44104411Exp'!P$194</f>
        <v>0.61461774471999986</v>
      </c>
      <c r="R24" s="488">
        <f>1/$A$1*'[1]44104411Exp'!Q$194</f>
        <v>0.86913409771999994</v>
      </c>
      <c r="S24" s="115">
        <f>1/$A$1*'[1]44104411Exp'!R$194</f>
        <v>0.96931014264000004</v>
      </c>
      <c r="T24" s="488">
        <f>1/$A$1*'[1]44104411Exp'!S$194</f>
        <v>1.04252515892</v>
      </c>
      <c r="U24" s="488">
        <f>1/$A$1*'[1]44104411Exp'!T$194</f>
        <v>1.1396549947999999</v>
      </c>
      <c r="V24" s="488">
        <f>1/$A$1*'[1]44104411Exp'!U$194</f>
        <v>0.93973930987999998</v>
      </c>
      <c r="W24" s="488">
        <f>1/$A$1*'[1]44104411Exp'!V$194</f>
        <v>1.2438038538799998</v>
      </c>
      <c r="X24" s="488">
        <f>1/$A$1*'[1]44104411Exp'!W$194</f>
        <v>0</v>
      </c>
      <c r="Y24" s="488">
        <f>1/$A$1*'[1]44104411Exp'!X$194</f>
        <v>0</v>
      </c>
      <c r="Z24" s="488">
        <f>1/$A$1*'[1]44104411Exp'!Y$194</f>
        <v>0</v>
      </c>
      <c r="AA24" s="488">
        <f>1/$A$1*'[1]44104411Exp'!Z$194</f>
        <v>0</v>
      </c>
      <c r="AB24" s="490">
        <f>1/$A$1*'[1]44104411Exp'!AA$194</f>
        <v>0</v>
      </c>
      <c r="AC24" s="304"/>
      <c r="AD24" s="267">
        <f>'[1]44104411Exp'!AB$194</f>
        <v>12.997399999999999</v>
      </c>
      <c r="AE24" s="187">
        <f>'[1]44104411Exp'!AC$194</f>
        <v>16.816699999999997</v>
      </c>
      <c r="AF24" s="187">
        <f>'[1]44104411Exp'!AD$194</f>
        <v>18.276899999999998</v>
      </c>
      <c r="AG24" s="187">
        <f>'[1]44104411Exp'!AE$194</f>
        <v>27.333599999999997</v>
      </c>
      <c r="AH24" s="187">
        <f>'[1]44104411Exp'!AF$194</f>
        <v>29.005499999999998</v>
      </c>
      <c r="AI24" s="187">
        <f>'[1]44104411Exp'!AG$194</f>
        <v>25.247699999999998</v>
      </c>
      <c r="AJ24" s="187">
        <f>'[1]44104411Exp'!AH$194</f>
        <v>28.628599999999999</v>
      </c>
      <c r="AK24" s="187">
        <f>'[1]44104411Exp'!AI$194</f>
        <v>32.884199999999993</v>
      </c>
      <c r="AL24" s="187">
        <f>'[1]44104411Exp'!AJ$194</f>
        <v>41.850899999999996</v>
      </c>
      <c r="AM24" s="187">
        <f>'[1]44104411Exp'!AK$194</f>
        <v>22.0837</v>
      </c>
      <c r="AN24" s="187">
        <f>'[1]44104411Exp'!AL$194</f>
        <v>26.0579</v>
      </c>
      <c r="AO24" s="187">
        <f>'[1]44104411Exp'!AM$194</f>
        <v>34.344299999999997</v>
      </c>
      <c r="AP24" s="187">
        <f>'[1]44104411Exp'!AN$194</f>
        <v>39.595399999999998</v>
      </c>
      <c r="AQ24" s="187">
        <f>'[1]44104411Exp'!AO$194</f>
        <v>89.9328</v>
      </c>
      <c r="AR24" s="187">
        <f>'[1]44104411Exp'!AP$194</f>
        <v>103.9194</v>
      </c>
      <c r="AS24" s="187">
        <f>'[1]44104411Exp'!AQ$194</f>
        <v>128.50450000000001</v>
      </c>
      <c r="AT24" s="427">
        <f>'[1]44104411Exp'!AR$194</f>
        <v>149.7353</v>
      </c>
      <c r="AU24" s="187">
        <f>'[1]44104411Exp'!AS$194</f>
        <v>170.6456</v>
      </c>
      <c r="AV24" s="187">
        <f>'[1]44104411Exp'!AT$194</f>
        <v>190.25789999999998</v>
      </c>
      <c r="AW24" s="187">
        <f>'[1]44104411Exp'!AU$194</f>
        <v>139.6737</v>
      </c>
      <c r="AX24" s="187">
        <f>'[1]44104411Exp'!AV$194</f>
        <v>165.04419999999999</v>
      </c>
      <c r="AY24" s="187">
        <f>'[1]44104411Exp'!AW$194</f>
        <v>0</v>
      </c>
      <c r="AZ24" s="187">
        <f>'[1]44104411Exp'!AX$194</f>
        <v>0</v>
      </c>
      <c r="BA24" s="187">
        <f>'[1]44104411Exp'!AY$194</f>
        <v>0</v>
      </c>
      <c r="BB24" s="187">
        <f>'[1]44104411Exp'!AZ$194</f>
        <v>0</v>
      </c>
      <c r="BC24" s="188">
        <f>'[1]44104411Exp'!BA$194</f>
        <v>0</v>
      </c>
      <c r="BD24" s="368"/>
    </row>
    <row r="25" spans="2:56">
      <c r="B25" s="5" t="s">
        <v>73</v>
      </c>
      <c r="C25" s="49">
        <f>1/$A$1*'[1]44104411Exp'!$B$249</f>
        <v>2.3850002399999994E-3</v>
      </c>
      <c r="D25" s="12">
        <f>1/$A$1*'[1]44104411Exp'!$C$249</f>
        <v>3.4918519999999997E-3</v>
      </c>
      <c r="E25" s="12">
        <f>1/$A$1*'[1]44104411Exp'!$D$249</f>
        <v>8.0491986399999996E-3</v>
      </c>
      <c r="F25" s="12">
        <f>1/$A$1*'[1]44104411Exp'!$E$249</f>
        <v>6.5247797999999991E-3</v>
      </c>
      <c r="G25" s="12">
        <f>1/$A$1*'[1]44104411Exp'!$F$249</f>
        <v>2.8973133839999998E-2</v>
      </c>
      <c r="H25" s="12">
        <f>1/$A$1*'[1]44104411Exp'!$G$249</f>
        <v>6.4440929839999994E-2</v>
      </c>
      <c r="I25" s="12">
        <f>1/$A$1*'[1]44104411Exp'!$H$249</f>
        <v>8.829505747999998E-2</v>
      </c>
      <c r="J25" s="39">
        <f>1/$A$1*'[1]44104411Exp'!$I$249</f>
        <v>8.4367089799999989E-2</v>
      </c>
      <c r="K25" s="39">
        <f>1/$A$1*'[1]44104411Exp'!$J$249</f>
        <v>8.4715210159999998E-2</v>
      </c>
      <c r="L25" s="39">
        <f>1/$A$1*'[1]44104411Exp'!K$249</f>
        <v>5.227210463999999E-2</v>
      </c>
      <c r="M25" s="12">
        <f>1/$A$1*'[1]44104411Exp'!L$249</f>
        <v>6.2536882239999994E-2</v>
      </c>
      <c r="N25" s="12">
        <f>1/$A$1*'[1]44104411Exp'!M$249</f>
        <v>5.796589063999999E-2</v>
      </c>
      <c r="O25" s="12">
        <f>1/$A$1*'[1]44104411Exp'!N$249</f>
        <v>3.5806788639999997E-2</v>
      </c>
      <c r="P25" s="12">
        <f>1/$A$1*'[1]44104411Exp'!O$249</f>
        <v>5.0307843599999999E-2</v>
      </c>
      <c r="Q25" s="12">
        <f>1/$A$1*'[1]44104411Exp'!P$249</f>
        <v>4.6561675159999996E-2</v>
      </c>
      <c r="R25" s="12">
        <f>1/$A$1*'[1]44104411Exp'!Q$249</f>
        <v>1.8108922440000001E-2</v>
      </c>
      <c r="S25" s="14">
        <f>1/$A$1*'[1]44104411Exp'!R$249</f>
        <v>7.3706975999999981E-4</v>
      </c>
      <c r="T25" s="12">
        <f>1/$A$1*'[1]44104411Exp'!S$249</f>
        <v>1.2476351719999997E-2</v>
      </c>
      <c r="U25" s="12">
        <f>1/$A$1*'[1]44104411Exp'!T$249</f>
        <v>2.3172432639999997E-2</v>
      </c>
      <c r="V25" s="12">
        <f>1/$A$1*'[1]44104411Exp'!U$249</f>
        <v>1.7415064239999997E-2</v>
      </c>
      <c r="W25" s="12">
        <f>1/$A$1*'[1]44104411Exp'!V$249</f>
        <v>1.5404818799999999E-2</v>
      </c>
      <c r="X25" s="12">
        <f>1/$A$1*'[1]44104411Exp'!W$249</f>
        <v>0</v>
      </c>
      <c r="Y25" s="12">
        <f>1/$A$1*'[1]44104411Exp'!X$249</f>
        <v>0</v>
      </c>
      <c r="Z25" s="12">
        <f>1/$A$1*'[1]44104411Exp'!Y$249</f>
        <v>0</v>
      </c>
      <c r="AA25" s="12">
        <f>1/$A$1*'[1]44104411Exp'!Z$249</f>
        <v>0</v>
      </c>
      <c r="AB25" s="11">
        <f>1/$A$1*'[1]44104411Exp'!AA$249</f>
        <v>0</v>
      </c>
      <c r="AC25" s="4"/>
      <c r="AD25" s="267">
        <f>'[1]44104411Exp'!AB$249</f>
        <v>0.16399999999999998</v>
      </c>
      <c r="AE25" s="187">
        <f>'[1]44104411Exp'!AC$249</f>
        <v>0.1799</v>
      </c>
      <c r="AF25" s="187">
        <f>'[1]44104411Exp'!AD$249</f>
        <v>0.3715</v>
      </c>
      <c r="AG25" s="187">
        <f>'[1]44104411Exp'!AE$249</f>
        <v>0.70649999999999991</v>
      </c>
      <c r="AH25" s="187">
        <f>'[1]44104411Exp'!AF$249</f>
        <v>2.0657999999999999</v>
      </c>
      <c r="AI25" s="187">
        <f>'[1]44104411Exp'!AG$249</f>
        <v>5.6132999999999997</v>
      </c>
      <c r="AJ25" s="187">
        <f>'[1]44104411Exp'!AH$249</f>
        <v>7.6954000000000002</v>
      </c>
      <c r="AK25" s="187">
        <f>'[1]44104411Exp'!AI$249</f>
        <v>9.5236000000000001</v>
      </c>
      <c r="AL25" s="187">
        <f>'[1]44104411Exp'!AJ$249</f>
        <v>10.745699999999999</v>
      </c>
      <c r="AM25" s="187">
        <f>'[1]44104411Exp'!AK$249</f>
        <v>4.0996999999999995</v>
      </c>
      <c r="AN25" s="187">
        <f>'[1]44104411Exp'!AL$249</f>
        <v>5.4756</v>
      </c>
      <c r="AO25" s="187">
        <f>'[1]44104411Exp'!AM$249</f>
        <v>6.7718999999999996</v>
      </c>
      <c r="AP25" s="187">
        <f>'[1]44104411Exp'!AN$249</f>
        <v>4.3433000000000002</v>
      </c>
      <c r="AQ25" s="187">
        <f>'[1]44104411Exp'!AO$249</f>
        <v>7.2014999999999993</v>
      </c>
      <c r="AR25" s="187">
        <f>'[1]44104411Exp'!AP$249</f>
        <v>6.2190999999999992</v>
      </c>
      <c r="AS25" s="187">
        <f>'[1]44104411Exp'!AQ$249</f>
        <v>1.8165999999999998</v>
      </c>
      <c r="AT25" s="427">
        <f>'[1]44104411Exp'!AR$249</f>
        <v>9.9199999999999983E-2</v>
      </c>
      <c r="AU25" s="187">
        <f>'[1]44104411Exp'!AS$249</f>
        <v>1.7559999999999998</v>
      </c>
      <c r="AV25" s="187">
        <f>'[1]44104411Exp'!AT$249</f>
        <v>3.0890999999999997</v>
      </c>
      <c r="AW25" s="187">
        <f>'[1]44104411Exp'!AU$249</f>
        <v>1.5299999999999998</v>
      </c>
      <c r="AX25" s="187">
        <f>'[1]44104411Exp'!AV$249</f>
        <v>1.7048999999999999</v>
      </c>
      <c r="AY25" s="187">
        <f>'[1]44104411Exp'!AW$249</f>
        <v>0</v>
      </c>
      <c r="AZ25" s="187">
        <f>'[1]44104411Exp'!AX$249</f>
        <v>0</v>
      </c>
      <c r="BA25" s="187">
        <f>'[1]44104411Exp'!AY$249</f>
        <v>0</v>
      </c>
      <c r="BB25" s="187">
        <f>'[1]44104411Exp'!AZ$249</f>
        <v>0</v>
      </c>
      <c r="BC25" s="188">
        <f>'[1]44104411Exp'!BA$249</f>
        <v>0</v>
      </c>
      <c r="BD25" s="368"/>
    </row>
    <row r="26" spans="2:56" ht="13" thickBot="1">
      <c r="B26" s="6" t="s">
        <v>78</v>
      </c>
      <c r="C26" s="125">
        <f t="shared" ref="C26:AB26" si="8">SUM(C20:C20)-SUM(C21:C25)</f>
        <v>1.9177477199999959E-2</v>
      </c>
      <c r="D26" s="126">
        <f t="shared" si="8"/>
        <v>1.8962008800000041E-3</v>
      </c>
      <c r="E26" s="126">
        <f t="shared" si="8"/>
        <v>8.2399553600001063E-3</v>
      </c>
      <c r="F26" s="126">
        <f t="shared" si="8"/>
        <v>3.9744569199999802E-3</v>
      </c>
      <c r="G26" s="126">
        <f t="shared" si="8"/>
        <v>1.2757667999999889E-2</v>
      </c>
      <c r="H26" s="126">
        <f t="shared" si="8"/>
        <v>1.4835719079999976E-2</v>
      </c>
      <c r="I26" s="126">
        <f t="shared" si="8"/>
        <v>2.0666636480000111E-2</v>
      </c>
      <c r="J26" s="127">
        <f t="shared" si="8"/>
        <v>2.0451695599999986E-2</v>
      </c>
      <c r="K26" s="127">
        <f t="shared" si="8"/>
        <v>5.3711439600000077E-2</v>
      </c>
      <c r="L26" s="127">
        <f t="shared" si="8"/>
        <v>4.3855195159999971E-2</v>
      </c>
      <c r="M26" s="126">
        <f t="shared" si="8"/>
        <v>4.7709911199999899E-2</v>
      </c>
      <c r="N26" s="126">
        <f t="shared" si="8"/>
        <v>3.3993869559999945E-2</v>
      </c>
      <c r="O26" s="126">
        <f t="shared" si="8"/>
        <v>3.9506391400000007E-2</v>
      </c>
      <c r="P26" s="126">
        <f t="shared" si="8"/>
        <v>2.7025351079999815E-2</v>
      </c>
      <c r="Q26" s="126">
        <f t="shared" si="8"/>
        <v>1.8310882799999928E-2</v>
      </c>
      <c r="R26" s="126">
        <f t="shared" si="8"/>
        <v>2.0145339479999969E-2</v>
      </c>
      <c r="S26" s="358">
        <f t="shared" si="8"/>
        <v>1.7698643759999966E-2</v>
      </c>
      <c r="T26" s="126">
        <f t="shared" si="8"/>
        <v>3.0178382080000565E-2</v>
      </c>
      <c r="U26" s="126">
        <f t="shared" si="8"/>
        <v>2.8046904479999135E-2</v>
      </c>
      <c r="V26" s="126">
        <f t="shared" si="8"/>
        <v>2.7023585680000073E-2</v>
      </c>
      <c r="W26" s="126">
        <f t="shared" si="8"/>
        <v>2.5928369040000732E-2</v>
      </c>
      <c r="X26" s="126">
        <f t="shared" si="8"/>
        <v>0</v>
      </c>
      <c r="Y26" s="126">
        <f t="shared" si="8"/>
        <v>0</v>
      </c>
      <c r="Z26" s="126">
        <f t="shared" si="8"/>
        <v>0</v>
      </c>
      <c r="AA26" s="126">
        <f t="shared" si="8"/>
        <v>0</v>
      </c>
      <c r="AB26" s="128">
        <f t="shared" si="8"/>
        <v>0</v>
      </c>
      <c r="AC26" s="38"/>
      <c r="AD26" s="369">
        <f t="shared" ref="AD26:BC26" si="9">SUM(AD20:AD20)-SUM(AD21:AD25)</f>
        <v>0.98269999999999591</v>
      </c>
      <c r="AE26" s="370">
        <f t="shared" si="9"/>
        <v>0.10580000000000567</v>
      </c>
      <c r="AF26" s="370">
        <f t="shared" si="9"/>
        <v>0.40520000000000067</v>
      </c>
      <c r="AG26" s="370">
        <f t="shared" si="9"/>
        <v>0.4918999999999869</v>
      </c>
      <c r="AH26" s="370">
        <f t="shared" si="9"/>
        <v>0.86080000000000467</v>
      </c>
      <c r="AI26" s="370">
        <f t="shared" si="9"/>
        <v>1.2321999999999989</v>
      </c>
      <c r="AJ26" s="370">
        <f t="shared" si="9"/>
        <v>1.8346000000000018</v>
      </c>
      <c r="AK26" s="370">
        <f t="shared" si="9"/>
        <v>2.4375999999999962</v>
      </c>
      <c r="AL26" s="370">
        <f t="shared" si="9"/>
        <v>7.4074000000000098</v>
      </c>
      <c r="AM26" s="370">
        <f t="shared" si="9"/>
        <v>3.9737000000000009</v>
      </c>
      <c r="AN26" s="370">
        <f t="shared" si="9"/>
        <v>4.9046000000000021</v>
      </c>
      <c r="AO26" s="370">
        <f t="shared" si="9"/>
        <v>5.4879999999999995</v>
      </c>
      <c r="AP26" s="370">
        <f t="shared" si="9"/>
        <v>5.9992999999999981</v>
      </c>
      <c r="AQ26" s="370">
        <f t="shared" si="9"/>
        <v>4.4520000000000124</v>
      </c>
      <c r="AR26" s="370">
        <f t="shared" si="9"/>
        <v>3.132000000000005</v>
      </c>
      <c r="AS26" s="370">
        <f t="shared" si="9"/>
        <v>3.5465000000000373</v>
      </c>
      <c r="AT26" s="429">
        <f t="shared" si="9"/>
        <v>2.3643999999999323</v>
      </c>
      <c r="AU26" s="370">
        <f t="shared" si="9"/>
        <v>4.6924999999999955</v>
      </c>
      <c r="AV26" s="370">
        <f t="shared" si="9"/>
        <v>5.2057000000000073</v>
      </c>
      <c r="AW26" s="370">
        <f t="shared" si="9"/>
        <v>4.7466999999999473</v>
      </c>
      <c r="AX26" s="370">
        <f t="shared" si="9"/>
        <v>4.120200000000068</v>
      </c>
      <c r="AY26" s="370">
        <f t="shared" si="9"/>
        <v>0</v>
      </c>
      <c r="AZ26" s="370">
        <f t="shared" si="9"/>
        <v>0</v>
      </c>
      <c r="BA26" s="370">
        <f t="shared" si="9"/>
        <v>0</v>
      </c>
      <c r="BB26" s="370">
        <f t="shared" si="9"/>
        <v>0</v>
      </c>
      <c r="BC26" s="371">
        <f t="shared" si="9"/>
        <v>0</v>
      </c>
      <c r="BD26" s="368"/>
    </row>
    <row r="27" spans="2:56" ht="13" thickTop="1">
      <c r="C27" s="47"/>
      <c r="D27" s="47"/>
      <c r="E27" s="47"/>
      <c r="F27" s="47"/>
      <c r="G27" s="47"/>
      <c r="H27" s="47"/>
      <c r="I27" s="47"/>
      <c r="J27" s="47"/>
      <c r="K27" s="47"/>
      <c r="L27" s="47"/>
      <c r="M27" s="47"/>
      <c r="N27" s="47"/>
      <c r="O27" s="47"/>
      <c r="P27" s="47"/>
      <c r="Q27" s="47"/>
      <c r="R27" s="47"/>
      <c r="S27" s="423"/>
      <c r="T27" s="47"/>
      <c r="U27" s="47"/>
      <c r="V27" s="47"/>
      <c r="W27" s="47"/>
      <c r="X27" s="47"/>
      <c r="Y27" s="47"/>
      <c r="Z27" s="47"/>
      <c r="AA27" s="47"/>
      <c r="AB27" s="47"/>
      <c r="AD27" s="47"/>
      <c r="AE27" s="47"/>
      <c r="AF27" s="47"/>
      <c r="AG27" s="47"/>
      <c r="AH27" s="47"/>
      <c r="AI27" s="47"/>
      <c r="AJ27" s="47"/>
      <c r="AK27" s="47"/>
      <c r="AL27" s="47"/>
      <c r="AM27" s="47"/>
      <c r="AN27" s="47"/>
      <c r="AO27" s="47"/>
      <c r="AP27" s="47"/>
      <c r="AQ27" s="47"/>
      <c r="AR27" s="47"/>
      <c r="AS27" s="47"/>
      <c r="AT27" s="438"/>
      <c r="AU27" s="47"/>
      <c r="AV27" s="47"/>
      <c r="AW27" s="47"/>
      <c r="AX27" s="47"/>
      <c r="AY27" s="47"/>
      <c r="AZ27" s="47"/>
      <c r="BA27" s="47"/>
      <c r="BB27" s="47"/>
      <c r="BC27" s="47"/>
    </row>
    <row r="28" spans="2:56">
      <c r="C28" s="47"/>
      <c r="D28" s="47"/>
      <c r="E28" s="47"/>
      <c r="F28" s="47"/>
      <c r="G28" s="47"/>
      <c r="H28" s="47"/>
      <c r="I28" s="47"/>
      <c r="J28" s="47"/>
      <c r="K28" s="47"/>
      <c r="L28" s="47"/>
      <c r="M28" s="47"/>
      <c r="N28" s="47"/>
      <c r="O28" s="47"/>
      <c r="P28" s="47"/>
      <c r="Q28" s="47"/>
      <c r="R28" s="47"/>
      <c r="S28" s="423"/>
      <c r="T28" s="47"/>
      <c r="U28" s="47"/>
      <c r="V28" s="47"/>
      <c r="W28" s="47"/>
      <c r="X28" s="47"/>
      <c r="Y28" s="47"/>
      <c r="Z28" s="47"/>
      <c r="AA28" s="47"/>
      <c r="AB28" s="47"/>
      <c r="AD28" s="34"/>
      <c r="AE28" s="34"/>
      <c r="AF28" s="34"/>
      <c r="AG28" s="34"/>
      <c r="AH28" s="34"/>
      <c r="AI28" s="34"/>
      <c r="AJ28" s="34"/>
      <c r="AK28" s="34"/>
      <c r="AL28" s="34"/>
      <c r="AM28" s="34"/>
      <c r="AN28" s="34"/>
      <c r="AO28" s="34"/>
      <c r="AP28" s="34"/>
      <c r="AQ28" s="34"/>
      <c r="AR28" s="34"/>
      <c r="AS28" s="34"/>
      <c r="AT28" s="430"/>
      <c r="AU28" s="34"/>
      <c r="AV28" s="34"/>
      <c r="AW28" s="34"/>
      <c r="AX28" s="34"/>
      <c r="AY28" s="34"/>
      <c r="AZ28" s="34"/>
      <c r="BA28" s="34"/>
      <c r="BB28" s="34"/>
      <c r="BC28" s="34"/>
    </row>
    <row r="29" spans="2:56">
      <c r="AD29" s="34"/>
      <c r="AE29" s="34"/>
      <c r="AF29" s="34"/>
      <c r="AG29" s="34"/>
      <c r="AH29" s="34"/>
      <c r="AI29" s="34"/>
      <c r="AJ29" s="34"/>
      <c r="AK29" s="34"/>
      <c r="AL29" s="34"/>
      <c r="AM29" s="34"/>
      <c r="AN29" s="34"/>
      <c r="AO29" s="34"/>
      <c r="AP29" s="34"/>
      <c r="AQ29" s="34"/>
      <c r="AR29" s="34"/>
      <c r="AS29" s="34"/>
      <c r="AT29" s="430"/>
      <c r="AU29" s="34"/>
      <c r="AV29" s="34"/>
      <c r="AW29" s="34"/>
      <c r="AX29" s="34"/>
      <c r="AY29" s="34"/>
      <c r="AZ29" s="34"/>
      <c r="BA29" s="34"/>
      <c r="BB29" s="34"/>
      <c r="BC29" s="34"/>
    </row>
    <row r="30" spans="2:56">
      <c r="AD30" s="34"/>
      <c r="AE30" s="34"/>
      <c r="AF30" s="34"/>
      <c r="AG30" s="34"/>
      <c r="AH30" s="34"/>
      <c r="AI30" s="34"/>
      <c r="AJ30" s="34"/>
      <c r="AK30" s="34"/>
      <c r="AL30" s="34"/>
      <c r="AM30" s="34"/>
      <c r="AN30" s="34"/>
      <c r="AO30" s="34"/>
      <c r="AP30" s="34"/>
      <c r="AQ30" s="34"/>
      <c r="AR30" s="34"/>
      <c r="AS30" s="34"/>
      <c r="AT30" s="430"/>
      <c r="AU30" s="34"/>
      <c r="AV30" s="34"/>
      <c r="AW30" s="34"/>
      <c r="AX30" s="34"/>
      <c r="AY30" s="34"/>
      <c r="AZ30" s="34"/>
      <c r="BA30" s="34"/>
      <c r="BB30" s="34"/>
      <c r="BC30" s="34"/>
    </row>
    <row r="31" spans="2:56">
      <c r="AD31" s="34"/>
      <c r="AE31" s="34"/>
      <c r="AF31" s="34"/>
      <c r="AG31" s="34"/>
      <c r="AH31" s="34"/>
      <c r="AI31" s="34"/>
      <c r="AJ31" s="34"/>
      <c r="AK31" s="34"/>
      <c r="AL31" s="34"/>
      <c r="AM31" s="34"/>
      <c r="AN31" s="34"/>
      <c r="AO31" s="34"/>
      <c r="AP31" s="34"/>
      <c r="AQ31" s="34"/>
      <c r="AR31" s="34"/>
      <c r="AS31" s="34"/>
      <c r="AT31" s="430"/>
      <c r="AU31" s="34"/>
      <c r="AV31" s="34"/>
      <c r="AW31" s="34"/>
      <c r="AX31" s="34"/>
      <c r="AY31" s="34"/>
      <c r="AZ31" s="34"/>
      <c r="BA31" s="34"/>
      <c r="BB31" s="34"/>
      <c r="BC31" s="34"/>
    </row>
    <row r="32" spans="2:56">
      <c r="AD32" s="34"/>
      <c r="AE32" s="34"/>
      <c r="AF32" s="34"/>
      <c r="AG32" s="34"/>
      <c r="AH32" s="34"/>
      <c r="AI32" s="34"/>
      <c r="AJ32" s="34"/>
      <c r="AK32" s="34"/>
      <c r="AL32" s="34"/>
      <c r="AM32" s="34"/>
      <c r="AN32" s="34"/>
      <c r="AO32" s="34"/>
      <c r="AP32" s="34"/>
      <c r="AQ32" s="34"/>
      <c r="AR32" s="34"/>
      <c r="AS32" s="34"/>
      <c r="AT32" s="430"/>
      <c r="AU32" s="34"/>
      <c r="AV32" s="34"/>
      <c r="AW32" s="34"/>
      <c r="AX32" s="34"/>
      <c r="AY32" s="34"/>
      <c r="AZ32" s="34"/>
      <c r="BA32" s="34"/>
      <c r="BB32" s="34"/>
      <c r="BC32" s="34"/>
    </row>
    <row r="33" spans="30:55">
      <c r="AD33" s="34"/>
      <c r="AE33" s="34"/>
      <c r="AF33" s="34"/>
      <c r="AG33" s="34"/>
      <c r="AH33" s="34"/>
      <c r="AI33" s="34"/>
      <c r="AJ33" s="34"/>
      <c r="AK33" s="34"/>
      <c r="AL33" s="34"/>
      <c r="AM33" s="34"/>
      <c r="AN33" s="34"/>
      <c r="AO33" s="34"/>
      <c r="AP33" s="34"/>
      <c r="AQ33" s="34"/>
      <c r="AR33" s="34"/>
      <c r="AS33" s="34"/>
      <c r="AT33" s="430"/>
      <c r="AU33" s="34"/>
      <c r="AV33" s="34"/>
      <c r="AW33" s="34"/>
      <c r="AX33" s="34"/>
      <c r="AY33" s="34"/>
      <c r="AZ33" s="34"/>
      <c r="BA33" s="34"/>
      <c r="BB33" s="34"/>
      <c r="BC33" s="34"/>
    </row>
    <row r="34" spans="30:55">
      <c r="AD34" s="34"/>
      <c r="AE34" s="34"/>
      <c r="AF34" s="34"/>
      <c r="AG34" s="34"/>
      <c r="AH34" s="34"/>
      <c r="AI34" s="34"/>
      <c r="AJ34" s="34"/>
      <c r="AK34" s="34"/>
      <c r="AL34" s="34"/>
      <c r="AM34" s="34"/>
      <c r="AN34" s="34"/>
      <c r="AO34" s="34"/>
      <c r="AP34" s="34"/>
      <c r="AQ34" s="34"/>
      <c r="AR34" s="34"/>
      <c r="AS34" s="34"/>
      <c r="AT34" s="430"/>
      <c r="AU34" s="34"/>
      <c r="AV34" s="34"/>
      <c r="AW34" s="34"/>
      <c r="AX34" s="34"/>
      <c r="AY34" s="34"/>
      <c r="AZ34" s="34"/>
      <c r="BA34" s="34"/>
      <c r="BB34" s="34"/>
      <c r="BC34" s="34"/>
    </row>
    <row r="35" spans="30:55">
      <c r="AD35" s="34"/>
      <c r="AE35" s="34"/>
      <c r="AF35" s="34"/>
      <c r="AG35" s="34"/>
      <c r="AH35" s="34"/>
      <c r="AI35" s="34"/>
      <c r="AJ35" s="34"/>
      <c r="AK35" s="34"/>
      <c r="AL35" s="34"/>
      <c r="AM35" s="34"/>
      <c r="AN35" s="34"/>
      <c r="AO35" s="34"/>
      <c r="AP35" s="34"/>
      <c r="AQ35" s="34"/>
      <c r="AR35" s="34"/>
      <c r="AS35" s="34"/>
      <c r="AT35" s="430"/>
      <c r="AU35" s="34"/>
      <c r="AV35" s="34"/>
      <c r="AW35" s="34"/>
      <c r="AX35" s="34"/>
      <c r="AY35" s="34"/>
      <c r="AZ35" s="34"/>
      <c r="BA35" s="34"/>
      <c r="BB35" s="34"/>
      <c r="BC35" s="34"/>
    </row>
    <row r="36" spans="30:55">
      <c r="AD36" s="34"/>
      <c r="AE36" s="34"/>
      <c r="AF36" s="34"/>
      <c r="AG36" s="34"/>
      <c r="AH36" s="34"/>
      <c r="AI36" s="34"/>
      <c r="AJ36" s="34"/>
      <c r="AK36" s="34"/>
      <c r="AL36" s="34"/>
      <c r="AM36" s="34"/>
      <c r="AN36" s="34"/>
      <c r="AO36" s="34"/>
      <c r="AP36" s="34"/>
      <c r="AQ36" s="34"/>
      <c r="AR36" s="34"/>
      <c r="AS36" s="34"/>
      <c r="AT36" s="430"/>
      <c r="AU36" s="34"/>
      <c r="AV36" s="34"/>
      <c r="AW36" s="34"/>
      <c r="AX36" s="34"/>
      <c r="AY36" s="34"/>
      <c r="AZ36" s="34"/>
      <c r="BA36" s="34"/>
      <c r="BB36" s="34"/>
      <c r="BC36" s="34"/>
    </row>
    <row r="37" spans="30:55">
      <c r="AD37" s="34"/>
      <c r="AE37" s="34"/>
      <c r="AF37" s="34"/>
      <c r="AG37" s="34"/>
      <c r="AH37" s="34"/>
      <c r="AI37" s="34"/>
      <c r="AJ37" s="34"/>
      <c r="AK37" s="34"/>
      <c r="AL37" s="34"/>
      <c r="AM37" s="34"/>
      <c r="AN37" s="34"/>
      <c r="AO37" s="34"/>
      <c r="AP37" s="34"/>
      <c r="AQ37" s="34"/>
      <c r="AR37" s="34"/>
      <c r="AS37" s="34"/>
      <c r="AT37" s="430"/>
      <c r="AU37" s="34"/>
      <c r="AV37" s="34"/>
      <c r="AW37" s="34"/>
      <c r="AX37" s="34"/>
      <c r="AY37" s="34"/>
      <c r="AZ37" s="34"/>
      <c r="BA37" s="34"/>
      <c r="BB37" s="34"/>
      <c r="BC37" s="34"/>
    </row>
    <row r="38" spans="30:55">
      <c r="AD38" s="34"/>
      <c r="AE38" s="34"/>
      <c r="AF38" s="34"/>
      <c r="AG38" s="34"/>
      <c r="AH38" s="34"/>
      <c r="AI38" s="34"/>
      <c r="AJ38" s="34"/>
      <c r="AK38" s="34"/>
      <c r="AL38" s="34"/>
      <c r="AM38" s="34"/>
      <c r="AN38" s="34"/>
      <c r="AO38" s="34"/>
      <c r="AP38" s="34"/>
      <c r="AQ38" s="34"/>
      <c r="AR38" s="34"/>
      <c r="AS38" s="34"/>
      <c r="AT38" s="430"/>
      <c r="AU38" s="34"/>
      <c r="AV38" s="34"/>
      <c r="AW38" s="34"/>
      <c r="AX38" s="34"/>
      <c r="AY38" s="34"/>
      <c r="AZ38" s="34"/>
      <c r="BA38" s="34"/>
      <c r="BB38" s="34"/>
      <c r="BC38" s="34"/>
    </row>
    <row r="39" spans="30:55">
      <c r="AD39" s="34"/>
      <c r="AE39" s="34"/>
      <c r="AF39" s="34"/>
      <c r="AG39" s="34"/>
      <c r="AH39" s="34"/>
      <c r="AI39" s="34"/>
      <c r="AJ39" s="34"/>
      <c r="AK39" s="34"/>
      <c r="AL39" s="34"/>
      <c r="AM39" s="34"/>
      <c r="AN39" s="34"/>
      <c r="AO39" s="34"/>
      <c r="AP39" s="34"/>
      <c r="AQ39" s="34"/>
      <c r="AR39" s="34"/>
      <c r="AS39" s="34"/>
      <c r="AT39" s="430"/>
      <c r="AU39" s="34"/>
      <c r="AV39" s="34"/>
      <c r="AW39" s="34"/>
      <c r="AX39" s="34"/>
      <c r="AY39" s="34"/>
      <c r="AZ39" s="34"/>
      <c r="BA39" s="34"/>
      <c r="BB39" s="34"/>
      <c r="BC39" s="34"/>
    </row>
    <row r="40" spans="30:55">
      <c r="AD40" s="34"/>
      <c r="AE40" s="34"/>
      <c r="AF40" s="34"/>
      <c r="AG40" s="34"/>
      <c r="AH40" s="34"/>
      <c r="AI40" s="34"/>
      <c r="AJ40" s="34"/>
      <c r="AK40" s="34"/>
      <c r="AL40" s="34"/>
      <c r="AM40" s="34"/>
      <c r="AN40" s="34"/>
      <c r="AO40" s="34"/>
      <c r="AP40" s="34"/>
      <c r="AQ40" s="34"/>
      <c r="AR40" s="34"/>
      <c r="AS40" s="34"/>
      <c r="AT40" s="430"/>
      <c r="AU40" s="34"/>
      <c r="AV40" s="34"/>
      <c r="AW40" s="34"/>
      <c r="AX40" s="34"/>
      <c r="AY40" s="34"/>
      <c r="AZ40" s="34"/>
      <c r="BA40" s="34"/>
      <c r="BB40" s="34"/>
      <c r="BC40" s="34"/>
    </row>
    <row r="41" spans="30:55">
      <c r="AD41" s="34"/>
      <c r="AE41" s="34"/>
      <c r="AF41" s="34"/>
      <c r="AG41" s="34"/>
      <c r="AH41" s="34"/>
      <c r="AI41" s="34"/>
      <c r="AJ41" s="34"/>
      <c r="AK41" s="34"/>
      <c r="AL41" s="34"/>
      <c r="AM41" s="34"/>
      <c r="AN41" s="34"/>
      <c r="AO41" s="34"/>
      <c r="AP41" s="34"/>
      <c r="AQ41" s="34"/>
      <c r="AR41" s="34"/>
      <c r="AS41" s="34"/>
      <c r="AT41" s="430"/>
      <c r="AU41" s="34"/>
      <c r="AV41" s="34"/>
      <c r="AW41" s="34"/>
      <c r="AX41" s="34"/>
      <c r="AY41" s="34"/>
      <c r="AZ41" s="34"/>
      <c r="BA41" s="34"/>
      <c r="BB41" s="34"/>
      <c r="BC41" s="34"/>
    </row>
    <row r="42" spans="30:55">
      <c r="AD42" s="34"/>
      <c r="AE42" s="34"/>
      <c r="AF42" s="34"/>
      <c r="AG42" s="34"/>
      <c r="AH42" s="34"/>
      <c r="AI42" s="34"/>
      <c r="AJ42" s="34"/>
      <c r="AK42" s="34"/>
      <c r="AL42" s="34"/>
      <c r="AM42" s="34"/>
      <c r="AN42" s="34"/>
      <c r="AO42" s="34"/>
      <c r="AP42" s="34"/>
      <c r="AQ42" s="34"/>
      <c r="AR42" s="34"/>
      <c r="AS42" s="34"/>
      <c r="AT42" s="430"/>
      <c r="AU42" s="34"/>
      <c r="AV42" s="34"/>
      <c r="AW42" s="34"/>
      <c r="AX42" s="34"/>
      <c r="AY42" s="34"/>
      <c r="AZ42" s="34"/>
      <c r="BA42" s="34"/>
      <c r="BB42" s="34"/>
      <c r="BC42" s="34"/>
    </row>
    <row r="43" spans="30:55">
      <c r="AD43" s="34"/>
      <c r="AE43" s="34"/>
      <c r="AF43" s="34"/>
      <c r="AG43" s="34"/>
      <c r="AH43" s="34"/>
      <c r="AI43" s="34"/>
      <c r="AJ43" s="34"/>
      <c r="AK43" s="34"/>
      <c r="AL43" s="34"/>
      <c r="AM43" s="34"/>
      <c r="AN43" s="34"/>
      <c r="AO43" s="34"/>
      <c r="AP43" s="34"/>
      <c r="AQ43" s="34"/>
      <c r="AR43" s="34"/>
      <c r="AS43" s="34"/>
      <c r="AT43" s="430"/>
      <c r="AU43" s="34"/>
      <c r="AV43" s="34"/>
      <c r="AW43" s="34"/>
      <c r="AX43" s="34"/>
      <c r="AY43" s="34"/>
      <c r="AZ43" s="34"/>
      <c r="BA43" s="34"/>
      <c r="BB43" s="34"/>
      <c r="BC43" s="34"/>
    </row>
    <row r="44" spans="30:55">
      <c r="AD44" s="34"/>
      <c r="AE44" s="34"/>
      <c r="AF44" s="34"/>
      <c r="AG44" s="34"/>
      <c r="AH44" s="34"/>
      <c r="AI44" s="34"/>
      <c r="AJ44" s="34"/>
      <c r="AK44" s="34"/>
      <c r="AL44" s="34"/>
      <c r="AM44" s="34"/>
      <c r="AN44" s="34"/>
      <c r="AO44" s="34"/>
      <c r="AP44" s="34"/>
      <c r="AQ44" s="34"/>
      <c r="AR44" s="34"/>
      <c r="AS44" s="34"/>
      <c r="AT44" s="430"/>
      <c r="AU44" s="34"/>
      <c r="AV44" s="34"/>
      <c r="AW44" s="34"/>
      <c r="AX44" s="34"/>
      <c r="AY44" s="34"/>
      <c r="AZ44" s="34"/>
      <c r="BA44" s="34"/>
      <c r="BB44" s="34"/>
      <c r="BC44" s="34"/>
    </row>
    <row r="45" spans="30:55">
      <c r="AD45" s="34"/>
      <c r="AE45" s="34"/>
      <c r="AF45" s="34"/>
      <c r="AG45" s="34"/>
      <c r="AH45" s="34"/>
      <c r="AI45" s="34"/>
      <c r="AJ45" s="34"/>
      <c r="AK45" s="34"/>
      <c r="AL45" s="34"/>
      <c r="AM45" s="34"/>
      <c r="AN45" s="34"/>
      <c r="AO45" s="34"/>
      <c r="AP45" s="34"/>
      <c r="AQ45" s="34"/>
      <c r="AR45" s="34"/>
      <c r="AS45" s="34"/>
      <c r="AT45" s="430"/>
      <c r="AU45" s="34"/>
      <c r="AV45" s="34"/>
      <c r="AW45" s="34"/>
      <c r="AX45" s="34"/>
      <c r="AY45" s="34"/>
      <c r="AZ45" s="34"/>
      <c r="BA45" s="34"/>
      <c r="BB45" s="34"/>
      <c r="BC45" s="34"/>
    </row>
    <row r="46" spans="30:55">
      <c r="AD46" s="34"/>
      <c r="AE46" s="34"/>
      <c r="AF46" s="34"/>
      <c r="AG46" s="34"/>
      <c r="AH46" s="34"/>
      <c r="AI46" s="34"/>
      <c r="AJ46" s="34"/>
      <c r="AK46" s="34"/>
      <c r="AL46" s="34"/>
      <c r="AM46" s="34"/>
      <c r="AN46" s="34"/>
      <c r="AO46" s="34"/>
      <c r="AP46" s="34"/>
      <c r="AQ46" s="34"/>
      <c r="AR46" s="34"/>
      <c r="AS46" s="34"/>
      <c r="AT46" s="430"/>
      <c r="AU46" s="34"/>
      <c r="AV46" s="34"/>
      <c r="AW46" s="34"/>
      <c r="AX46" s="34"/>
      <c r="AY46" s="34"/>
      <c r="AZ46" s="34"/>
      <c r="BA46" s="34"/>
      <c r="BB46" s="34"/>
      <c r="BC46" s="34"/>
    </row>
    <row r="47" spans="30:55">
      <c r="AD47" s="34"/>
      <c r="AE47" s="34"/>
      <c r="AF47" s="34"/>
      <c r="AG47" s="34"/>
      <c r="AH47" s="34"/>
      <c r="AI47" s="34"/>
      <c r="AJ47" s="34"/>
      <c r="AK47" s="34"/>
      <c r="AL47" s="34"/>
      <c r="AM47" s="34"/>
      <c r="AN47" s="34"/>
      <c r="AO47" s="34"/>
      <c r="AP47" s="34"/>
      <c r="AQ47" s="34"/>
      <c r="AR47" s="34"/>
      <c r="AS47" s="34"/>
      <c r="AT47" s="430"/>
      <c r="AU47" s="34"/>
      <c r="AV47" s="34"/>
      <c r="AW47" s="34"/>
      <c r="AX47" s="34"/>
      <c r="AY47" s="34"/>
      <c r="AZ47" s="34"/>
      <c r="BA47" s="34"/>
      <c r="BB47" s="34"/>
      <c r="BC47" s="34"/>
    </row>
    <row r="48" spans="30:55">
      <c r="AD48" s="34"/>
      <c r="AE48" s="34"/>
      <c r="AF48" s="34"/>
      <c r="AG48" s="34"/>
      <c r="AH48" s="34"/>
      <c r="AI48" s="34"/>
      <c r="AJ48" s="34"/>
      <c r="AK48" s="34"/>
      <c r="AL48" s="34"/>
      <c r="AM48" s="34"/>
      <c r="AN48" s="34"/>
      <c r="AO48" s="34"/>
      <c r="AP48" s="34"/>
      <c r="AQ48" s="34"/>
      <c r="AR48" s="34"/>
      <c r="AS48" s="34"/>
      <c r="AT48" s="430"/>
      <c r="AU48" s="34"/>
      <c r="AV48" s="34"/>
      <c r="AW48" s="34"/>
      <c r="AX48" s="34"/>
      <c r="AY48" s="34"/>
      <c r="AZ48" s="34"/>
      <c r="BA48" s="34"/>
      <c r="BB48" s="34"/>
      <c r="BC48" s="34"/>
    </row>
    <row r="49" spans="30:55">
      <c r="AD49" s="34"/>
      <c r="AE49" s="34"/>
      <c r="AF49" s="34"/>
      <c r="AG49" s="34"/>
      <c r="AH49" s="34"/>
      <c r="AI49" s="34"/>
      <c r="AJ49" s="34"/>
      <c r="AK49" s="34"/>
      <c r="AL49" s="34"/>
      <c r="AM49" s="34"/>
      <c r="AN49" s="34"/>
      <c r="AO49" s="34"/>
      <c r="AP49" s="34"/>
      <c r="AQ49" s="34"/>
      <c r="AR49" s="34"/>
      <c r="AS49" s="34"/>
      <c r="AT49" s="430"/>
      <c r="AU49" s="34"/>
      <c r="AV49" s="34"/>
      <c r="AW49" s="34"/>
      <c r="AX49" s="34"/>
      <c r="AY49" s="34"/>
      <c r="AZ49" s="34"/>
      <c r="BA49" s="34"/>
      <c r="BB49" s="34"/>
      <c r="BC49" s="34"/>
    </row>
    <row r="50" spans="30:55">
      <c r="AD50" s="34"/>
      <c r="AE50" s="34"/>
      <c r="AF50" s="34"/>
      <c r="AG50" s="34"/>
      <c r="AH50" s="34"/>
      <c r="AI50" s="34"/>
      <c r="AJ50" s="34"/>
      <c r="AK50" s="34"/>
      <c r="AL50" s="34"/>
      <c r="AM50" s="34"/>
      <c r="AN50" s="34"/>
      <c r="AO50" s="34"/>
      <c r="AP50" s="34"/>
      <c r="AQ50" s="34"/>
      <c r="AR50" s="34"/>
      <c r="AS50" s="34"/>
      <c r="AT50" s="430"/>
      <c r="AU50" s="34"/>
      <c r="AV50" s="34"/>
      <c r="AW50" s="34"/>
      <c r="AX50" s="34"/>
      <c r="AY50" s="34"/>
      <c r="AZ50" s="34"/>
      <c r="BA50" s="34"/>
      <c r="BB50" s="34"/>
      <c r="BC50" s="34"/>
    </row>
    <row r="51" spans="30:55">
      <c r="AD51" s="34"/>
      <c r="AE51" s="34"/>
      <c r="AF51" s="34"/>
      <c r="AG51" s="34"/>
      <c r="AH51" s="34"/>
      <c r="AI51" s="34"/>
      <c r="AJ51" s="34"/>
      <c r="AK51" s="34"/>
      <c r="AL51" s="34"/>
      <c r="AM51" s="34"/>
      <c r="AN51" s="34"/>
      <c r="AO51" s="34"/>
      <c r="AP51" s="34"/>
      <c r="AQ51" s="34"/>
      <c r="AR51" s="34"/>
      <c r="AS51" s="34"/>
      <c r="AT51" s="430"/>
      <c r="AU51" s="34"/>
      <c r="AV51" s="34"/>
      <c r="AW51" s="34"/>
      <c r="AX51" s="34"/>
      <c r="AY51" s="34"/>
      <c r="AZ51" s="34"/>
      <c r="BA51" s="34"/>
      <c r="BB51" s="34"/>
      <c r="BC51" s="34"/>
    </row>
    <row r="52" spans="30:55">
      <c r="AD52" s="34"/>
      <c r="AE52" s="34"/>
      <c r="AF52" s="34"/>
      <c r="AG52" s="34"/>
      <c r="AH52" s="34"/>
      <c r="AI52" s="34"/>
      <c r="AJ52" s="34"/>
      <c r="AK52" s="34"/>
      <c r="AL52" s="34"/>
      <c r="AM52" s="34"/>
      <c r="AN52" s="34"/>
      <c r="AO52" s="34"/>
      <c r="AP52" s="34"/>
      <c r="AQ52" s="34"/>
      <c r="AR52" s="34"/>
      <c r="AS52" s="34"/>
      <c r="AT52" s="430"/>
      <c r="AU52" s="34"/>
      <c r="AV52" s="34"/>
      <c r="AW52" s="34"/>
      <c r="AX52" s="34"/>
      <c r="AY52" s="34"/>
      <c r="AZ52" s="34"/>
      <c r="BA52" s="34"/>
      <c r="BB52" s="34"/>
      <c r="BC52" s="34"/>
    </row>
    <row r="53" spans="30:55">
      <c r="AD53" s="34"/>
      <c r="AE53" s="34"/>
      <c r="AF53" s="34"/>
      <c r="AG53" s="34"/>
      <c r="AH53" s="34"/>
      <c r="AI53" s="34"/>
      <c r="AJ53" s="34"/>
      <c r="AK53" s="34"/>
      <c r="AL53" s="34"/>
      <c r="AM53" s="34"/>
      <c r="AN53" s="34"/>
      <c r="AO53" s="34"/>
      <c r="AP53" s="34"/>
      <c r="AQ53" s="34"/>
      <c r="AR53" s="34"/>
      <c r="AS53" s="34"/>
      <c r="AT53" s="430"/>
      <c r="AU53" s="34"/>
      <c r="AV53" s="34"/>
      <c r="AW53" s="34"/>
      <c r="AX53" s="34"/>
      <c r="AY53" s="34"/>
      <c r="AZ53" s="34"/>
      <c r="BA53" s="34"/>
      <c r="BB53" s="34"/>
      <c r="BC53" s="34"/>
    </row>
    <row r="54" spans="30:55">
      <c r="AD54" s="34"/>
      <c r="AE54" s="34"/>
      <c r="AF54" s="34"/>
      <c r="AG54" s="34"/>
      <c r="AH54" s="34"/>
      <c r="AI54" s="34"/>
      <c r="AJ54" s="34"/>
      <c r="AK54" s="34"/>
      <c r="AL54" s="34"/>
      <c r="AM54" s="34"/>
      <c r="AN54" s="34"/>
      <c r="AO54" s="34"/>
      <c r="AP54" s="34"/>
      <c r="AQ54" s="34"/>
      <c r="AR54" s="34"/>
      <c r="AS54" s="34"/>
      <c r="AT54" s="430"/>
      <c r="AU54" s="34"/>
      <c r="AV54" s="34"/>
      <c r="AW54" s="34"/>
      <c r="AX54" s="34"/>
      <c r="AY54" s="34"/>
      <c r="AZ54" s="34"/>
      <c r="BA54" s="34"/>
      <c r="BB54" s="34"/>
      <c r="BC54" s="34"/>
    </row>
    <row r="55" spans="30:55">
      <c r="AD55" s="34"/>
      <c r="AE55" s="34"/>
      <c r="AF55" s="34"/>
      <c r="AG55" s="34"/>
      <c r="AH55" s="34"/>
      <c r="AI55" s="34"/>
      <c r="AJ55" s="34"/>
      <c r="AK55" s="34"/>
      <c r="AL55" s="34"/>
      <c r="AM55" s="34"/>
      <c r="AN55" s="34"/>
      <c r="AO55" s="34"/>
      <c r="AP55" s="34"/>
      <c r="AQ55" s="34"/>
      <c r="AR55" s="34"/>
      <c r="AS55" s="34"/>
      <c r="AT55" s="430"/>
      <c r="AU55" s="34"/>
      <c r="AV55" s="34"/>
      <c r="AW55" s="34"/>
      <c r="AX55" s="34"/>
      <c r="AY55" s="34"/>
      <c r="AZ55" s="34"/>
      <c r="BA55" s="34"/>
      <c r="BB55" s="34"/>
      <c r="BC55" s="34"/>
    </row>
    <row r="56" spans="30:55">
      <c r="AD56" s="34"/>
      <c r="AE56" s="34"/>
      <c r="AF56" s="34"/>
      <c r="AG56" s="34"/>
      <c r="AH56" s="34"/>
      <c r="AI56" s="34"/>
      <c r="AJ56" s="34"/>
      <c r="AK56" s="34"/>
      <c r="AL56" s="34"/>
      <c r="AM56" s="34"/>
      <c r="AN56" s="34"/>
      <c r="AO56" s="34"/>
      <c r="AP56" s="34"/>
      <c r="AQ56" s="34"/>
      <c r="AR56" s="34"/>
      <c r="AS56" s="34"/>
      <c r="AT56" s="430"/>
      <c r="AU56" s="34"/>
      <c r="AV56" s="34"/>
      <c r="AW56" s="34"/>
      <c r="AX56" s="34"/>
      <c r="AY56" s="34"/>
      <c r="AZ56" s="34"/>
      <c r="BA56" s="34"/>
      <c r="BB56" s="34"/>
      <c r="BC56" s="34"/>
    </row>
    <row r="57" spans="30:55">
      <c r="AD57" s="34"/>
      <c r="AE57" s="34"/>
      <c r="AF57" s="34"/>
      <c r="AG57" s="34"/>
      <c r="AH57" s="34"/>
      <c r="AI57" s="34"/>
      <c r="AJ57" s="34"/>
      <c r="AK57" s="34"/>
      <c r="AL57" s="34"/>
      <c r="AM57" s="34"/>
      <c r="AN57" s="34"/>
      <c r="AO57" s="34"/>
      <c r="AP57" s="34"/>
      <c r="AQ57" s="34"/>
      <c r="AR57" s="34"/>
      <c r="AS57" s="34"/>
      <c r="AT57" s="430"/>
      <c r="AU57" s="34"/>
      <c r="AV57" s="34"/>
      <c r="AW57" s="34"/>
      <c r="AX57" s="34"/>
      <c r="AY57" s="34"/>
      <c r="AZ57" s="34"/>
      <c r="BA57" s="34"/>
      <c r="BB57" s="34"/>
      <c r="BC57" s="34"/>
    </row>
    <row r="58" spans="30:55">
      <c r="AD58" s="34"/>
      <c r="AE58" s="34"/>
      <c r="AF58" s="34"/>
      <c r="AG58" s="34"/>
      <c r="AH58" s="34"/>
      <c r="AI58" s="34"/>
      <c r="AJ58" s="34"/>
      <c r="AK58" s="34"/>
      <c r="AL58" s="34"/>
      <c r="AM58" s="34"/>
      <c r="AN58" s="34"/>
      <c r="AO58" s="34"/>
      <c r="AP58" s="34"/>
      <c r="AQ58" s="34"/>
      <c r="AR58" s="34"/>
      <c r="AS58" s="34"/>
      <c r="AT58" s="430"/>
      <c r="AU58" s="34"/>
      <c r="AV58" s="34"/>
      <c r="AW58" s="34"/>
      <c r="AX58" s="34"/>
      <c r="AY58" s="34"/>
      <c r="AZ58" s="34"/>
      <c r="BA58" s="34"/>
      <c r="BB58" s="34"/>
      <c r="BC58" s="34"/>
    </row>
    <row r="59" spans="30:55">
      <c r="AD59" s="34"/>
      <c r="AE59" s="34"/>
      <c r="AF59" s="34"/>
      <c r="AG59" s="34"/>
      <c r="AH59" s="34"/>
      <c r="AI59" s="34"/>
      <c r="AJ59" s="34"/>
      <c r="AK59" s="34"/>
      <c r="AL59" s="34"/>
      <c r="AM59" s="34"/>
      <c r="AN59" s="34"/>
      <c r="AO59" s="34"/>
      <c r="AP59" s="34"/>
      <c r="AQ59" s="34"/>
      <c r="AR59" s="34"/>
      <c r="AS59" s="34"/>
      <c r="AT59" s="430"/>
      <c r="AU59" s="34"/>
      <c r="AV59" s="34"/>
      <c r="AW59" s="34"/>
      <c r="AX59" s="34"/>
      <c r="AY59" s="34"/>
      <c r="AZ59" s="34"/>
      <c r="BA59" s="34"/>
      <c r="BB59" s="34"/>
      <c r="BC59" s="34"/>
    </row>
    <row r="60" spans="30:55">
      <c r="AD60" s="34"/>
      <c r="AE60" s="34"/>
      <c r="AF60" s="34"/>
      <c r="AG60" s="34"/>
      <c r="AH60" s="34"/>
      <c r="AI60" s="34"/>
      <c r="AJ60" s="34"/>
      <c r="AK60" s="34"/>
      <c r="AL60" s="34"/>
      <c r="AM60" s="34"/>
      <c r="AN60" s="34"/>
      <c r="AO60" s="34"/>
      <c r="AP60" s="34"/>
      <c r="AQ60" s="34"/>
      <c r="AR60" s="34"/>
      <c r="AS60" s="34"/>
      <c r="AT60" s="430"/>
      <c r="AU60" s="34"/>
      <c r="AV60" s="34"/>
      <c r="AW60" s="34"/>
      <c r="AX60" s="34"/>
      <c r="AY60" s="34"/>
      <c r="AZ60" s="34"/>
      <c r="BA60" s="34"/>
      <c r="BB60" s="34"/>
      <c r="BC60" s="34"/>
    </row>
    <row r="61" spans="30:55">
      <c r="AD61" s="34"/>
      <c r="AE61" s="34"/>
      <c r="AF61" s="34"/>
      <c r="AG61" s="34"/>
      <c r="AH61" s="34"/>
      <c r="AI61" s="34"/>
      <c r="AJ61" s="34"/>
      <c r="AK61" s="34"/>
      <c r="AL61" s="34"/>
      <c r="AM61" s="34"/>
      <c r="AN61" s="34"/>
      <c r="AO61" s="34"/>
      <c r="AP61" s="34"/>
      <c r="AQ61" s="34"/>
      <c r="AR61" s="34"/>
      <c r="AS61" s="34"/>
      <c r="AT61" s="430"/>
      <c r="AU61" s="34"/>
      <c r="AV61" s="34"/>
      <c r="AW61" s="34"/>
      <c r="AX61" s="34"/>
      <c r="AY61" s="34"/>
      <c r="AZ61" s="34"/>
      <c r="BA61" s="34"/>
      <c r="BB61" s="34"/>
      <c r="BC61" s="34"/>
    </row>
    <row r="62" spans="30:55">
      <c r="AD62" s="34"/>
      <c r="AE62" s="34"/>
      <c r="AF62" s="34"/>
      <c r="AG62" s="34"/>
      <c r="AH62" s="34"/>
      <c r="AI62" s="34"/>
      <c r="AJ62" s="34"/>
      <c r="AK62" s="34"/>
      <c r="AL62" s="34"/>
      <c r="AM62" s="34"/>
      <c r="AN62" s="34"/>
      <c r="AO62" s="34"/>
      <c r="AP62" s="34"/>
      <c r="AQ62" s="34"/>
      <c r="AR62" s="34"/>
      <c r="AS62" s="34"/>
      <c r="AT62" s="430"/>
      <c r="AU62" s="34"/>
      <c r="AV62" s="34"/>
      <c r="AW62" s="34"/>
      <c r="AX62" s="34"/>
      <c r="AY62" s="34"/>
      <c r="AZ62" s="34"/>
      <c r="BA62" s="34"/>
      <c r="BB62" s="34"/>
      <c r="BC62" s="34"/>
    </row>
    <row r="63" spans="30:55">
      <c r="AD63" s="34"/>
      <c r="AE63" s="34"/>
      <c r="AF63" s="34"/>
      <c r="AG63" s="34"/>
      <c r="AH63" s="34"/>
      <c r="AI63" s="34"/>
      <c r="AJ63" s="34"/>
      <c r="AK63" s="34"/>
      <c r="AL63" s="34"/>
      <c r="AM63" s="34"/>
      <c r="AN63" s="34"/>
      <c r="AO63" s="34"/>
      <c r="AP63" s="34"/>
      <c r="AQ63" s="34"/>
      <c r="AR63" s="34"/>
      <c r="AS63" s="34"/>
      <c r="AT63" s="430"/>
      <c r="AU63" s="34"/>
      <c r="AV63" s="34"/>
      <c r="AW63" s="34"/>
      <c r="AX63" s="34"/>
      <c r="AY63" s="34"/>
      <c r="AZ63" s="34"/>
      <c r="BA63" s="34"/>
      <c r="BB63" s="34"/>
      <c r="BC63" s="34"/>
    </row>
    <row r="64" spans="30:55">
      <c r="AD64" s="34"/>
      <c r="AE64" s="34"/>
      <c r="AF64" s="34"/>
      <c r="AG64" s="34"/>
      <c r="AH64" s="34"/>
      <c r="AI64" s="34"/>
      <c r="AJ64" s="34"/>
      <c r="AK64" s="34"/>
      <c r="AL64" s="34"/>
      <c r="AM64" s="34"/>
      <c r="AN64" s="34"/>
      <c r="AO64" s="34"/>
      <c r="AP64" s="34"/>
      <c r="AQ64" s="34"/>
      <c r="AR64" s="34"/>
      <c r="AS64" s="34"/>
      <c r="AT64" s="430"/>
      <c r="AU64" s="34"/>
      <c r="AV64" s="34"/>
      <c r="AW64" s="34"/>
      <c r="AX64" s="34"/>
      <c r="AY64" s="34"/>
      <c r="AZ64" s="34"/>
      <c r="BA64" s="34"/>
      <c r="BB64" s="34"/>
      <c r="BC64" s="34"/>
    </row>
    <row r="65" spans="30:55">
      <c r="AD65" s="34"/>
      <c r="AE65" s="34"/>
      <c r="AF65" s="34"/>
      <c r="AG65" s="34"/>
      <c r="AH65" s="34"/>
      <c r="AI65" s="34"/>
      <c r="AJ65" s="34"/>
      <c r="AK65" s="34"/>
      <c r="AL65" s="34"/>
      <c r="AM65" s="34"/>
      <c r="AN65" s="34"/>
      <c r="AO65" s="34"/>
      <c r="AP65" s="34"/>
      <c r="AQ65" s="34"/>
      <c r="AR65" s="34"/>
      <c r="AS65" s="34"/>
      <c r="AT65" s="430"/>
      <c r="AU65" s="34"/>
      <c r="AV65" s="34"/>
      <c r="AW65" s="34"/>
      <c r="AX65" s="34"/>
      <c r="AY65" s="34"/>
      <c r="AZ65" s="34"/>
      <c r="BA65" s="34"/>
      <c r="BB65" s="34"/>
      <c r="BC65" s="34"/>
    </row>
    <row r="66" spans="30:55">
      <c r="AD66" s="34"/>
      <c r="AE66" s="34"/>
      <c r="AF66" s="34"/>
      <c r="AG66" s="34"/>
      <c r="AH66" s="34"/>
      <c r="AI66" s="34"/>
      <c r="AJ66" s="34"/>
      <c r="AK66" s="34"/>
      <c r="AL66" s="34"/>
      <c r="AM66" s="34"/>
      <c r="AN66" s="34"/>
      <c r="AO66" s="34"/>
      <c r="AP66" s="34"/>
      <c r="AQ66" s="34"/>
      <c r="AR66" s="34"/>
      <c r="AS66" s="34"/>
      <c r="AT66" s="430"/>
      <c r="AU66" s="34"/>
      <c r="AV66" s="34"/>
      <c r="AW66" s="34"/>
      <c r="AX66" s="34"/>
      <c r="AY66" s="34"/>
      <c r="AZ66" s="34"/>
      <c r="BA66" s="34"/>
      <c r="BB66" s="34"/>
      <c r="BC66" s="34"/>
    </row>
    <row r="67" spans="30:55">
      <c r="AD67" s="34"/>
      <c r="AE67" s="34"/>
      <c r="AF67" s="34"/>
      <c r="AG67" s="34"/>
      <c r="AH67" s="34"/>
      <c r="AI67" s="34"/>
      <c r="AJ67" s="34"/>
      <c r="AK67" s="34"/>
      <c r="AL67" s="34"/>
      <c r="AM67" s="34"/>
      <c r="AN67" s="34"/>
      <c r="AO67" s="34"/>
      <c r="AP67" s="34"/>
      <c r="AQ67" s="34"/>
      <c r="AR67" s="34"/>
      <c r="AS67" s="34"/>
      <c r="AT67" s="430"/>
      <c r="AU67" s="34"/>
      <c r="AV67" s="34"/>
      <c r="AW67" s="34"/>
      <c r="AX67" s="34"/>
      <c r="AY67" s="34"/>
      <c r="AZ67" s="34"/>
      <c r="BA67" s="34"/>
      <c r="BB67" s="34"/>
      <c r="BC67" s="34"/>
    </row>
    <row r="68" spans="30:55">
      <c r="AD68" s="34"/>
      <c r="AE68" s="34"/>
      <c r="AF68" s="34"/>
      <c r="AG68" s="34"/>
      <c r="AH68" s="34"/>
      <c r="AI68" s="34"/>
      <c r="AJ68" s="34"/>
      <c r="AK68" s="34"/>
      <c r="AL68" s="34"/>
      <c r="AM68" s="34"/>
      <c r="AN68" s="34"/>
      <c r="AO68" s="34"/>
      <c r="AP68" s="34"/>
      <c r="AQ68" s="34"/>
      <c r="AR68" s="34"/>
      <c r="AS68" s="34"/>
      <c r="AT68" s="430"/>
      <c r="AU68" s="34"/>
      <c r="AV68" s="34"/>
      <c r="AW68" s="34"/>
      <c r="AX68" s="34"/>
      <c r="AY68" s="34"/>
      <c r="AZ68" s="34"/>
      <c r="BA68" s="34"/>
      <c r="BB68" s="34"/>
      <c r="BC68" s="34"/>
    </row>
    <row r="69" spans="30:55">
      <c r="AD69" s="34"/>
      <c r="AE69" s="34"/>
      <c r="AF69" s="34"/>
      <c r="AG69" s="34"/>
      <c r="AH69" s="34"/>
      <c r="AI69" s="34"/>
      <c r="AJ69" s="34"/>
      <c r="AK69" s="34"/>
      <c r="AL69" s="34"/>
      <c r="AM69" s="34"/>
      <c r="AN69" s="34"/>
      <c r="AO69" s="34"/>
      <c r="AP69" s="34"/>
      <c r="AQ69" s="34"/>
      <c r="AR69" s="34"/>
      <c r="AS69" s="34"/>
      <c r="AT69" s="430"/>
      <c r="AU69" s="34"/>
      <c r="AV69" s="34"/>
      <c r="AW69" s="34"/>
      <c r="AX69" s="34"/>
      <c r="AY69" s="34"/>
      <c r="AZ69" s="34"/>
      <c r="BA69" s="34"/>
      <c r="BB69" s="34"/>
      <c r="BC69" s="34"/>
    </row>
    <row r="70" spans="30:55">
      <c r="AD70" s="34"/>
      <c r="AE70" s="34"/>
      <c r="AF70" s="34"/>
      <c r="AG70" s="34"/>
      <c r="AH70" s="34"/>
      <c r="AI70" s="34"/>
      <c r="AJ70" s="34"/>
      <c r="AK70" s="34"/>
      <c r="AL70" s="34"/>
      <c r="AM70" s="34"/>
      <c r="AN70" s="34"/>
      <c r="AO70" s="34"/>
      <c r="AP70" s="34"/>
      <c r="AQ70" s="34"/>
      <c r="AR70" s="34"/>
      <c r="AS70" s="34"/>
      <c r="AT70" s="430"/>
      <c r="AU70" s="34"/>
      <c r="AV70" s="34"/>
      <c r="AW70" s="34"/>
      <c r="AX70" s="34"/>
      <c r="AY70" s="34"/>
      <c r="AZ70" s="34"/>
      <c r="BA70" s="34"/>
      <c r="BB70" s="34"/>
      <c r="BC70" s="34"/>
    </row>
    <row r="71" spans="30:55">
      <c r="AD71" s="34"/>
      <c r="AE71" s="34"/>
      <c r="AF71" s="34"/>
      <c r="AG71" s="34"/>
      <c r="AH71" s="34"/>
      <c r="AI71" s="34"/>
      <c r="AJ71" s="34"/>
      <c r="AK71" s="34"/>
      <c r="AL71" s="34"/>
      <c r="AM71" s="34"/>
      <c r="AN71" s="34"/>
      <c r="AO71" s="34"/>
      <c r="AP71" s="34"/>
      <c r="AQ71" s="34"/>
      <c r="AR71" s="34"/>
      <c r="AS71" s="34"/>
      <c r="AT71" s="430"/>
      <c r="AU71" s="34"/>
      <c r="AV71" s="34"/>
      <c r="AW71" s="34"/>
      <c r="AX71" s="34"/>
      <c r="AY71" s="34"/>
      <c r="AZ71" s="34"/>
      <c r="BA71" s="34"/>
      <c r="BB71" s="34"/>
      <c r="BC71" s="34"/>
    </row>
    <row r="72" spans="30:55">
      <c r="AD72" s="34"/>
      <c r="AE72" s="34"/>
      <c r="AF72" s="34"/>
      <c r="AG72" s="34"/>
      <c r="AH72" s="34"/>
      <c r="AI72" s="34"/>
      <c r="AJ72" s="34"/>
      <c r="AK72" s="34"/>
      <c r="AL72" s="34"/>
      <c r="AM72" s="34"/>
      <c r="AN72" s="34"/>
      <c r="AO72" s="34"/>
      <c r="AP72" s="34"/>
      <c r="AQ72" s="34"/>
      <c r="AR72" s="34"/>
      <c r="AS72" s="34"/>
      <c r="AT72" s="430"/>
      <c r="AU72" s="34"/>
      <c r="AV72" s="34"/>
      <c r="AW72" s="34"/>
      <c r="AX72" s="34"/>
      <c r="AY72" s="34"/>
      <c r="AZ72" s="34"/>
      <c r="BA72" s="34"/>
      <c r="BB72" s="34"/>
      <c r="BC72" s="34"/>
    </row>
    <row r="73" spans="30:55">
      <c r="AD73" s="34"/>
      <c r="AE73" s="34"/>
      <c r="AF73" s="34"/>
      <c r="AG73" s="34"/>
      <c r="AH73" s="34"/>
      <c r="AI73" s="34"/>
      <c r="AJ73" s="34"/>
      <c r="AK73" s="34"/>
      <c r="AL73" s="34"/>
      <c r="AM73" s="34"/>
      <c r="AN73" s="34"/>
      <c r="AO73" s="34"/>
      <c r="AP73" s="34"/>
      <c r="AQ73" s="34"/>
      <c r="AR73" s="34"/>
      <c r="AS73" s="34"/>
      <c r="AT73" s="430"/>
      <c r="AU73" s="34"/>
      <c r="AV73" s="34"/>
      <c r="AW73" s="34"/>
      <c r="AX73" s="34"/>
      <c r="AY73" s="34"/>
      <c r="AZ73" s="34"/>
      <c r="BA73" s="34"/>
      <c r="BB73" s="34"/>
      <c r="BC73" s="34"/>
    </row>
    <row r="74" spans="30:55">
      <c r="AD74" s="34"/>
      <c r="AE74" s="34"/>
      <c r="AF74" s="34"/>
      <c r="AG74" s="34"/>
      <c r="AH74" s="34"/>
      <c r="AI74" s="34"/>
      <c r="AJ74" s="34"/>
      <c r="AK74" s="34"/>
      <c r="AL74" s="34"/>
      <c r="AM74" s="34"/>
      <c r="AN74" s="34"/>
      <c r="AO74" s="34"/>
      <c r="AP74" s="34"/>
      <c r="AQ74" s="34"/>
      <c r="AR74" s="34"/>
      <c r="AS74" s="34"/>
      <c r="AT74" s="430"/>
      <c r="AU74" s="34"/>
      <c r="AV74" s="34"/>
      <c r="AW74" s="34"/>
      <c r="AX74" s="34"/>
      <c r="AY74" s="34"/>
      <c r="AZ74" s="34"/>
      <c r="BA74" s="34"/>
      <c r="BB74" s="34"/>
      <c r="BC74" s="34"/>
    </row>
    <row r="75" spans="30:55">
      <c r="AD75" s="34"/>
      <c r="AE75" s="34"/>
      <c r="AF75" s="34"/>
      <c r="AG75" s="34"/>
      <c r="AH75" s="34"/>
      <c r="AI75" s="34"/>
      <c r="AJ75" s="34"/>
      <c r="AK75" s="34"/>
      <c r="AL75" s="34"/>
      <c r="AM75" s="34"/>
      <c r="AN75" s="34"/>
      <c r="AO75" s="34"/>
      <c r="AP75" s="34"/>
      <c r="AQ75" s="34"/>
      <c r="AR75" s="34"/>
      <c r="AS75" s="34"/>
      <c r="AT75" s="430"/>
      <c r="AU75" s="34"/>
      <c r="AV75" s="34"/>
      <c r="AW75" s="34"/>
      <c r="AX75" s="34"/>
      <c r="AY75" s="34"/>
      <c r="AZ75" s="34"/>
      <c r="BA75" s="34"/>
      <c r="BB75" s="34"/>
      <c r="BC75" s="34"/>
    </row>
    <row r="76" spans="30:55">
      <c r="AD76" s="34"/>
      <c r="AE76" s="34"/>
      <c r="AF76" s="34"/>
      <c r="AG76" s="34"/>
      <c r="AH76" s="34"/>
      <c r="AI76" s="34"/>
      <c r="AJ76" s="34"/>
      <c r="AK76" s="34"/>
      <c r="AL76" s="34"/>
      <c r="AM76" s="34"/>
      <c r="AN76" s="34"/>
      <c r="AO76" s="34"/>
      <c r="AP76" s="34"/>
      <c r="AQ76" s="34"/>
      <c r="AR76" s="34"/>
      <c r="AS76" s="34"/>
      <c r="AT76" s="430"/>
      <c r="AU76" s="34"/>
      <c r="AV76" s="34"/>
      <c r="AW76" s="34"/>
      <c r="AX76" s="34"/>
      <c r="AY76" s="34"/>
      <c r="AZ76" s="34"/>
      <c r="BA76" s="34"/>
      <c r="BB76" s="34"/>
      <c r="BC76" s="34"/>
    </row>
    <row r="77" spans="30:55">
      <c r="AD77" s="34"/>
      <c r="AE77" s="34"/>
      <c r="AF77" s="34"/>
      <c r="AG77" s="34"/>
      <c r="AH77" s="34"/>
      <c r="AI77" s="34"/>
      <c r="AJ77" s="34"/>
      <c r="AK77" s="34"/>
      <c r="AL77" s="34"/>
      <c r="AM77" s="34"/>
      <c r="AN77" s="34"/>
      <c r="AO77" s="34"/>
      <c r="AP77" s="34"/>
      <c r="AQ77" s="34"/>
      <c r="AR77" s="34"/>
      <c r="AS77" s="34"/>
      <c r="AT77" s="430"/>
      <c r="AU77" s="34"/>
      <c r="AV77" s="34"/>
      <c r="AW77" s="34"/>
      <c r="AX77" s="34"/>
      <c r="AY77" s="34"/>
      <c r="AZ77" s="34"/>
      <c r="BA77" s="34"/>
      <c r="BB77" s="34"/>
      <c r="BC77" s="34"/>
    </row>
    <row r="78" spans="30:55">
      <c r="AD78" s="34"/>
      <c r="AE78" s="34"/>
      <c r="AF78" s="34"/>
      <c r="AG78" s="34"/>
      <c r="AH78" s="34"/>
      <c r="AI78" s="34"/>
      <c r="AJ78" s="34"/>
      <c r="AK78" s="34"/>
      <c r="AL78" s="34"/>
      <c r="AM78" s="34"/>
      <c r="AN78" s="34"/>
      <c r="AO78" s="34"/>
      <c r="AP78" s="34"/>
      <c r="AQ78" s="34"/>
      <c r="AR78" s="34"/>
      <c r="AS78" s="34"/>
      <c r="AT78" s="430"/>
      <c r="AU78" s="34"/>
      <c r="AV78" s="34"/>
      <c r="AW78" s="34"/>
      <c r="AX78" s="34"/>
      <c r="AY78" s="34"/>
      <c r="AZ78" s="34"/>
      <c r="BA78" s="34"/>
      <c r="BB78" s="34"/>
      <c r="BC78" s="34"/>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BD72"/>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31" customWidth="1"/>
    <col min="47" max="50" width="5.6328125" style="35" customWidth="1"/>
    <col min="51" max="55" width="5.6328125" style="35" hidden="1" customWidth="1"/>
  </cols>
  <sheetData>
    <row r="1" spans="1:56" ht="9" customHeight="1" thickBot="1">
      <c r="A1" s="130">
        <v>1</v>
      </c>
      <c r="B1" s="32"/>
      <c r="AD1"/>
      <c r="AE1"/>
      <c r="AF1"/>
      <c r="AG1"/>
      <c r="AH1"/>
      <c r="AI1"/>
      <c r="AJ1"/>
      <c r="AK1"/>
      <c r="AL1"/>
      <c r="AM1"/>
      <c r="AN1"/>
      <c r="AO1"/>
      <c r="AP1"/>
      <c r="AQ1"/>
      <c r="AR1"/>
      <c r="AS1"/>
      <c r="AT1" s="274"/>
      <c r="AU1"/>
      <c r="AV1"/>
      <c r="AW1"/>
      <c r="AX1"/>
      <c r="AY1"/>
      <c r="AZ1"/>
      <c r="BA1"/>
      <c r="BB1"/>
      <c r="BC1"/>
    </row>
    <row r="2" spans="1:56" ht="16" thickTop="1">
      <c r="B2" s="565" t="s">
        <v>105</v>
      </c>
      <c r="C2" s="568" t="s">
        <v>61</v>
      </c>
      <c r="D2" s="569"/>
      <c r="E2" s="569"/>
      <c r="F2" s="569"/>
      <c r="G2" s="569"/>
      <c r="H2" s="569"/>
      <c r="I2" s="569"/>
      <c r="J2" s="569"/>
      <c r="K2" s="569"/>
      <c r="L2" s="569"/>
      <c r="M2" s="569"/>
      <c r="N2" s="569"/>
      <c r="O2" s="569"/>
      <c r="P2" s="569"/>
      <c r="Q2" s="569"/>
      <c r="R2" s="569"/>
      <c r="S2" s="569"/>
      <c r="T2" s="569"/>
      <c r="U2" s="569"/>
      <c r="V2" s="569"/>
      <c r="W2" s="569"/>
      <c r="X2" s="569"/>
      <c r="Y2" s="569"/>
      <c r="Z2" s="569"/>
      <c r="AA2" s="569"/>
      <c r="AB2" s="570"/>
      <c r="AC2" s="3"/>
      <c r="AD2" s="551" t="s">
        <v>80</v>
      </c>
      <c r="AE2" s="552"/>
      <c r="AF2" s="552"/>
      <c r="AG2" s="552"/>
      <c r="AH2" s="552"/>
      <c r="AI2" s="552"/>
      <c r="AJ2" s="552"/>
      <c r="AK2" s="552"/>
      <c r="AL2" s="552"/>
      <c r="AM2" s="552"/>
      <c r="AN2" s="552"/>
      <c r="AO2" s="552"/>
      <c r="AP2" s="552"/>
      <c r="AQ2" s="552"/>
      <c r="AR2" s="552"/>
      <c r="AS2" s="552"/>
      <c r="AT2" s="552"/>
      <c r="AU2" s="552"/>
      <c r="AV2" s="552"/>
      <c r="AW2" s="552"/>
      <c r="AX2" s="552"/>
      <c r="AY2" s="552"/>
      <c r="AZ2" s="552"/>
      <c r="BA2" s="552"/>
      <c r="BB2" s="552"/>
      <c r="BC2" s="553"/>
      <c r="BD2" s="259"/>
    </row>
    <row r="3" spans="1:56" ht="13" thickBot="1">
      <c r="B3" s="566"/>
      <c r="C3" s="571" t="s">
        <v>3</v>
      </c>
      <c r="D3" s="572"/>
      <c r="E3" s="572"/>
      <c r="F3" s="572"/>
      <c r="G3" s="572"/>
      <c r="H3" s="572"/>
      <c r="I3" s="572"/>
      <c r="J3" s="572"/>
      <c r="K3" s="572"/>
      <c r="L3" s="572"/>
      <c r="M3" s="572"/>
      <c r="N3" s="572"/>
      <c r="O3" s="572"/>
      <c r="P3" s="572"/>
      <c r="Q3" s="572"/>
      <c r="R3" s="572"/>
      <c r="S3" s="572"/>
      <c r="T3" s="572"/>
      <c r="U3" s="572"/>
      <c r="V3" s="572"/>
      <c r="W3" s="572"/>
      <c r="X3" s="572"/>
      <c r="Y3" s="572"/>
      <c r="Z3" s="572"/>
      <c r="AA3" s="572"/>
      <c r="AB3" s="573"/>
      <c r="AC3" s="4"/>
      <c r="AD3" s="545" t="s">
        <v>100</v>
      </c>
      <c r="AE3" s="546"/>
      <c r="AF3" s="546"/>
      <c r="AG3" s="546"/>
      <c r="AH3" s="546"/>
      <c r="AI3" s="546"/>
      <c r="AJ3" s="546"/>
      <c r="AK3" s="546"/>
      <c r="AL3" s="546"/>
      <c r="AM3" s="546"/>
      <c r="AN3" s="546"/>
      <c r="AO3" s="546"/>
      <c r="AP3" s="546"/>
      <c r="AQ3" s="546"/>
      <c r="AR3" s="546"/>
      <c r="AS3" s="546"/>
      <c r="AT3" s="546"/>
      <c r="AU3" s="546"/>
      <c r="AV3" s="546"/>
      <c r="AW3" s="546"/>
      <c r="AX3" s="546"/>
      <c r="AY3" s="546"/>
      <c r="AZ3" s="546"/>
      <c r="BA3" s="546"/>
      <c r="BB3" s="546"/>
      <c r="BC3" s="547"/>
      <c r="BD3" s="368"/>
    </row>
    <row r="4" spans="1:56" ht="20" customHeight="1" thickTop="1" thickBot="1">
      <c r="B4" s="567"/>
      <c r="C4" s="62">
        <v>2000</v>
      </c>
      <c r="D4" s="63">
        <v>2001</v>
      </c>
      <c r="E4" s="63">
        <v>2002</v>
      </c>
      <c r="F4" s="63">
        <v>2003</v>
      </c>
      <c r="G4" s="63">
        <v>2004</v>
      </c>
      <c r="H4" s="63">
        <v>2005</v>
      </c>
      <c r="I4" s="63">
        <v>2006</v>
      </c>
      <c r="J4" s="64">
        <v>2007</v>
      </c>
      <c r="K4" s="134">
        <f>1+J4</f>
        <v>2008</v>
      </c>
      <c r="L4" s="134">
        <f>1+K4</f>
        <v>2009</v>
      </c>
      <c r="M4" s="134">
        <f>1+L4</f>
        <v>2010</v>
      </c>
      <c r="N4" s="245">
        <f>1+M4</f>
        <v>2011</v>
      </c>
      <c r="O4" s="245">
        <f t="shared" ref="O4:AA4" si="0">1+N4</f>
        <v>2012</v>
      </c>
      <c r="P4" s="245">
        <f t="shared" si="0"/>
        <v>2013</v>
      </c>
      <c r="Q4" s="245">
        <f t="shared" si="0"/>
        <v>2014</v>
      </c>
      <c r="R4" s="245">
        <f t="shared" si="0"/>
        <v>2015</v>
      </c>
      <c r="S4" s="245">
        <f t="shared" si="0"/>
        <v>2016</v>
      </c>
      <c r="T4" s="245">
        <f t="shared" si="0"/>
        <v>2017</v>
      </c>
      <c r="U4" s="245">
        <f t="shared" si="0"/>
        <v>2018</v>
      </c>
      <c r="V4" s="245">
        <f t="shared" si="0"/>
        <v>2019</v>
      </c>
      <c r="W4" s="245">
        <f t="shared" si="0"/>
        <v>2020</v>
      </c>
      <c r="X4" s="245">
        <f t="shared" si="0"/>
        <v>2021</v>
      </c>
      <c r="Y4" s="245">
        <f t="shared" si="0"/>
        <v>2022</v>
      </c>
      <c r="Z4" s="245">
        <f t="shared" si="0"/>
        <v>2023</v>
      </c>
      <c r="AA4" s="245">
        <f t="shared" si="0"/>
        <v>2024</v>
      </c>
      <c r="AB4" s="66">
        <f>1+AA4</f>
        <v>2025</v>
      </c>
      <c r="AC4" s="65"/>
      <c r="AD4" s="133">
        <v>2000</v>
      </c>
      <c r="AE4" s="63">
        <f>1+AD4</f>
        <v>2001</v>
      </c>
      <c r="AF4" s="63">
        <f t="shared" ref="AF4:BC4" si="1">1+AE4</f>
        <v>2002</v>
      </c>
      <c r="AG4" s="63">
        <f t="shared" si="1"/>
        <v>2003</v>
      </c>
      <c r="AH4" s="63">
        <f t="shared" si="1"/>
        <v>2004</v>
      </c>
      <c r="AI4" s="63">
        <f t="shared" si="1"/>
        <v>2005</v>
      </c>
      <c r="AJ4" s="63">
        <f t="shared" si="1"/>
        <v>2006</v>
      </c>
      <c r="AK4" s="63">
        <f t="shared" si="1"/>
        <v>2007</v>
      </c>
      <c r="AL4" s="63">
        <f t="shared" si="1"/>
        <v>2008</v>
      </c>
      <c r="AM4" s="63">
        <f t="shared" si="1"/>
        <v>2009</v>
      </c>
      <c r="AN4" s="63">
        <f t="shared" si="1"/>
        <v>2010</v>
      </c>
      <c r="AO4" s="63">
        <f t="shared" si="1"/>
        <v>2011</v>
      </c>
      <c r="AP4" s="63">
        <f t="shared" si="1"/>
        <v>2012</v>
      </c>
      <c r="AQ4" s="63">
        <f t="shared" si="1"/>
        <v>2013</v>
      </c>
      <c r="AR4" s="63">
        <f t="shared" si="1"/>
        <v>2014</v>
      </c>
      <c r="AS4" s="63">
        <f t="shared" si="1"/>
        <v>2015</v>
      </c>
      <c r="AT4" s="63">
        <f t="shared" si="1"/>
        <v>2016</v>
      </c>
      <c r="AU4" s="63">
        <f t="shared" si="1"/>
        <v>2017</v>
      </c>
      <c r="AV4" s="63">
        <f t="shared" si="1"/>
        <v>2018</v>
      </c>
      <c r="AW4" s="63">
        <f t="shared" si="1"/>
        <v>2019</v>
      </c>
      <c r="AX4" s="63">
        <f t="shared" si="1"/>
        <v>2020</v>
      </c>
      <c r="AY4" s="63">
        <f t="shared" si="1"/>
        <v>2021</v>
      </c>
      <c r="AZ4" s="63">
        <f t="shared" si="1"/>
        <v>2022</v>
      </c>
      <c r="BA4" s="63">
        <f t="shared" si="1"/>
        <v>2023</v>
      </c>
      <c r="BB4" s="63">
        <f t="shared" si="1"/>
        <v>2024</v>
      </c>
      <c r="BC4" s="263">
        <f t="shared" si="1"/>
        <v>2025</v>
      </c>
      <c r="BD4" s="368"/>
    </row>
    <row r="5" spans="1:56" ht="20" customHeight="1" thickTop="1" thickBot="1">
      <c r="B5" s="30" t="s">
        <v>14</v>
      </c>
      <c r="C5" s="197">
        <f>1/$A$1*'[1]44094418Exp'!$B$263</f>
        <v>0.14655370365999995</v>
      </c>
      <c r="D5" s="56">
        <f>1/$A$1*'[1]44094418Exp'!$C$263</f>
        <v>9.9295587440000027E-2</v>
      </c>
      <c r="E5" s="56">
        <f>1/$A$1*'[1]44094418Exp'!$D$263</f>
        <v>0.10243875585999999</v>
      </c>
      <c r="F5" s="56">
        <f>1/$A$1*'[1]44094418Exp'!$E$263</f>
        <v>0.12121582424000001</v>
      </c>
      <c r="G5" s="56">
        <f>1/$A$1*'[1]44094418Exp'!$F$263</f>
        <v>0.1518858649</v>
      </c>
      <c r="H5" s="56">
        <f>1/$A$1*'[1]44094418Exp'!$G$263</f>
        <v>0.14451794826</v>
      </c>
      <c r="I5" s="56">
        <f>1/$A$1*'[1]44094418Exp'!$H$263</f>
        <v>0.17655193415999998</v>
      </c>
      <c r="J5" s="198">
        <f>1/$A$1*'[1]44094418Exp'!$I$263</f>
        <v>0.20637589364</v>
      </c>
      <c r="K5" s="198">
        <f>1/$A$1*'[1]44094418Exp'!$J$263</f>
        <v>0.16108398375999999</v>
      </c>
      <c r="L5" s="198">
        <f>1/$A$1*'[1]44094418Exp'!K$263</f>
        <v>0.11074219687999999</v>
      </c>
      <c r="M5" s="56">
        <f>1/$A$1*'[1]44094418Exp'!L$263</f>
        <v>0.14641409580000003</v>
      </c>
      <c r="N5" s="56">
        <f>1/$A$1*'[1]44094418Exp'!M$263</f>
        <v>0.17004867417999994</v>
      </c>
      <c r="O5" s="56">
        <f>1/$A$1*'[1]44094418Exp'!N$263</f>
        <v>0.18364963652000002</v>
      </c>
      <c r="P5" s="56">
        <f>1/$A$1*'[1]44094418Exp'!O$263</f>
        <v>0.17866672669999997</v>
      </c>
      <c r="Q5" s="56">
        <f>1/$A$1*'[1]44094418Exp'!P$263</f>
        <v>0.16583767675999989</v>
      </c>
      <c r="R5" s="56">
        <f>1/$A$1*'[1]44094418Exp'!Q$263</f>
        <v>0.14118369398</v>
      </c>
      <c r="S5" s="56">
        <f>1/$A$1*'[1]44094418Exp'!R$263</f>
        <v>0.15070856373999997</v>
      </c>
      <c r="T5" s="56">
        <f>1/$A$1*'[1]44094418Exp'!S$263</f>
        <v>0.19194477498000004</v>
      </c>
      <c r="U5" s="56">
        <f>1/$A$1*'[1]44094418Exp'!T$263</f>
        <v>0.22174295261999996</v>
      </c>
      <c r="V5" s="56">
        <f>1/$A$1*'[1]44094418Exp'!U$263</f>
        <v>0.23507589616000008</v>
      </c>
      <c r="W5" s="56">
        <f>1/$A$1*'[1]44094418Exp'!V$263</f>
        <v>0.23566844364000003</v>
      </c>
      <c r="X5" s="56">
        <f>1/$A$1*'[1]44094418Exp'!W$263</f>
        <v>0</v>
      </c>
      <c r="Y5" s="56">
        <f>1/$A$1*'[1]44094418Exp'!X$263</f>
        <v>0</v>
      </c>
      <c r="Z5" s="56">
        <f>1/$A$1*'[1]44094418Exp'!Y$263</f>
        <v>0</v>
      </c>
      <c r="AA5" s="56">
        <f>1/$A$1*'[1]44094418Exp'!Z$263</f>
        <v>0</v>
      </c>
      <c r="AB5" s="199">
        <f>1/$A$1*'[1]44094418Exp'!AA$263</f>
        <v>0</v>
      </c>
      <c r="AC5" s="4"/>
      <c r="AD5" s="200">
        <f>'[1]44094418Exp'!AB$263</f>
        <v>22.533899999999996</v>
      </c>
      <c r="AE5" s="182">
        <f>'[1]44094418Exp'!AC$263</f>
        <v>24.020499999999998</v>
      </c>
      <c r="AF5" s="182">
        <f>'[1]44094418Exp'!AD$263</f>
        <v>26.753799999999998</v>
      </c>
      <c r="AG5" s="182">
        <f>'[1]44094418Exp'!AE$263</f>
        <v>36.100800000000007</v>
      </c>
      <c r="AH5" s="182">
        <f>'[1]44094418Exp'!AF$263</f>
        <v>51.232300000000002</v>
      </c>
      <c r="AI5" s="182">
        <f>'[1]44094418Exp'!AG$263</f>
        <v>53.970099999999995</v>
      </c>
      <c r="AJ5" s="182">
        <f>'[1]44094418Exp'!AH$263</f>
        <v>69.132699999999986</v>
      </c>
      <c r="AK5" s="182">
        <f>'[1]44094418Exp'!AI$263</f>
        <v>99.889600000000002</v>
      </c>
      <c r="AL5" s="182">
        <f>'[1]44094418Exp'!AJ$263</f>
        <v>111.30890000000001</v>
      </c>
      <c r="AM5" s="182">
        <f>'[1]44094418Exp'!AK$263</f>
        <v>63.575399999999988</v>
      </c>
      <c r="AN5" s="182">
        <f>'[1]44094418Exp'!AL$263</f>
        <v>84.159100000000024</v>
      </c>
      <c r="AO5" s="182">
        <f>'[1]44094418Exp'!AM$263</f>
        <v>103.59279999999998</v>
      </c>
      <c r="AP5" s="182">
        <f>'[1]44094418Exp'!AN$263</f>
        <v>123.2392</v>
      </c>
      <c r="AQ5" s="182">
        <f>'[1]44094418Exp'!AO$263</f>
        <v>129.10129999999998</v>
      </c>
      <c r="AR5" s="182">
        <f>'[1]44094418Exp'!AP$263</f>
        <v>110.68180000000001</v>
      </c>
      <c r="AS5" s="182">
        <f>'[1]44094418Exp'!AQ$263</f>
        <v>71.258800000000022</v>
      </c>
      <c r="AT5" s="182">
        <f>'[1]44094418Exp'!AR$263</f>
        <v>67.233299999999957</v>
      </c>
      <c r="AU5" s="182">
        <f>'[1]44094418Exp'!AS$263</f>
        <v>84.369500000000002</v>
      </c>
      <c r="AV5" s="182">
        <f>'[1]44094418Exp'!AT$263</f>
        <v>99.982599999999977</v>
      </c>
      <c r="AW5" s="182">
        <f>'[1]44094418Exp'!AU$263</f>
        <v>105.63639999999999</v>
      </c>
      <c r="AX5" s="182">
        <f>'[1]44094418Exp'!AV$263</f>
        <v>105.732</v>
      </c>
      <c r="AY5" s="182">
        <f>'[1]44094418Exp'!AW$263</f>
        <v>0</v>
      </c>
      <c r="AZ5" s="182">
        <f>'[1]44094418Exp'!AX$263</f>
        <v>0</v>
      </c>
      <c r="BA5" s="182">
        <f>'[1]44094418Exp'!AY$263</f>
        <v>0</v>
      </c>
      <c r="BB5" s="182">
        <f>'[1]44094418Exp'!AZ$263</f>
        <v>0</v>
      </c>
      <c r="BC5" s="184">
        <f>'[1]44094418Exp'!BA$263</f>
        <v>0</v>
      </c>
      <c r="BD5" s="368"/>
    </row>
    <row r="6" spans="1:56" ht="17.149999999999999" customHeight="1" thickTop="1">
      <c r="B6" s="143" t="s">
        <v>92</v>
      </c>
      <c r="C6" s="144">
        <f>1/$A$1*'[1]44094418Exp'!$B$266</f>
        <v>0</v>
      </c>
      <c r="D6" s="145">
        <f>1/$A$1*'[1]44094418Exp'!$C$266</f>
        <v>0</v>
      </c>
      <c r="E6" s="145">
        <f>1/$A$1*'[1]44094418Exp'!$D$266</f>
        <v>0</v>
      </c>
      <c r="F6" s="145">
        <f>1/$A$1*'[1]44094418Exp'!$E$266</f>
        <v>3.7096499999999993E-5</v>
      </c>
      <c r="G6" s="145">
        <f>1/$A$1*'[1]44094418Exp'!$F$266</f>
        <v>3.4579999999999998E-6</v>
      </c>
      <c r="H6" s="145">
        <f>1/$A$1*'[1]44094418Exp'!$G$266</f>
        <v>9.6669999999999991E-6</v>
      </c>
      <c r="I6" s="145">
        <f>1/$A$1*'[1]44094418Exp'!$H$266</f>
        <v>0</v>
      </c>
      <c r="J6" s="146">
        <f>1/$A$1*'[1]44094418Exp'!$I$266</f>
        <v>5.8299219999999987E-5</v>
      </c>
      <c r="K6" s="146">
        <f>1/$A$1*'[1]44094418Exp'!$J$266</f>
        <v>0</v>
      </c>
      <c r="L6" s="146">
        <f>1/$A$1*'[1]44094418Exp'!K$266</f>
        <v>1.5120657999999999E-4</v>
      </c>
      <c r="M6" s="145">
        <f>1/$A$1*'[1]44094418Exp'!L$266</f>
        <v>3.7648435999999998E-4</v>
      </c>
      <c r="N6" s="145">
        <f>1/$A$1*'[1]44094418Exp'!M$266</f>
        <v>1.457218E-4</v>
      </c>
      <c r="O6" s="145">
        <f>1/$A$1*'[1]44094418Exp'!N$266</f>
        <v>1.3598612999999999E-3</v>
      </c>
      <c r="P6" s="145">
        <f>1/$A$1*'[1]44094418Exp'!O$266</f>
        <v>1.7756787999999998E-3</v>
      </c>
      <c r="Q6" s="145">
        <f>1/$A$1*'[1]44094418Exp'!P$266</f>
        <v>2.4586206399999999E-3</v>
      </c>
      <c r="R6" s="145">
        <f>1/$A$1*'[1]44094418Exp'!Q$266</f>
        <v>1.00670388E-3</v>
      </c>
      <c r="S6" s="145">
        <f>1/$A$1*'[1]44094418Exp'!R$266</f>
        <v>6.1352550000000003E-4</v>
      </c>
      <c r="T6" s="145">
        <f>1/$A$1*'[1]44094418Exp'!S$266</f>
        <v>9.4963259999999994E-4</v>
      </c>
      <c r="U6" s="145">
        <f>1/$A$1*'[1]44094418Exp'!T$266</f>
        <v>1.4673281E-3</v>
      </c>
      <c r="V6" s="145">
        <f>1/$A$1*'[1]44094418Exp'!U$266</f>
        <v>2.0338899E-3</v>
      </c>
      <c r="W6" s="145">
        <f>1/$A$1*'[1]44094418Exp'!V$266</f>
        <v>1.8634989799999999E-3</v>
      </c>
      <c r="X6" s="145">
        <f>1/$A$1*'[1]44094418Exp'!W$266</f>
        <v>0</v>
      </c>
      <c r="Y6" s="145">
        <f>1/$A$1*'[1]44094418Exp'!X$266</f>
        <v>0</v>
      </c>
      <c r="Z6" s="145">
        <f>1/$A$1*'[1]44094418Exp'!Y$266</f>
        <v>0</v>
      </c>
      <c r="AA6" s="145">
        <f>1/$A$1*'[1]44094418Exp'!Z$266</f>
        <v>0</v>
      </c>
      <c r="AB6" s="147">
        <f>1/$A$1*'[1]44094418Exp'!AA$266</f>
        <v>0</v>
      </c>
      <c r="AC6" s="4"/>
      <c r="AD6" s="202">
        <f>'[1]44094418Exp'!AB$266</f>
        <v>0</v>
      </c>
      <c r="AE6" s="203">
        <f>'[1]44094418Exp'!AC$266</f>
        <v>0</v>
      </c>
      <c r="AF6" s="203">
        <f>'[1]44094418Exp'!AD$266</f>
        <v>0</v>
      </c>
      <c r="AG6" s="203">
        <f>'[1]44094418Exp'!AE$266</f>
        <v>1.5099999999999999E-2</v>
      </c>
      <c r="AH6" s="203">
        <f>'[1]44094418Exp'!AF$266</f>
        <v>2.9999999999999997E-4</v>
      </c>
      <c r="AI6" s="203">
        <f>'[1]44094418Exp'!AG$266</f>
        <v>7.3000000000000001E-3</v>
      </c>
      <c r="AJ6" s="203">
        <f>'[1]44094418Exp'!AH$266</f>
        <v>0</v>
      </c>
      <c r="AK6" s="203">
        <f>'[1]44094418Exp'!AI$266</f>
        <v>1.1399999999999999E-2</v>
      </c>
      <c r="AL6" s="203">
        <f>'[1]44094418Exp'!AJ$266</f>
        <v>0</v>
      </c>
      <c r="AM6" s="203">
        <f>'[1]44094418Exp'!AK$266</f>
        <v>0.1333</v>
      </c>
      <c r="AN6" s="203">
        <f>'[1]44094418Exp'!AL$266</f>
        <v>0.2465</v>
      </c>
      <c r="AO6" s="203">
        <f>'[1]44094418Exp'!AM$266</f>
        <v>8.48E-2</v>
      </c>
      <c r="AP6" s="203">
        <f>'[1]44094418Exp'!AN$266</f>
        <v>0.86979999999999991</v>
      </c>
      <c r="AQ6" s="203">
        <f>'[1]44094418Exp'!AO$266</f>
        <v>1.1991999999999998</v>
      </c>
      <c r="AR6" s="203">
        <f>'[1]44094418Exp'!AP$266</f>
        <v>1.6209999999999998</v>
      </c>
      <c r="AS6" s="203">
        <f>'[1]44094418Exp'!AQ$266</f>
        <v>0.67249999999999999</v>
      </c>
      <c r="AT6" s="203">
        <f>'[1]44094418Exp'!AR$266</f>
        <v>0.30429999999999996</v>
      </c>
      <c r="AU6" s="203">
        <f>'[1]44094418Exp'!AS$266</f>
        <v>0.43629999999999997</v>
      </c>
      <c r="AV6" s="203">
        <f>'[1]44094418Exp'!AT$266</f>
        <v>0.58560000000000001</v>
      </c>
      <c r="AW6" s="203">
        <f>'[1]44094418Exp'!AU$266</f>
        <v>0.89339999999999997</v>
      </c>
      <c r="AX6" s="203">
        <f>'[1]44094418Exp'!AV$266</f>
        <v>0.9365</v>
      </c>
      <c r="AY6" s="203">
        <f>'[1]44094418Exp'!AW$266</f>
        <v>0</v>
      </c>
      <c r="AZ6" s="203">
        <f>'[1]44094418Exp'!AX$266</f>
        <v>0</v>
      </c>
      <c r="BA6" s="203">
        <f>'[1]44094418Exp'!AY$266</f>
        <v>0</v>
      </c>
      <c r="BB6" s="203">
        <f>'[1]44094418Exp'!AZ$266</f>
        <v>0</v>
      </c>
      <c r="BC6" s="249">
        <f>'[1]44094418Exp'!BA$266</f>
        <v>0</v>
      </c>
      <c r="BD6" s="368"/>
    </row>
    <row r="7" spans="1:56" ht="17.149999999999999" customHeight="1">
      <c r="B7" s="136" t="s">
        <v>95</v>
      </c>
      <c r="C7" s="137">
        <f>1/$A$1*'[1]44094418Exp'!$B$268</f>
        <v>1.5991999799999995E-3</v>
      </c>
      <c r="D7" s="138">
        <f>1/$A$1*'[1]44094418Exp'!$C$268</f>
        <v>2.25435532E-3</v>
      </c>
      <c r="E7" s="138">
        <f>1/$A$1*'[1]44094418Exp'!$D$268</f>
        <v>2.8732674599999996E-3</v>
      </c>
      <c r="F7" s="138">
        <f>1/$A$1*'[1]44094418Exp'!$E$268</f>
        <v>5.1797297999999999E-4</v>
      </c>
      <c r="G7" s="138">
        <f>1/$A$1*'[1]44094418Exp'!$F$268</f>
        <v>4.2104467999999999E-3</v>
      </c>
      <c r="H7" s="138">
        <f>1/$A$1*'[1]44094418Exp'!$G$268</f>
        <v>3.7645333599999999E-3</v>
      </c>
      <c r="I7" s="138">
        <f>1/$A$1*'[1]44094418Exp'!$H$268</f>
        <v>3.4115436599999995E-3</v>
      </c>
      <c r="J7" s="139">
        <f>1/$A$1*'[1]44094418Exp'!$I$268</f>
        <v>3.5796917799999993E-3</v>
      </c>
      <c r="K7" s="139">
        <f>1/$A$1*'[1]44094418Exp'!$J$268</f>
        <v>2.3407949599999998E-3</v>
      </c>
      <c r="L7" s="139">
        <f>1/$A$1*'[1]44094418Exp'!K$268</f>
        <v>2.0395435200000001E-3</v>
      </c>
      <c r="M7" s="138">
        <f>1/$A$1*'[1]44094418Exp'!L$268</f>
        <v>1.7196919599999998E-3</v>
      </c>
      <c r="N7" s="138">
        <f>1/$A$1*'[1]44094418Exp'!M$268</f>
        <v>1.6524152399999997E-3</v>
      </c>
      <c r="O7" s="138">
        <f>1/$A$1*'[1]44094418Exp'!N$268</f>
        <v>1.7383006199999998E-3</v>
      </c>
      <c r="P7" s="138">
        <f>1/$A$1*'[1]44094418Exp'!O$268</f>
        <v>1.3762004199999998E-3</v>
      </c>
      <c r="Q7" s="138">
        <f>1/$A$1*'[1]44094418Exp'!P$268</f>
        <v>1.9048938999999998E-3</v>
      </c>
      <c r="R7" s="138">
        <f>1/$A$1*'[1]44094418Exp'!Q$268</f>
        <v>2.7681792599999998E-3</v>
      </c>
      <c r="S7" s="138">
        <f>1/$A$1*'[1]44094418Exp'!R$268</f>
        <v>1.59413576E-3</v>
      </c>
      <c r="T7" s="138">
        <f>1/$A$1*'[1]44094418Exp'!S$268</f>
        <v>1.9989135599999997E-3</v>
      </c>
      <c r="U7" s="138">
        <f>1/$A$1*'[1]44094418Exp'!T$268</f>
        <v>2.67975778E-3</v>
      </c>
      <c r="V7" s="138">
        <f>1/$A$1*'[1]44094418Exp'!U$268</f>
        <v>3.4603454199999997E-3</v>
      </c>
      <c r="W7" s="138">
        <f>1/$A$1*'[1]44094418Exp'!V$268</f>
        <v>3.4816570599999993E-3</v>
      </c>
      <c r="X7" s="138">
        <f>1/$A$1*'[1]44094418Exp'!W$268</f>
        <v>0</v>
      </c>
      <c r="Y7" s="138">
        <f>1/$A$1*'[1]44094418Exp'!X$268</f>
        <v>0</v>
      </c>
      <c r="Z7" s="138">
        <f>1/$A$1*'[1]44094418Exp'!Y$268</f>
        <v>0</v>
      </c>
      <c r="AA7" s="138">
        <f>1/$A$1*'[1]44094418Exp'!Z$268</f>
        <v>0</v>
      </c>
      <c r="AB7" s="140">
        <f>1/$A$1*'[1]44094418Exp'!AA$268</f>
        <v>0</v>
      </c>
      <c r="AC7" s="4"/>
      <c r="AD7" s="268">
        <f>'[1]44094418Exp'!AB$268</f>
        <v>0.5847</v>
      </c>
      <c r="AE7" s="206">
        <f>'[1]44094418Exp'!AC$268</f>
        <v>0.99169999999999991</v>
      </c>
      <c r="AF7" s="206">
        <f>'[1]44094418Exp'!AD$268</f>
        <v>1.4317</v>
      </c>
      <c r="AG7" s="206">
        <f>'[1]44094418Exp'!AE$268</f>
        <v>1.8248999999999997</v>
      </c>
      <c r="AH7" s="206">
        <f>'[1]44094418Exp'!AF$268</f>
        <v>2.5286</v>
      </c>
      <c r="AI7" s="206">
        <f>'[1]44094418Exp'!AG$268</f>
        <v>3.3334999999999999</v>
      </c>
      <c r="AJ7" s="206">
        <f>'[1]44094418Exp'!AH$268</f>
        <v>2.859</v>
      </c>
      <c r="AK7" s="206">
        <f>'[1]44094418Exp'!AI$268</f>
        <v>3.0316000000000001</v>
      </c>
      <c r="AL7" s="206">
        <f>'[1]44094418Exp'!AJ$268</f>
        <v>1.9676999999999998</v>
      </c>
      <c r="AM7" s="206">
        <f>'[1]44094418Exp'!AK$268</f>
        <v>1.7791999999999997</v>
      </c>
      <c r="AN7" s="206">
        <f>'[1]44094418Exp'!AL$268</f>
        <v>1.4717</v>
      </c>
      <c r="AO7" s="206">
        <f>'[1]44094418Exp'!AM$268</f>
        <v>1.5363</v>
      </c>
      <c r="AP7" s="206">
        <f>'[1]44094418Exp'!AN$268</f>
        <v>1.5605999999999998</v>
      </c>
      <c r="AQ7" s="206">
        <f>'[1]44094418Exp'!AO$268</f>
        <v>1.2307999999999999</v>
      </c>
      <c r="AR7" s="206">
        <f>'[1]44094418Exp'!AP$268</f>
        <v>1.7762000000000002</v>
      </c>
      <c r="AS7" s="206">
        <f>'[1]44094418Exp'!AQ$268</f>
        <v>2.5233999999999996</v>
      </c>
      <c r="AT7" s="206">
        <f>'[1]44094418Exp'!AR$268</f>
        <v>1.4375</v>
      </c>
      <c r="AU7" s="206">
        <f>'[1]44094418Exp'!AS$268</f>
        <v>1.4871999999999999</v>
      </c>
      <c r="AV7" s="206">
        <f>'[1]44094418Exp'!AT$268</f>
        <v>1.9414</v>
      </c>
      <c r="AW7" s="206">
        <f>'[1]44094418Exp'!AU$268</f>
        <v>2.5529000000000002</v>
      </c>
      <c r="AX7" s="206">
        <f>'[1]44094418Exp'!AV$268</f>
        <v>2.4009</v>
      </c>
      <c r="AY7" s="206">
        <f>'[1]44094418Exp'!AW$268</f>
        <v>0</v>
      </c>
      <c r="AZ7" s="206">
        <f>'[1]44094418Exp'!AX$268</f>
        <v>0</v>
      </c>
      <c r="BA7" s="206">
        <f>'[1]44094418Exp'!AY$268</f>
        <v>0</v>
      </c>
      <c r="BB7" s="206">
        <f>'[1]44094418Exp'!AZ$268</f>
        <v>0</v>
      </c>
      <c r="BC7" s="251">
        <f>'[1]44094418Exp'!BA$268</f>
        <v>0</v>
      </c>
      <c r="BD7" s="452"/>
    </row>
    <row r="8" spans="1:56" ht="17.149999999999999" customHeight="1">
      <c r="B8" s="426" t="s">
        <v>90</v>
      </c>
      <c r="C8" s="460">
        <f>1/$A$1*'[1]44094418Exp'!$B$269</f>
        <v>0</v>
      </c>
      <c r="D8" s="461">
        <f>1/$A$1*'[1]44094418Exp'!$C$269</f>
        <v>0</v>
      </c>
      <c r="E8" s="461">
        <f>1/$A$1*'[1]44094418Exp'!$D$269</f>
        <v>0</v>
      </c>
      <c r="F8" s="461">
        <f>1/$A$1*'[1]44094418Exp'!$E$269</f>
        <v>0</v>
      </c>
      <c r="G8" s="461">
        <f>1/$A$1*'[1]44094418Exp'!$F$269</f>
        <v>0</v>
      </c>
      <c r="H8" s="461">
        <f>1/$A$1*'[1]44094418Exp'!$G$269</f>
        <v>0</v>
      </c>
      <c r="I8" s="461">
        <f>1/$A$1*'[1]44094418Exp'!$H$269</f>
        <v>0</v>
      </c>
      <c r="J8" s="462">
        <f>1/$A$1*'[1]44094418Exp'!$I$269</f>
        <v>0</v>
      </c>
      <c r="K8" s="462">
        <f>1/$A$1*'[1]44094418Exp'!$J$269</f>
        <v>0</v>
      </c>
      <c r="L8" s="462">
        <f>1/$A$1*'[1]44094418Exp'!K$269</f>
        <v>0</v>
      </c>
      <c r="M8" s="461">
        <f>1/$A$1*'[1]44094418Exp'!L$269</f>
        <v>3.8500000000000001E-5</v>
      </c>
      <c r="N8" s="461">
        <f>1/$A$1*'[1]44094418Exp'!M$269</f>
        <v>7.2093699999999997E-5</v>
      </c>
      <c r="O8" s="461">
        <f>1/$A$1*'[1]44094418Exp'!N$269</f>
        <v>0</v>
      </c>
      <c r="P8" s="461">
        <f>1/$A$1*'[1]44094418Exp'!O$269</f>
        <v>0</v>
      </c>
      <c r="Q8" s="461">
        <f>1/$A$1*'[1]44094418Exp'!P$269</f>
        <v>3.5349999999999998E-7</v>
      </c>
      <c r="R8" s="461">
        <f>1/$A$1*'[1]44094418Exp'!Q$269</f>
        <v>0</v>
      </c>
      <c r="S8" s="461">
        <f>1/$A$1*'[1]44094418Exp'!R$269</f>
        <v>1.6492000000000001E-5</v>
      </c>
      <c r="T8" s="461">
        <f>1/$A$1*'[1]44094418Exp'!S$269</f>
        <v>1.0965499999999999E-5</v>
      </c>
      <c r="U8" s="461">
        <f>1/$A$1*'[1]44094418Exp'!T$269</f>
        <v>1.02445E-5</v>
      </c>
      <c r="V8" s="461">
        <f>1/$A$1*'[1]44094418Exp'!U$269</f>
        <v>4.0670000000000002E-6</v>
      </c>
      <c r="W8" s="461">
        <f>1/$A$1*'[1]44094418Exp'!V$269</f>
        <v>0</v>
      </c>
      <c r="X8" s="461">
        <f>1/$A$1*'[1]44094418Exp'!W$269</f>
        <v>0</v>
      </c>
      <c r="Y8" s="461">
        <f>1/$A$1*'[1]44094418Exp'!X$269</f>
        <v>0</v>
      </c>
      <c r="Z8" s="461">
        <f>1/$A$1*'[1]44094418Exp'!Y$269</f>
        <v>0</v>
      </c>
      <c r="AA8" s="461">
        <f>1/$A$1*'[1]44094418Exp'!Z$269</f>
        <v>0</v>
      </c>
      <c r="AB8" s="463">
        <f>1/$A$1*'[1]44094418Exp'!AA$269</f>
        <v>0</v>
      </c>
      <c r="AC8" s="4"/>
      <c r="AD8" s="464">
        <f>'[1]44094418Exp'!AB$269</f>
        <v>0</v>
      </c>
      <c r="AE8" s="465">
        <f>'[1]44094418Exp'!AC$269</f>
        <v>0</v>
      </c>
      <c r="AF8" s="465">
        <f>'[1]44094418Exp'!AD$269</f>
        <v>0</v>
      </c>
      <c r="AG8" s="465">
        <f>'[1]44094418Exp'!AE$269</f>
        <v>0</v>
      </c>
      <c r="AH8" s="465">
        <f>'[1]44094418Exp'!AF$269</f>
        <v>0</v>
      </c>
      <c r="AI8" s="465">
        <f>'[1]44094418Exp'!AG$269</f>
        <v>0</v>
      </c>
      <c r="AJ8" s="465">
        <f>'[1]44094418Exp'!AH$269</f>
        <v>0</v>
      </c>
      <c r="AK8" s="465">
        <f>'[1]44094418Exp'!AI$269</f>
        <v>0</v>
      </c>
      <c r="AL8" s="465">
        <f>'[1]44094418Exp'!AJ$269</f>
        <v>0</v>
      </c>
      <c r="AM8" s="465">
        <f>'[1]44094418Exp'!AK$269</f>
        <v>0</v>
      </c>
      <c r="AN8" s="465">
        <f>'[1]44094418Exp'!AL$269</f>
        <v>2.7399999999999997E-2</v>
      </c>
      <c r="AO8" s="465">
        <f>'[1]44094418Exp'!AM$269</f>
        <v>4.5499999999999999E-2</v>
      </c>
      <c r="AP8" s="465">
        <f>'[1]44094418Exp'!AN$269</f>
        <v>0</v>
      </c>
      <c r="AQ8" s="465">
        <f>'[1]44094418Exp'!AO$269</f>
        <v>0</v>
      </c>
      <c r="AR8" s="465">
        <f>'[1]44094418Exp'!AP$269</f>
        <v>3.9999999999999996E-4</v>
      </c>
      <c r="AS8" s="465">
        <f>'[1]44094418Exp'!AQ$269</f>
        <v>0</v>
      </c>
      <c r="AT8" s="465">
        <f>'[1]44094418Exp'!AR$269</f>
        <v>2.0499999999999997E-2</v>
      </c>
      <c r="AU8" s="465">
        <f>'[1]44094418Exp'!AS$269</f>
        <v>5.1999999999999998E-3</v>
      </c>
      <c r="AV8" s="465">
        <f>'[1]44094418Exp'!AT$269</f>
        <v>1.2E-2</v>
      </c>
      <c r="AW8" s="465">
        <f>'[1]44094418Exp'!AU$269</f>
        <v>5.4999999999999997E-3</v>
      </c>
      <c r="AX8" s="465">
        <f>'[1]44094418Exp'!AV$269</f>
        <v>0</v>
      </c>
      <c r="AY8" s="465">
        <f>'[1]44094418Exp'!AW$269</f>
        <v>0</v>
      </c>
      <c r="AZ8" s="465">
        <f>'[1]44094418Exp'!AX$269</f>
        <v>0</v>
      </c>
      <c r="BA8" s="465">
        <f>'[1]44094418Exp'!AY$269</f>
        <v>0</v>
      </c>
      <c r="BB8" s="465">
        <f>'[1]44094418Exp'!AZ$269</f>
        <v>0</v>
      </c>
      <c r="BC8" s="466">
        <f>'[1]44094418Exp'!BA$269</f>
        <v>0</v>
      </c>
      <c r="BD8" s="368"/>
    </row>
    <row r="9" spans="1:56" ht="17.149999999999999" customHeight="1">
      <c r="B9" s="21" t="s">
        <v>94</v>
      </c>
      <c r="C9" s="74">
        <f>1/$A$1*'[1]44094418Exp'!$B$267</f>
        <v>5.9254999999999994E-5</v>
      </c>
      <c r="D9" s="75">
        <f>1/$A$1*'[1]44094418Exp'!$C$267</f>
        <v>0</v>
      </c>
      <c r="E9" s="75">
        <f>1/$A$1*'[1]44094418Exp'!$D$267</f>
        <v>0</v>
      </c>
      <c r="F9" s="75">
        <f>1/$A$1*'[1]44094418Exp'!$E$267</f>
        <v>0</v>
      </c>
      <c r="G9" s="75">
        <f>1/$A$1*'[1]44094418Exp'!$F$267</f>
        <v>1.2074999999999999E-6</v>
      </c>
      <c r="H9" s="75">
        <f>1/$A$1*'[1]44094418Exp'!$G$267</f>
        <v>7.3080699999999993E-5</v>
      </c>
      <c r="I9" s="75">
        <f>1/$A$1*'[1]44094418Exp'!$H$267</f>
        <v>0</v>
      </c>
      <c r="J9" s="76">
        <f>1/$A$1*'[1]44094418Exp'!$I$267</f>
        <v>0</v>
      </c>
      <c r="K9" s="76">
        <f>1/$A$1*'[1]44094418Exp'!$J$267</f>
        <v>0</v>
      </c>
      <c r="L9" s="76">
        <f>1/$A$1*'[1]44094418Exp'!K$267</f>
        <v>0</v>
      </c>
      <c r="M9" s="75">
        <f>1/$A$1*'[1]44094418Exp'!L$267</f>
        <v>0</v>
      </c>
      <c r="N9" s="75">
        <f>1/$A$1*'[1]44094418Exp'!M$267</f>
        <v>0</v>
      </c>
      <c r="O9" s="75">
        <f>1/$A$1*'[1]44094418Exp'!N$267</f>
        <v>0</v>
      </c>
      <c r="P9" s="75">
        <f>1/$A$1*'[1]44094418Exp'!O$267</f>
        <v>0</v>
      </c>
      <c r="Q9" s="75">
        <f>1/$A$1*'[1]44094418Exp'!P$267</f>
        <v>0</v>
      </c>
      <c r="R9" s="75">
        <f>1/$A$1*'[1]44094418Exp'!Q$267</f>
        <v>1.05E-7</v>
      </c>
      <c r="S9" s="75">
        <f>1/$A$1*'[1]44094418Exp'!R$267</f>
        <v>1.4154559999999997E-5</v>
      </c>
      <c r="T9" s="75">
        <f>1/$A$1*'[1]44094418Exp'!S$267</f>
        <v>3.1304279999999996E-5</v>
      </c>
      <c r="U9" s="75">
        <f>1/$A$1*'[1]44094418Exp'!T$267</f>
        <v>7.8479099999999999E-5</v>
      </c>
      <c r="V9" s="75">
        <f>1/$A$1*'[1]44094418Exp'!U$267</f>
        <v>1.2583745999999999E-4</v>
      </c>
      <c r="W9" s="75">
        <f>1/$A$1*'[1]44094418Exp'!V$267</f>
        <v>1.6491999999999997E-7</v>
      </c>
      <c r="X9" s="75">
        <f>1/$A$1*'[1]44094418Exp'!W$267</f>
        <v>0</v>
      </c>
      <c r="Y9" s="75">
        <f>1/$A$1*'[1]44094418Exp'!X$267</f>
        <v>0</v>
      </c>
      <c r="Z9" s="75">
        <f>1/$A$1*'[1]44094418Exp'!Y$267</f>
        <v>0</v>
      </c>
      <c r="AA9" s="75">
        <f>1/$A$1*'[1]44094418Exp'!Z$267</f>
        <v>0</v>
      </c>
      <c r="AB9" s="77">
        <f>1/$A$1*'[1]44094418Exp'!AA$267</f>
        <v>0</v>
      </c>
      <c r="AC9" s="4"/>
      <c r="AD9" s="269">
        <f>'[1]44094418Exp'!AB$267</f>
        <v>1.6899999999999998E-2</v>
      </c>
      <c r="AE9" s="207">
        <f>'[1]44094418Exp'!AC$267</f>
        <v>0</v>
      </c>
      <c r="AF9" s="207">
        <f>'[1]44094418Exp'!AD$267</f>
        <v>0</v>
      </c>
      <c r="AG9" s="207">
        <f>'[1]44094418Exp'!AE$267</f>
        <v>0</v>
      </c>
      <c r="AH9" s="207">
        <f>'[1]44094418Exp'!AF$267</f>
        <v>1.4E-3</v>
      </c>
      <c r="AI9" s="207">
        <f>'[1]44094418Exp'!AG$267</f>
        <v>3.0599999999999999E-2</v>
      </c>
      <c r="AJ9" s="207">
        <f>'[1]44094418Exp'!AH$267</f>
        <v>0</v>
      </c>
      <c r="AK9" s="207">
        <f>'[1]44094418Exp'!AI$267</f>
        <v>0</v>
      </c>
      <c r="AL9" s="207">
        <f>'[1]44094418Exp'!AJ$267</f>
        <v>0</v>
      </c>
      <c r="AM9" s="207">
        <f>'[1]44094418Exp'!AK$267</f>
        <v>0</v>
      </c>
      <c r="AN9" s="207">
        <f>'[1]44094418Exp'!AL$267</f>
        <v>0</v>
      </c>
      <c r="AO9" s="207">
        <f>'[1]44094418Exp'!AM$267</f>
        <v>0</v>
      </c>
      <c r="AP9" s="207">
        <f>'[1]44094418Exp'!AN$267</f>
        <v>0</v>
      </c>
      <c r="AQ9" s="207">
        <f>'[1]44094418Exp'!AO$267</f>
        <v>0</v>
      </c>
      <c r="AR9" s="207">
        <f>'[1]44094418Exp'!AP$267</f>
        <v>0</v>
      </c>
      <c r="AS9" s="207">
        <f>'[1]44094418Exp'!AQ$267</f>
        <v>3.9999999999999996E-4</v>
      </c>
      <c r="AT9" s="207">
        <f>'[1]44094418Exp'!AR$267</f>
        <v>1.7600000000000001E-2</v>
      </c>
      <c r="AU9" s="207">
        <f>'[1]44094418Exp'!AS$267</f>
        <v>4.41E-2</v>
      </c>
      <c r="AV9" s="207">
        <f>'[1]44094418Exp'!AT$267</f>
        <v>6.7000000000000004E-2</v>
      </c>
      <c r="AW9" s="207">
        <f>'[1]44094418Exp'!AU$267</f>
        <v>7.8299999999999995E-2</v>
      </c>
      <c r="AX9" s="207">
        <f>'[1]44094418Exp'!AV$267</f>
        <v>3.9999999999999996E-4</v>
      </c>
      <c r="AY9" s="207">
        <f>'[1]44094418Exp'!AW$267</f>
        <v>0</v>
      </c>
      <c r="AZ9" s="207">
        <f>'[1]44094418Exp'!AX$267</f>
        <v>0</v>
      </c>
      <c r="BA9" s="207">
        <f>'[1]44094418Exp'!AY$267</f>
        <v>0</v>
      </c>
      <c r="BB9" s="207">
        <f>'[1]44094418Exp'!AZ$267</f>
        <v>0</v>
      </c>
      <c r="BC9" s="252">
        <f>'[1]44094418Exp'!BA$267</f>
        <v>0</v>
      </c>
      <c r="BD9" s="467"/>
    </row>
    <row r="10" spans="1:56" ht="17.149999999999999" customHeight="1">
      <c r="B10" s="17" t="s">
        <v>112</v>
      </c>
      <c r="C10" s="31">
        <f>1/$A$1*'[1]44094418Exp'!$B$264</f>
        <v>0.10053121441999999</v>
      </c>
      <c r="D10" s="33">
        <f>1/$A$1*'[1]44094418Exp'!$C$264</f>
        <v>4.9336062019999995E-2</v>
      </c>
      <c r="E10" s="33">
        <f>1/$A$1*'[1]44094418Exp'!$D$264</f>
        <v>4.8345960879999997E-2</v>
      </c>
      <c r="F10" s="33">
        <f>1/$A$1*'[1]44094418Exp'!$E$264</f>
        <v>5.9735417839999992E-2</v>
      </c>
      <c r="G10" s="33">
        <f>1/$A$1*'[1]44094418Exp'!$F$264</f>
        <v>7.3574342939999982E-2</v>
      </c>
      <c r="H10" s="33">
        <f>1/$A$1*'[1]44094418Exp'!$G$264</f>
        <v>6.9274530779999996E-2</v>
      </c>
      <c r="I10" s="33">
        <f>1/$A$1*'[1]44094418Exp'!$H$264</f>
        <v>9.7905928539999978E-2</v>
      </c>
      <c r="J10" s="36">
        <f>1/$A$1*'[1]44094418Exp'!$I$264</f>
        <v>0.11320952299999998</v>
      </c>
      <c r="K10" s="36">
        <f>1/$A$1*'[1]44094418Exp'!$J$264</f>
        <v>5.4955768559999993E-2</v>
      </c>
      <c r="L10" s="36">
        <f>1/$A$1*'[1]44094418Exp'!K$264</f>
        <v>4.30423105E-2</v>
      </c>
      <c r="M10" s="33">
        <f>1/$A$1*'[1]44094418Exp'!L$264</f>
        <v>4.6609898439999999E-2</v>
      </c>
      <c r="N10" s="33">
        <f>1/$A$1*'[1]44094418Exp'!M$264</f>
        <v>5.5529215139999984E-2</v>
      </c>
      <c r="O10" s="33">
        <f>1/$A$1*'[1]44094418Exp'!N$264</f>
        <v>4.4173794700000005E-2</v>
      </c>
      <c r="P10" s="33">
        <f>1/$A$1*'[1]44094418Exp'!O$264</f>
        <v>4.1070828119999993E-2</v>
      </c>
      <c r="Q10" s="33">
        <f>1/$A$1*'[1]44094418Exp'!P$264</f>
        <v>4.8610787260000003E-2</v>
      </c>
      <c r="R10" s="33">
        <f>1/$A$1*'[1]44094418Exp'!Q$264</f>
        <v>6.044992926E-2</v>
      </c>
      <c r="S10" s="33">
        <f>1/$A$1*'[1]44094418Exp'!R$264</f>
        <v>8.3982046259999998E-2</v>
      </c>
      <c r="T10" s="33">
        <f>1/$A$1*'[1]44094418Exp'!S$264</f>
        <v>9.8456795220000004E-2</v>
      </c>
      <c r="U10" s="33">
        <f>1/$A$1*'[1]44094418Exp'!T$264</f>
        <v>0.12539985527999997</v>
      </c>
      <c r="V10" s="33">
        <f>1/$A$1*'[1]44094418Exp'!U$264</f>
        <v>0.14412127814000003</v>
      </c>
      <c r="W10" s="33">
        <f>1/$A$1*'[1]44094418Exp'!V$264</f>
        <v>0.15369757102000001</v>
      </c>
      <c r="X10" s="33">
        <f>1/$A$1*'[1]44094418Exp'!W$264</f>
        <v>0</v>
      </c>
      <c r="Y10" s="33">
        <f>1/$A$1*'[1]44094418Exp'!X$264</f>
        <v>0</v>
      </c>
      <c r="Z10" s="33">
        <f>1/$A$1*'[1]44094418Exp'!Y$264</f>
        <v>0</v>
      </c>
      <c r="AA10" s="33">
        <f>1/$A$1*'[1]44094418Exp'!Z$264</f>
        <v>0</v>
      </c>
      <c r="AB10" s="58">
        <f>1/$A$1*'[1]44094418Exp'!AA$264</f>
        <v>0</v>
      </c>
      <c r="AC10" s="4"/>
      <c r="AD10" s="266">
        <f>'[1]44094418Exp'!AB$264</f>
        <v>6.0468000000000002</v>
      </c>
      <c r="AE10" s="185">
        <f>'[1]44094418Exp'!AC$264</f>
        <v>5.0592999999999995</v>
      </c>
      <c r="AF10" s="185">
        <f>'[1]44094418Exp'!AD$264</f>
        <v>6.024799999999999</v>
      </c>
      <c r="AG10" s="185">
        <f>'[1]44094418Exp'!AE$264</f>
        <v>9.0222999999999995</v>
      </c>
      <c r="AH10" s="185">
        <f>'[1]44094418Exp'!AF$264</f>
        <v>13.063199999999998</v>
      </c>
      <c r="AI10" s="185">
        <f>'[1]44094418Exp'!AG$264</f>
        <v>15.419199999999998</v>
      </c>
      <c r="AJ10" s="185">
        <f>'[1]44094418Exp'!AH$264</f>
        <v>23.651899999999998</v>
      </c>
      <c r="AK10" s="185">
        <f>'[1]44094418Exp'!AI$264</f>
        <v>33.814499999999995</v>
      </c>
      <c r="AL10" s="185">
        <f>'[1]44094418Exp'!AJ$264</f>
        <v>23.417399999999997</v>
      </c>
      <c r="AM10" s="185">
        <f>'[1]44094418Exp'!AK$264</f>
        <v>13.576299999999998</v>
      </c>
      <c r="AN10" s="185">
        <f>'[1]44094418Exp'!AL$264</f>
        <v>13.8988</v>
      </c>
      <c r="AO10" s="185">
        <f>'[1]44094418Exp'!AM$264</f>
        <v>16.756499999999996</v>
      </c>
      <c r="AP10" s="185">
        <f>'[1]44094418Exp'!AN$264</f>
        <v>13.147900000000002</v>
      </c>
      <c r="AQ10" s="185">
        <f>'[1]44094418Exp'!AO$264</f>
        <v>13.0846</v>
      </c>
      <c r="AR10" s="185">
        <f>'[1]44094418Exp'!AP$264</f>
        <v>15.442499999999999</v>
      </c>
      <c r="AS10" s="185">
        <f>'[1]44094418Exp'!AQ$264</f>
        <v>15.915400000000004</v>
      </c>
      <c r="AT10" s="185">
        <f>'[1]44094418Exp'!AR$264</f>
        <v>23.251799999999999</v>
      </c>
      <c r="AU10" s="185">
        <f>'[1]44094418Exp'!AS$264</f>
        <v>28.552499999999998</v>
      </c>
      <c r="AV10" s="185">
        <f>'[1]44094418Exp'!AT$264</f>
        <v>40.194499999999984</v>
      </c>
      <c r="AW10" s="185">
        <f>'[1]44094418Exp'!AU$264</f>
        <v>46.857799999999997</v>
      </c>
      <c r="AX10" s="185">
        <f>'[1]44094418Exp'!AV$264</f>
        <v>53.171599999999984</v>
      </c>
      <c r="AY10" s="185">
        <f>'[1]44094418Exp'!AW$264</f>
        <v>0</v>
      </c>
      <c r="AZ10" s="185">
        <f>'[1]44094418Exp'!AX$264</f>
        <v>0</v>
      </c>
      <c r="BA10" s="185">
        <f>'[1]44094418Exp'!AY$264</f>
        <v>0</v>
      </c>
      <c r="BB10" s="185">
        <f>'[1]44094418Exp'!AZ$264</f>
        <v>0</v>
      </c>
      <c r="BC10" s="186">
        <f>'[1]44094418Exp'!BA$264</f>
        <v>0</v>
      </c>
      <c r="BD10" s="368"/>
    </row>
    <row r="11" spans="1:56">
      <c r="B11" s="5" t="s">
        <v>21</v>
      </c>
      <c r="C11" s="49">
        <f>1/$A$1*'[1]44094418Exp'!$B$91</f>
        <v>2.3008704039999998E-2</v>
      </c>
      <c r="D11" s="12">
        <f>1/$A$1*'[1]44094418Exp'!$C$91</f>
        <v>1.2983353179999999E-2</v>
      </c>
      <c r="E11" s="12">
        <f>1/$A$1*'[1]44094418Exp'!$D$91</f>
        <v>1.8494501479999998E-2</v>
      </c>
      <c r="F11" s="12">
        <f>1/$A$1*'[1]44094418Exp'!$E$91</f>
        <v>1.647235884E-2</v>
      </c>
      <c r="G11" s="12">
        <f>1/$A$1*'[1]44094418Exp'!$F$91</f>
        <v>1.7317875399999998E-2</v>
      </c>
      <c r="H11" s="12">
        <f>1/$A$1*'[1]44094418Exp'!$G$91</f>
        <v>1.2115320419999999E-2</v>
      </c>
      <c r="I11" s="12">
        <f>1/$A$1*'[1]44094418Exp'!$H$91</f>
        <v>1.4979742679999996E-2</v>
      </c>
      <c r="J11" s="39">
        <f>1/$A$1*'[1]44094418Exp'!$I$91</f>
        <v>1.4984498339999998E-2</v>
      </c>
      <c r="K11" s="39">
        <f>1/$A$1*'[1]44094418Exp'!$J$91</f>
        <v>6.9649885199999989E-3</v>
      </c>
      <c r="L11" s="39">
        <f>1/$A$1*'[1]44094418Exp'!K$91</f>
        <v>3.1422143199999995E-3</v>
      </c>
      <c r="M11" s="12">
        <f>1/$A$1*'[1]44094418Exp'!L$91</f>
        <v>5.9497321800000003E-3</v>
      </c>
      <c r="N11" s="12">
        <f>1/$A$1*'[1]44094418Exp'!M$91</f>
        <v>1.3031403699999999E-2</v>
      </c>
      <c r="O11" s="12">
        <f>1/$A$1*'[1]44094418Exp'!N$91</f>
        <v>1.1520849059999999E-2</v>
      </c>
      <c r="P11" s="12">
        <f>1/$A$1*'[1]44094418Exp'!O$91</f>
        <v>1.3654024999999997E-2</v>
      </c>
      <c r="Q11" s="12">
        <f>1/$A$1*'[1]44094418Exp'!P$91</f>
        <v>1.3662431019999999E-2</v>
      </c>
      <c r="R11" s="12">
        <f>1/$A$1*'[1]44094418Exp'!Q$91</f>
        <v>1.717785636E-2</v>
      </c>
      <c r="S11" s="14">
        <f>1/$A$1*'[1]44094418Exp'!R$91</f>
        <v>2.1426219639999997E-2</v>
      </c>
      <c r="T11" s="12">
        <f>1/$A$1*'[1]44094418Exp'!S$91</f>
        <v>2.3487629480000001E-2</v>
      </c>
      <c r="U11" s="12">
        <f>1/$A$1*'[1]44094418Exp'!T$91</f>
        <v>2.7433764959999996E-2</v>
      </c>
      <c r="V11" s="12">
        <f>1/$A$1*'[1]44094418Exp'!U$91</f>
        <v>2.6991225939999995E-2</v>
      </c>
      <c r="W11" s="12">
        <f>1/$A$1*'[1]44094418Exp'!V$91</f>
        <v>2.5477989739999998E-2</v>
      </c>
      <c r="X11" s="12">
        <f>1/$A$1*'[1]44094418Exp'!W$91</f>
        <v>0</v>
      </c>
      <c r="Y11" s="12">
        <f>1/$A$1*'[1]44094418Exp'!X$91</f>
        <v>0</v>
      </c>
      <c r="Z11" s="12">
        <f>1/$A$1*'[1]44094418Exp'!Y$91</f>
        <v>0</v>
      </c>
      <c r="AA11" s="12">
        <f>1/$A$1*'[1]44094418Exp'!Z$91</f>
        <v>0</v>
      </c>
      <c r="AB11" s="11">
        <f>1/$A$1*'[1]44094418Exp'!AA$91</f>
        <v>0</v>
      </c>
      <c r="AC11" s="4"/>
      <c r="AD11" s="267">
        <f>'[1]44094418Exp'!AB$91</f>
        <v>1.2801</v>
      </c>
      <c r="AE11" s="187">
        <f>'[1]44094418Exp'!AC$91</f>
        <v>1.2313000000000001</v>
      </c>
      <c r="AF11" s="187">
        <f>'[1]44094418Exp'!AD$91</f>
        <v>2.5087999999999999</v>
      </c>
      <c r="AG11" s="187">
        <f>'[1]44094418Exp'!AE$91</f>
        <v>2.7972999999999999</v>
      </c>
      <c r="AH11" s="187">
        <f>'[1]44094418Exp'!AF$91</f>
        <v>3.5977999999999999</v>
      </c>
      <c r="AI11" s="187">
        <f>'[1]44094418Exp'!AG$91</f>
        <v>2.5385999999999997</v>
      </c>
      <c r="AJ11" s="187">
        <f>'[1]44094418Exp'!AH$91</f>
        <v>3.1871</v>
      </c>
      <c r="AK11" s="187">
        <f>'[1]44094418Exp'!AI$91</f>
        <v>3.9217999999999997</v>
      </c>
      <c r="AL11" s="187">
        <f>'[1]44094418Exp'!AJ$91</f>
        <v>2.1455000000000002</v>
      </c>
      <c r="AM11" s="187">
        <f>'[1]44094418Exp'!AK$91</f>
        <v>1.0664</v>
      </c>
      <c r="AN11" s="187">
        <f>'[1]44094418Exp'!AL$91</f>
        <v>1.6181999999999999</v>
      </c>
      <c r="AO11" s="187">
        <f>'[1]44094418Exp'!AM$91</f>
        <v>3.1608999999999998</v>
      </c>
      <c r="AP11" s="187">
        <f>'[1]44094418Exp'!AN$91</f>
        <v>2.8960999999999997</v>
      </c>
      <c r="AQ11" s="187">
        <f>'[1]44094418Exp'!AO$91</f>
        <v>3.1320000000000001</v>
      </c>
      <c r="AR11" s="187">
        <f>'[1]44094418Exp'!AP$91</f>
        <v>3.1806999999999999</v>
      </c>
      <c r="AS11" s="187">
        <f>'[1]44094418Exp'!AQ$91</f>
        <v>3.9739</v>
      </c>
      <c r="AT11" s="427">
        <f>'[1]44094418Exp'!AR$91</f>
        <v>6.2068999999999992</v>
      </c>
      <c r="AU11" s="187">
        <f>'[1]44094418Exp'!AS$91</f>
        <v>6.8369</v>
      </c>
      <c r="AV11" s="187">
        <f>'[1]44094418Exp'!AT$91</f>
        <v>8.3391999999999999</v>
      </c>
      <c r="AW11" s="187">
        <f>'[1]44094418Exp'!AU$91</f>
        <v>9.6679999999999993</v>
      </c>
      <c r="AX11" s="187">
        <f>'[1]44094418Exp'!AV$91</f>
        <v>9.8826000000000001</v>
      </c>
      <c r="AY11" s="187">
        <f>'[1]44094418Exp'!AW$91</f>
        <v>0</v>
      </c>
      <c r="AZ11" s="187">
        <f>'[1]44094418Exp'!AX$91</f>
        <v>0</v>
      </c>
      <c r="BA11" s="187">
        <f>'[1]44094418Exp'!AY$91</f>
        <v>0</v>
      </c>
      <c r="BB11" s="187">
        <f>'[1]44094418Exp'!AZ$91</f>
        <v>0</v>
      </c>
      <c r="BC11" s="188">
        <f>'[1]44094418Exp'!BA$91</f>
        <v>0</v>
      </c>
      <c r="BD11" s="368"/>
    </row>
    <row r="12" spans="1:56">
      <c r="B12" s="5" t="s">
        <v>25</v>
      </c>
      <c r="C12" s="49">
        <f>1/$A$1*'[1]44094418Exp'!$B$132</f>
        <v>1.7414039999999998E-3</v>
      </c>
      <c r="D12" s="12">
        <f>1/$A$1*'[1]44094418Exp'!$C$132</f>
        <v>2.7151034399999999E-3</v>
      </c>
      <c r="E12" s="12">
        <f>1/$A$1*'[1]44094418Exp'!$D$132</f>
        <v>2.64387228E-3</v>
      </c>
      <c r="F12" s="12">
        <f>1/$A$1*'[1]44094418Exp'!$E$132</f>
        <v>3.9960878999999996E-3</v>
      </c>
      <c r="G12" s="12">
        <f>1/$A$1*'[1]44094418Exp'!$F$132</f>
        <v>5.7415703799999999E-3</v>
      </c>
      <c r="H12" s="12">
        <f>1/$A$1*'[1]44094418Exp'!$G$132</f>
        <v>7.4835301800000005E-3</v>
      </c>
      <c r="I12" s="12">
        <f>1/$A$1*'[1]44094418Exp'!$H$132</f>
        <v>1.8097290259999996E-2</v>
      </c>
      <c r="J12" s="39">
        <f>1/$A$1*'[1]44094418Exp'!$I$132</f>
        <v>2.9196898919999995E-2</v>
      </c>
      <c r="K12" s="39">
        <f>1/$A$1*'[1]44094418Exp'!$J$132</f>
        <v>1.5419760439999998E-2</v>
      </c>
      <c r="L12" s="39">
        <f>1/$A$1*'[1]44094418Exp'!K$132</f>
        <v>1.272083022E-2</v>
      </c>
      <c r="M12" s="12">
        <f>1/$A$1*'[1]44094418Exp'!L$132</f>
        <v>1.6165810079999999E-2</v>
      </c>
      <c r="N12" s="12">
        <f>1/$A$1*'[1]44094418Exp'!M$132</f>
        <v>1.4846606459999998E-2</v>
      </c>
      <c r="O12" s="12">
        <f>1/$A$1*'[1]44094418Exp'!N$132</f>
        <v>1.1268198199999999E-2</v>
      </c>
      <c r="P12" s="12">
        <f>1/$A$1*'[1]44094418Exp'!O$132</f>
        <v>1.103253018E-2</v>
      </c>
      <c r="Q12" s="12">
        <f>1/$A$1*'[1]44094418Exp'!P$132</f>
        <v>1.5564788259999997E-2</v>
      </c>
      <c r="R12" s="12">
        <f>1/$A$1*'[1]44094418Exp'!Q$132</f>
        <v>1.7796407999999996E-2</v>
      </c>
      <c r="S12" s="14">
        <f>1/$A$1*'[1]44094418Exp'!R$132</f>
        <v>2.6108346040000001E-2</v>
      </c>
      <c r="T12" s="12">
        <f>1/$A$1*'[1]44094418Exp'!S$132</f>
        <v>3.220304752E-2</v>
      </c>
      <c r="U12" s="12">
        <f>1/$A$1*'[1]44094418Exp'!T$132</f>
        <v>3.7267641599999998E-2</v>
      </c>
      <c r="V12" s="12">
        <f>1/$A$1*'[1]44094418Exp'!U$132</f>
        <v>3.7442739599999997E-2</v>
      </c>
      <c r="W12" s="12">
        <f>1/$A$1*'[1]44094418Exp'!V$132</f>
        <v>3.6680734999999999E-2</v>
      </c>
      <c r="X12" s="12">
        <f>1/$A$1*'[1]44094418Exp'!W$132</f>
        <v>0</v>
      </c>
      <c r="Y12" s="12">
        <f>1/$A$1*'[1]44094418Exp'!X$132</f>
        <v>0</v>
      </c>
      <c r="Z12" s="12">
        <f>1/$A$1*'[1]44094418Exp'!Y$132</f>
        <v>0</v>
      </c>
      <c r="AA12" s="12">
        <f>1/$A$1*'[1]44094418Exp'!Z$132</f>
        <v>0</v>
      </c>
      <c r="AB12" s="11">
        <f>1/$A$1*'[1]44094418Exp'!AA$132</f>
        <v>0</v>
      </c>
      <c r="AC12" s="4"/>
      <c r="AD12" s="267">
        <f>'[1]44094418Exp'!AB$132</f>
        <v>0.11349999999999999</v>
      </c>
      <c r="AE12" s="187">
        <f>'[1]44094418Exp'!AC$132</f>
        <v>0.25029999999999997</v>
      </c>
      <c r="AF12" s="187">
        <f>'[1]44094418Exp'!AD$132</f>
        <v>0.33179999999999998</v>
      </c>
      <c r="AG12" s="187">
        <f>'[1]44094418Exp'!AE$132</f>
        <v>0.59650000000000003</v>
      </c>
      <c r="AH12" s="187">
        <f>'[1]44094418Exp'!AF$132</f>
        <v>0.98119999999999985</v>
      </c>
      <c r="AI12" s="187">
        <f>'[1]44094418Exp'!AG$132</f>
        <v>1.8360999999999998</v>
      </c>
      <c r="AJ12" s="187">
        <f>'[1]44094418Exp'!AH$132</f>
        <v>4.0490999999999993</v>
      </c>
      <c r="AK12" s="187">
        <f>'[1]44094418Exp'!AI$132</f>
        <v>8.0152000000000001</v>
      </c>
      <c r="AL12" s="187">
        <f>'[1]44094418Exp'!AJ$132</f>
        <v>5.9464000000000006</v>
      </c>
      <c r="AM12" s="187">
        <f>'[1]44094418Exp'!AK$132</f>
        <v>3.3461999999999996</v>
      </c>
      <c r="AN12" s="187">
        <f>'[1]44094418Exp'!AL$132</f>
        <v>4.1456999999999997</v>
      </c>
      <c r="AO12" s="187">
        <f>'[1]44094418Exp'!AM$132</f>
        <v>4.6398999999999999</v>
      </c>
      <c r="AP12" s="187">
        <f>'[1]44094418Exp'!AN$132</f>
        <v>3.6358999999999995</v>
      </c>
      <c r="AQ12" s="187">
        <f>'[1]44094418Exp'!AO$132</f>
        <v>3.8567</v>
      </c>
      <c r="AR12" s="187">
        <f>'[1]44094418Exp'!AP$132</f>
        <v>5.5644999999999998</v>
      </c>
      <c r="AS12" s="187">
        <f>'[1]44094418Exp'!AQ$132</f>
        <v>5.2320000000000002</v>
      </c>
      <c r="AT12" s="427">
        <f>'[1]44094418Exp'!AR$132</f>
        <v>7.8729999999999993</v>
      </c>
      <c r="AU12" s="187">
        <f>'[1]44094418Exp'!AS$132</f>
        <v>9.8724999999999987</v>
      </c>
      <c r="AV12" s="187">
        <f>'[1]44094418Exp'!AT$132</f>
        <v>12.566399999999998</v>
      </c>
      <c r="AW12" s="187">
        <f>'[1]44094418Exp'!AU$132</f>
        <v>12.758900000000001</v>
      </c>
      <c r="AX12" s="187">
        <f>'[1]44094418Exp'!AV$132</f>
        <v>13.3704</v>
      </c>
      <c r="AY12" s="187">
        <f>'[1]44094418Exp'!AW$132</f>
        <v>0</v>
      </c>
      <c r="AZ12" s="187">
        <f>'[1]44094418Exp'!AX$132</f>
        <v>0</v>
      </c>
      <c r="BA12" s="187">
        <f>'[1]44094418Exp'!AY$132</f>
        <v>0</v>
      </c>
      <c r="BB12" s="187">
        <f>'[1]44094418Exp'!AZ$132</f>
        <v>0</v>
      </c>
      <c r="BC12" s="188">
        <f>'[1]44094418Exp'!BA$132</f>
        <v>0</v>
      </c>
      <c r="BD12" s="368"/>
    </row>
    <row r="13" spans="1:56">
      <c r="B13" s="5" t="s">
        <v>17</v>
      </c>
      <c r="C13" s="53">
        <f t="shared" ref="C13:AB13" si="2">SUM(C10:C10)-SUM(C11:C12)</f>
        <v>7.5781106379999991E-2</v>
      </c>
      <c r="D13" s="9">
        <f t="shared" si="2"/>
        <v>3.3637605399999992E-2</v>
      </c>
      <c r="E13" s="9">
        <f t="shared" si="2"/>
        <v>2.7207587119999998E-2</v>
      </c>
      <c r="F13" s="9">
        <f t="shared" si="2"/>
        <v>3.9266971099999992E-2</v>
      </c>
      <c r="G13" s="9">
        <f t="shared" si="2"/>
        <v>5.0514897159999982E-2</v>
      </c>
      <c r="H13" s="9">
        <f t="shared" si="2"/>
        <v>4.9675680180000001E-2</v>
      </c>
      <c r="I13" s="9">
        <f t="shared" si="2"/>
        <v>6.4828895599999992E-2</v>
      </c>
      <c r="J13" s="46">
        <f t="shared" si="2"/>
        <v>6.9028125739999988E-2</v>
      </c>
      <c r="K13" s="46">
        <f t="shared" si="2"/>
        <v>3.2571019600000001E-2</v>
      </c>
      <c r="L13" s="46">
        <f t="shared" si="2"/>
        <v>2.7179265960000001E-2</v>
      </c>
      <c r="M13" s="9">
        <f t="shared" si="2"/>
        <v>2.4494356179999999E-2</v>
      </c>
      <c r="N13" s="9">
        <f t="shared" si="2"/>
        <v>2.7651204979999986E-2</v>
      </c>
      <c r="O13" s="9">
        <f t="shared" si="2"/>
        <v>2.1384747440000004E-2</v>
      </c>
      <c r="P13" s="9">
        <f t="shared" si="2"/>
        <v>1.6384272939999996E-2</v>
      </c>
      <c r="Q13" s="9">
        <f t="shared" si="2"/>
        <v>1.9383567980000009E-2</v>
      </c>
      <c r="R13" s="9">
        <f t="shared" si="2"/>
        <v>2.5475664900000007E-2</v>
      </c>
      <c r="S13" s="18">
        <f t="shared" si="2"/>
        <v>3.6447480579999997E-2</v>
      </c>
      <c r="T13" s="9">
        <f t="shared" si="2"/>
        <v>4.2766118220000003E-2</v>
      </c>
      <c r="U13" s="9">
        <f t="shared" si="2"/>
        <v>6.0698448719999978E-2</v>
      </c>
      <c r="V13" s="12">
        <f t="shared" si="2"/>
        <v>7.9687312600000032E-2</v>
      </c>
      <c r="W13" s="12">
        <f t="shared" si="2"/>
        <v>9.1538846280000002E-2</v>
      </c>
      <c r="X13" s="9">
        <f t="shared" si="2"/>
        <v>0</v>
      </c>
      <c r="Y13" s="9">
        <f t="shared" si="2"/>
        <v>0</v>
      </c>
      <c r="Z13" s="9">
        <f t="shared" si="2"/>
        <v>0</v>
      </c>
      <c r="AA13" s="9">
        <f t="shared" si="2"/>
        <v>0</v>
      </c>
      <c r="AB13" s="120">
        <f t="shared" si="2"/>
        <v>0</v>
      </c>
      <c r="AC13" s="4"/>
      <c r="AD13" s="267">
        <f t="shared" ref="AD13:BC13" si="3">SUM(AD10:AD10)-SUM(AD11:AD12)</f>
        <v>4.6532</v>
      </c>
      <c r="AE13" s="187">
        <f t="shared" si="3"/>
        <v>3.5776999999999992</v>
      </c>
      <c r="AF13" s="187">
        <f t="shared" si="3"/>
        <v>3.1841999999999993</v>
      </c>
      <c r="AG13" s="187">
        <f t="shared" si="3"/>
        <v>5.6284999999999998</v>
      </c>
      <c r="AH13" s="187">
        <f t="shared" si="3"/>
        <v>8.4841999999999977</v>
      </c>
      <c r="AI13" s="187">
        <f t="shared" si="3"/>
        <v>11.044499999999999</v>
      </c>
      <c r="AJ13" s="187">
        <f t="shared" si="3"/>
        <v>16.415699999999998</v>
      </c>
      <c r="AK13" s="187">
        <f t="shared" si="3"/>
        <v>21.877499999999998</v>
      </c>
      <c r="AL13" s="187">
        <f t="shared" si="3"/>
        <v>15.325499999999996</v>
      </c>
      <c r="AM13" s="187">
        <f t="shared" si="3"/>
        <v>9.1636999999999986</v>
      </c>
      <c r="AN13" s="187">
        <f t="shared" si="3"/>
        <v>8.1349</v>
      </c>
      <c r="AO13" s="187">
        <f t="shared" si="3"/>
        <v>8.9556999999999967</v>
      </c>
      <c r="AP13" s="187">
        <f t="shared" si="3"/>
        <v>6.6159000000000026</v>
      </c>
      <c r="AQ13" s="187">
        <f t="shared" si="3"/>
        <v>6.0959000000000003</v>
      </c>
      <c r="AR13" s="187">
        <f t="shared" si="3"/>
        <v>6.6972999999999985</v>
      </c>
      <c r="AS13" s="187">
        <f t="shared" si="3"/>
        <v>6.7095000000000038</v>
      </c>
      <c r="AT13" s="427">
        <f t="shared" si="3"/>
        <v>9.1719000000000008</v>
      </c>
      <c r="AU13" s="187">
        <f t="shared" si="3"/>
        <v>11.8431</v>
      </c>
      <c r="AV13" s="187">
        <f t="shared" si="3"/>
        <v>19.288899999999984</v>
      </c>
      <c r="AW13" s="187">
        <f t="shared" si="3"/>
        <v>24.430899999999998</v>
      </c>
      <c r="AX13" s="187">
        <f t="shared" si="3"/>
        <v>29.918599999999984</v>
      </c>
      <c r="AY13" s="187">
        <f t="shared" si="3"/>
        <v>0</v>
      </c>
      <c r="AZ13" s="187">
        <f t="shared" si="3"/>
        <v>0</v>
      </c>
      <c r="BA13" s="187">
        <f t="shared" si="3"/>
        <v>0</v>
      </c>
      <c r="BB13" s="187">
        <f t="shared" si="3"/>
        <v>0</v>
      </c>
      <c r="BC13" s="188">
        <f t="shared" si="3"/>
        <v>0</v>
      </c>
      <c r="BD13" s="368"/>
    </row>
    <row r="14" spans="1:56" ht="17.149999999999999" customHeight="1">
      <c r="B14" s="21" t="s">
        <v>97</v>
      </c>
      <c r="C14" s="74">
        <f>1/$A$1*'[1]44094418Exp'!$B$265</f>
        <v>2.96583E-5</v>
      </c>
      <c r="D14" s="75">
        <f>1/$A$1*'[1]44094418Exp'!$C$265</f>
        <v>1.7865470000000001E-4</v>
      </c>
      <c r="E14" s="75">
        <f>1/$A$1*'[1]44094418Exp'!$D$265</f>
        <v>1.8184599999999999E-4</v>
      </c>
      <c r="F14" s="75">
        <f>1/$A$1*'[1]44094418Exp'!$E$265</f>
        <v>0</v>
      </c>
      <c r="G14" s="75">
        <f>1/$A$1*'[1]44094418Exp'!$F$265</f>
        <v>0</v>
      </c>
      <c r="H14" s="75">
        <f>1/$A$1*'[1]44094418Exp'!$G$265</f>
        <v>5.4128059999999998E-5</v>
      </c>
      <c r="I14" s="75">
        <f>1/$A$1*'[1]44094418Exp'!$H$265</f>
        <v>1.2570599999999998E-4</v>
      </c>
      <c r="J14" s="76">
        <f>1/$A$1*'[1]44094418Exp'!$I$265</f>
        <v>1.9074999999999999E-6</v>
      </c>
      <c r="K14" s="76">
        <f>1/$A$1*'[1]44094418Exp'!$J$265</f>
        <v>1.1643617999999999E-4</v>
      </c>
      <c r="L14" s="76">
        <f>1/$A$1*'[1]44094418Exp'!K$265</f>
        <v>6.5179100000000001E-5</v>
      </c>
      <c r="M14" s="75">
        <f>1/$A$1*'[1]44094418Exp'!L$265</f>
        <v>9.7119973999999993E-4</v>
      </c>
      <c r="N14" s="75">
        <f>1/$A$1*'[1]44094418Exp'!M$265</f>
        <v>6.3360079999999995E-5</v>
      </c>
      <c r="O14" s="75">
        <f>1/$A$1*'[1]44094418Exp'!N$265</f>
        <v>1.1257007999999999E-4</v>
      </c>
      <c r="P14" s="75">
        <f>1/$A$1*'[1]44094418Exp'!O$265</f>
        <v>2.9798159999999996E-5</v>
      </c>
      <c r="Q14" s="75">
        <f>1/$A$1*'[1]44094418Exp'!P$265</f>
        <v>3.4878535999999997E-4</v>
      </c>
      <c r="R14" s="75">
        <f>1/$A$1*'[1]44094418Exp'!Q$265</f>
        <v>2.2928345999999997E-4</v>
      </c>
      <c r="S14" s="75">
        <f>1/$A$1*'[1]44094418Exp'!R$265</f>
        <v>1.2544410199999997E-3</v>
      </c>
      <c r="T14" s="75">
        <f>1/$A$1*'[1]44094418Exp'!S$265</f>
        <v>2.1196457799999998E-3</v>
      </c>
      <c r="U14" s="75">
        <f>1/$A$1*'[1]44094418Exp'!T$265</f>
        <v>1.4367726800000001E-3</v>
      </c>
      <c r="V14" s="75">
        <f>1/$A$1*'[1]44094418Exp'!U$265</f>
        <v>1.0189491199999999E-3</v>
      </c>
      <c r="W14" s="75">
        <f>1/$A$1*'[1]44094418Exp'!V$265</f>
        <v>9.6049267999999996E-4</v>
      </c>
      <c r="X14" s="75">
        <f>1/$A$1*'[1]44094418Exp'!W$265</f>
        <v>0</v>
      </c>
      <c r="Y14" s="75">
        <f>1/$A$1*'[1]44094418Exp'!X$265</f>
        <v>0</v>
      </c>
      <c r="Z14" s="75">
        <f>1/$A$1*'[1]44094418Exp'!Y$265</f>
        <v>0</v>
      </c>
      <c r="AA14" s="75">
        <f>1/$A$1*'[1]44094418Exp'!Z$265</f>
        <v>0</v>
      </c>
      <c r="AB14" s="77">
        <f>1/$A$1*'[1]44094418Exp'!AA$265</f>
        <v>0</v>
      </c>
      <c r="AC14" s="4"/>
      <c r="AD14" s="269">
        <f>'[1]44094418Exp'!AB$265</f>
        <v>8.2000000000000007E-3</v>
      </c>
      <c r="AE14" s="207">
        <f>'[1]44094418Exp'!AC$265</f>
        <v>7.1900000000000006E-2</v>
      </c>
      <c r="AF14" s="207">
        <f>'[1]44094418Exp'!AD$265</f>
        <v>7.5399999999999995E-2</v>
      </c>
      <c r="AG14" s="207">
        <f>'[1]44094418Exp'!AE$265</f>
        <v>0</v>
      </c>
      <c r="AH14" s="207">
        <f>'[1]44094418Exp'!AF$265</f>
        <v>0</v>
      </c>
      <c r="AI14" s="207">
        <f>'[1]44094418Exp'!AG$265</f>
        <v>3.9900000000000005E-2</v>
      </c>
      <c r="AJ14" s="207">
        <f>'[1]44094418Exp'!AH$265</f>
        <v>5.3999999999999999E-2</v>
      </c>
      <c r="AK14" s="207">
        <f>'[1]44094418Exp'!AI$265</f>
        <v>1.5E-3</v>
      </c>
      <c r="AL14" s="207">
        <f>'[1]44094418Exp'!AJ$265</f>
        <v>0.10630000000000001</v>
      </c>
      <c r="AM14" s="207">
        <f>'[1]44094418Exp'!AK$265</f>
        <v>4.9299999999999997E-2</v>
      </c>
      <c r="AN14" s="207">
        <f>'[1]44094418Exp'!AL$265</f>
        <v>0.45629999999999998</v>
      </c>
      <c r="AO14" s="207">
        <f>'[1]44094418Exp'!AM$265</f>
        <v>5.67E-2</v>
      </c>
      <c r="AP14" s="207">
        <f>'[1]44094418Exp'!AN$265</f>
        <v>8.8099999999999998E-2</v>
      </c>
      <c r="AQ14" s="207">
        <f>'[1]44094418Exp'!AO$265</f>
        <v>3.0699999999999998E-2</v>
      </c>
      <c r="AR14" s="207">
        <f>'[1]44094418Exp'!AP$265</f>
        <v>0.22069999999999998</v>
      </c>
      <c r="AS14" s="207">
        <f>'[1]44094418Exp'!AQ$265</f>
        <v>0.27379999999999999</v>
      </c>
      <c r="AT14" s="207">
        <f>'[1]44094418Exp'!AR$265</f>
        <v>0.79730000000000001</v>
      </c>
      <c r="AU14" s="207">
        <f>'[1]44094418Exp'!AS$265</f>
        <v>1.3953</v>
      </c>
      <c r="AV14" s="207">
        <f>'[1]44094418Exp'!AT$265</f>
        <v>1.0696999999999999</v>
      </c>
      <c r="AW14" s="207">
        <f>'[1]44094418Exp'!AU$265</f>
        <v>0.74729999999999996</v>
      </c>
      <c r="AX14" s="207">
        <f>'[1]44094418Exp'!AV$265</f>
        <v>0.78320000000000012</v>
      </c>
      <c r="AY14" s="207">
        <f>'[1]44094418Exp'!AW$265</f>
        <v>0</v>
      </c>
      <c r="AZ14" s="207">
        <f>'[1]44094418Exp'!AX$265</f>
        <v>0</v>
      </c>
      <c r="BA14" s="207">
        <f>'[1]44094418Exp'!AY$265</f>
        <v>0</v>
      </c>
      <c r="BB14" s="207">
        <f>'[1]44094418Exp'!AZ$265</f>
        <v>0</v>
      </c>
      <c r="BC14" s="252">
        <f>'[1]44094418Exp'!BA$265</f>
        <v>0</v>
      </c>
      <c r="BD14" s="368"/>
    </row>
    <row r="15" spans="1:56" ht="17.149999999999999" customHeight="1">
      <c r="B15" s="136" t="s">
        <v>93</v>
      </c>
      <c r="C15" s="137">
        <f>1/$A$1*'[1]44094418Exp'!$B$271</f>
        <v>1.3446045199999998E-3</v>
      </c>
      <c r="D15" s="138">
        <f>1/$A$1*'[1]44094418Exp'!$C$271</f>
        <v>1.1127962999999998E-3</v>
      </c>
      <c r="E15" s="138">
        <f>1/$A$1*'[1]44094418Exp'!$D$271</f>
        <v>1.1643904999999999E-3</v>
      </c>
      <c r="F15" s="138">
        <f>1/$A$1*'[1]44094418Exp'!$E$271</f>
        <v>7.5943462000000004E-4</v>
      </c>
      <c r="G15" s="138">
        <f>1/$A$1*'[1]44094418Exp'!$F$271</f>
        <v>1.5638821799999997E-3</v>
      </c>
      <c r="H15" s="138">
        <f>1/$A$1*'[1]44094418Exp'!$G$271</f>
        <v>3.5997774400000002E-3</v>
      </c>
      <c r="I15" s="138">
        <f>1/$A$1*'[1]44094418Exp'!$H$271</f>
        <v>1.571006808E-2</v>
      </c>
      <c r="J15" s="139">
        <f>1/$A$1*'[1]44094418Exp'!$I$271</f>
        <v>3.0445154879999999E-2</v>
      </c>
      <c r="K15" s="139">
        <f>1/$A$1*'[1]44094418Exp'!$J$271</f>
        <v>3.9334410360000002E-2</v>
      </c>
      <c r="L15" s="139">
        <f>1/$A$1*'[1]44094418Exp'!K$271</f>
        <v>1.6804293519999999E-2</v>
      </c>
      <c r="M15" s="138">
        <f>1/$A$1*'[1]44094418Exp'!L$271</f>
        <v>1.50173485E-2</v>
      </c>
      <c r="N15" s="138">
        <f>1/$A$1*'[1]44094418Exp'!M$271</f>
        <v>1.221038616E-2</v>
      </c>
      <c r="O15" s="138">
        <f>1/$A$1*'[1]44094418Exp'!N$271</f>
        <v>1.2316152379999997E-2</v>
      </c>
      <c r="P15" s="138">
        <f>1/$A$1*'[1]44094418Exp'!O$271</f>
        <v>8.8257349599999996E-3</v>
      </c>
      <c r="Q15" s="283">
        <f>1/$A$1*'[1]44094418Exp'!P$271</f>
        <v>2.8090332199999998E-3</v>
      </c>
      <c r="R15" s="138">
        <f>1/$A$1*'[1]44094418Exp'!Q$271</f>
        <v>1.1850665399999998E-3</v>
      </c>
      <c r="S15" s="138">
        <f>1/$A$1*'[1]44094418Exp'!R$271</f>
        <v>1.6042401200000002E-3</v>
      </c>
      <c r="T15" s="138">
        <f>1/$A$1*'[1]44094418Exp'!S$271</f>
        <v>2.2794433199999999E-3</v>
      </c>
      <c r="U15" s="138">
        <f>1/$A$1*'[1]44094418Exp'!T$271</f>
        <v>2.6128184599999997E-3</v>
      </c>
      <c r="V15" s="138">
        <f>1/$A$1*'[1]44094418Exp'!U$271</f>
        <v>3.4362427399999996E-3</v>
      </c>
      <c r="W15" s="138">
        <f>1/$A$1*'[1]44094418Exp'!V$271</f>
        <v>6.0618248599999995E-3</v>
      </c>
      <c r="X15" s="138">
        <f>1/$A$1*'[1]44094418Exp'!W$271</f>
        <v>0</v>
      </c>
      <c r="Y15" s="138">
        <f>1/$A$1*'[1]44094418Exp'!X$271</f>
        <v>0</v>
      </c>
      <c r="Z15" s="138">
        <f>1/$A$1*'[1]44094418Exp'!Y$271</f>
        <v>0</v>
      </c>
      <c r="AA15" s="138">
        <f>1/$A$1*'[1]44094418Exp'!Z$271</f>
        <v>0</v>
      </c>
      <c r="AB15" s="140">
        <f>1/$A$1*'[1]44094418Exp'!AA$271</f>
        <v>0</v>
      </c>
      <c r="AC15" s="4"/>
      <c r="AD15" s="268">
        <f>'[1]44094418Exp'!AB$271</f>
        <v>0.2424</v>
      </c>
      <c r="AE15" s="206">
        <f>'[1]44094418Exp'!AC$271</f>
        <v>0.13699999999999998</v>
      </c>
      <c r="AF15" s="206">
        <f>'[1]44094418Exp'!AD$271</f>
        <v>0.14379999999999998</v>
      </c>
      <c r="AG15" s="206">
        <f>'[1]44094418Exp'!AE$271</f>
        <v>0.11459999999999998</v>
      </c>
      <c r="AH15" s="206">
        <f>'[1]44094418Exp'!AF$271</f>
        <v>0.21219999999999997</v>
      </c>
      <c r="AI15" s="206">
        <f>'[1]44094418Exp'!AG$271</f>
        <v>1.4447999999999999</v>
      </c>
      <c r="AJ15" s="206">
        <f>'[1]44094418Exp'!AH$271</f>
        <v>9.5397999999999996</v>
      </c>
      <c r="AK15" s="206">
        <f>'[1]44094418Exp'!AI$271</f>
        <v>20.8277</v>
      </c>
      <c r="AL15" s="206">
        <f>'[1]44094418Exp'!AJ$271</f>
        <v>33.363799999999998</v>
      </c>
      <c r="AM15" s="206">
        <f>'[1]44094418Exp'!AK$271</f>
        <v>12.731499999999999</v>
      </c>
      <c r="AN15" s="206">
        <f>'[1]44094418Exp'!AL$271</f>
        <v>11.479199999999999</v>
      </c>
      <c r="AO15" s="206">
        <f>'[1]44094418Exp'!AM$271</f>
        <v>10.541399999999999</v>
      </c>
      <c r="AP15" s="206">
        <f>'[1]44094418Exp'!AN$271</f>
        <v>11.351299999999998</v>
      </c>
      <c r="AQ15" s="206">
        <f>'[1]44094418Exp'!AO$271</f>
        <v>8.4771999999999998</v>
      </c>
      <c r="AR15" s="206">
        <f>'[1]44094418Exp'!AP$271</f>
        <v>2.6482999999999999</v>
      </c>
      <c r="AS15" s="206">
        <f>'[1]44094418Exp'!AQ$271</f>
        <v>0.95849999999999991</v>
      </c>
      <c r="AT15" s="206">
        <f>'[1]44094418Exp'!AR$271</f>
        <v>0.88329999999999997</v>
      </c>
      <c r="AU15" s="206">
        <f>'[1]44094418Exp'!AS$271</f>
        <v>1.0808</v>
      </c>
      <c r="AV15" s="206">
        <f>'[1]44094418Exp'!AT$271</f>
        <v>1.4260999999999999</v>
      </c>
      <c r="AW15" s="206">
        <f>'[1]44094418Exp'!AU$271</f>
        <v>1.5409999999999999</v>
      </c>
      <c r="AX15" s="206">
        <f>'[1]44094418Exp'!AV$271</f>
        <v>2.5817999999999994</v>
      </c>
      <c r="AY15" s="206">
        <f>'[1]44094418Exp'!AW$271</f>
        <v>0</v>
      </c>
      <c r="AZ15" s="206">
        <f>'[1]44094418Exp'!AX$271</f>
        <v>0</v>
      </c>
      <c r="BA15" s="206">
        <f>'[1]44094418Exp'!AY$271</f>
        <v>0</v>
      </c>
      <c r="BB15" s="206">
        <f>'[1]44094418Exp'!AZ$271</f>
        <v>0</v>
      </c>
      <c r="BC15" s="251">
        <f>'[1]44094418Exp'!BA$271</f>
        <v>0</v>
      </c>
      <c r="BD15" s="368"/>
    </row>
    <row r="16" spans="1:56" ht="17.149999999999999" customHeight="1">
      <c r="B16" s="17" t="s">
        <v>77</v>
      </c>
      <c r="C16" s="264">
        <f t="shared" ref="C16:AB16" si="4">C5-SUM(C6,C7,C8,C9,C10,C14,C15)</f>
        <v>4.2989771439999963E-2</v>
      </c>
      <c r="D16" s="33">
        <f t="shared" si="4"/>
        <v>4.6413719100000028E-2</v>
      </c>
      <c r="E16" s="33">
        <f t="shared" si="4"/>
        <v>4.9873291019999995E-2</v>
      </c>
      <c r="F16" s="33">
        <f t="shared" si="4"/>
        <v>6.0165902300000011E-2</v>
      </c>
      <c r="G16" s="33">
        <f t="shared" si="4"/>
        <v>7.2532527480000011E-2</v>
      </c>
      <c r="H16" s="33">
        <f t="shared" si="4"/>
        <v>6.7742230920000007E-2</v>
      </c>
      <c r="I16" s="33">
        <f t="shared" si="4"/>
        <v>5.9398687879999995E-2</v>
      </c>
      <c r="J16" s="36">
        <f t="shared" si="4"/>
        <v>5.9081317260000044E-2</v>
      </c>
      <c r="K16" s="36">
        <f t="shared" si="4"/>
        <v>6.4336573699999997E-2</v>
      </c>
      <c r="L16" s="36">
        <f t="shared" si="4"/>
        <v>4.8639663659999992E-2</v>
      </c>
      <c r="M16" s="33">
        <f t="shared" si="4"/>
        <v>8.1680972800000029E-2</v>
      </c>
      <c r="N16" s="33">
        <f t="shared" si="4"/>
        <v>0.10037548205999997</v>
      </c>
      <c r="O16" s="33">
        <f t="shared" si="4"/>
        <v>0.12394895744000002</v>
      </c>
      <c r="P16" s="33">
        <f t="shared" si="4"/>
        <v>0.12558848623999999</v>
      </c>
      <c r="Q16" s="33">
        <f t="shared" si="4"/>
        <v>0.10970520287999988</v>
      </c>
      <c r="R16" s="33">
        <f t="shared" si="4"/>
        <v>7.5544426580000004E-2</v>
      </c>
      <c r="S16" s="33">
        <f t="shared" si="4"/>
        <v>6.1629528519999976E-2</v>
      </c>
      <c r="T16" s="33">
        <f t="shared" si="4"/>
        <v>8.6098074720000028E-2</v>
      </c>
      <c r="U16" s="33">
        <f t="shared" si="4"/>
        <v>8.8057696719999995E-2</v>
      </c>
      <c r="V16" s="33">
        <f t="shared" si="4"/>
        <v>8.0875286380000022E-2</v>
      </c>
      <c r="W16" s="33">
        <f t="shared" si="4"/>
        <v>6.9603234119999996E-2</v>
      </c>
      <c r="X16" s="33">
        <f t="shared" si="4"/>
        <v>0</v>
      </c>
      <c r="Y16" s="33">
        <f t="shared" si="4"/>
        <v>0</v>
      </c>
      <c r="Z16" s="33">
        <f t="shared" si="4"/>
        <v>0</v>
      </c>
      <c r="AA16" s="33">
        <f t="shared" si="4"/>
        <v>0</v>
      </c>
      <c r="AB16" s="58">
        <f t="shared" si="4"/>
        <v>0</v>
      </c>
      <c r="AC16" s="4"/>
      <c r="AD16" s="266">
        <f t="shared" ref="AD16:BC16" si="5">AD5-SUM(AD6,AD7,AD8,AD9,AD10,AD14,AD15)</f>
        <v>15.634899999999995</v>
      </c>
      <c r="AE16" s="185">
        <f t="shared" si="5"/>
        <v>17.7606</v>
      </c>
      <c r="AF16" s="185">
        <f t="shared" si="5"/>
        <v>19.078099999999999</v>
      </c>
      <c r="AG16" s="185">
        <f t="shared" si="5"/>
        <v>25.123900000000006</v>
      </c>
      <c r="AH16" s="185">
        <f t="shared" si="5"/>
        <v>35.426600000000008</v>
      </c>
      <c r="AI16" s="185">
        <f t="shared" si="5"/>
        <v>33.694800000000001</v>
      </c>
      <c r="AJ16" s="185">
        <f t="shared" si="5"/>
        <v>33.027999999999992</v>
      </c>
      <c r="AK16" s="185">
        <f t="shared" si="5"/>
        <v>42.202900000000007</v>
      </c>
      <c r="AL16" s="185">
        <f t="shared" si="5"/>
        <v>52.453700000000012</v>
      </c>
      <c r="AM16" s="185">
        <f t="shared" si="5"/>
        <v>35.305799999999991</v>
      </c>
      <c r="AN16" s="185">
        <f t="shared" si="5"/>
        <v>56.579200000000029</v>
      </c>
      <c r="AO16" s="185">
        <f t="shared" si="5"/>
        <v>74.571599999999989</v>
      </c>
      <c r="AP16" s="185">
        <f t="shared" si="5"/>
        <v>96.221499999999992</v>
      </c>
      <c r="AQ16" s="185">
        <f t="shared" si="5"/>
        <v>105.07879999999997</v>
      </c>
      <c r="AR16" s="185">
        <f t="shared" si="5"/>
        <v>88.972700000000003</v>
      </c>
      <c r="AS16" s="185">
        <f t="shared" si="5"/>
        <v>50.914800000000014</v>
      </c>
      <c r="AT16" s="185">
        <f t="shared" si="5"/>
        <v>40.520999999999958</v>
      </c>
      <c r="AU16" s="185">
        <f t="shared" si="5"/>
        <v>51.368100000000005</v>
      </c>
      <c r="AV16" s="185">
        <f t="shared" si="5"/>
        <v>54.686299999999996</v>
      </c>
      <c r="AW16" s="185">
        <f t="shared" si="5"/>
        <v>52.9602</v>
      </c>
      <c r="AX16" s="185">
        <f t="shared" si="5"/>
        <v>45.857600000000012</v>
      </c>
      <c r="AY16" s="185">
        <f t="shared" si="5"/>
        <v>0</v>
      </c>
      <c r="AZ16" s="185">
        <f t="shared" si="5"/>
        <v>0</v>
      </c>
      <c r="BA16" s="185">
        <f t="shared" si="5"/>
        <v>0</v>
      </c>
      <c r="BB16" s="185">
        <f t="shared" si="5"/>
        <v>0</v>
      </c>
      <c r="BC16" s="186">
        <f t="shared" si="5"/>
        <v>0</v>
      </c>
      <c r="BD16" s="368"/>
    </row>
    <row r="17" spans="2:56">
      <c r="B17" s="5" t="s">
        <v>70</v>
      </c>
      <c r="C17" s="49">
        <f>1/$A$1*'[1]44094418Exp'!$B$17</f>
        <v>0</v>
      </c>
      <c r="D17" s="12">
        <f>1/$A$1*'[1]44094418Exp'!$C$17</f>
        <v>0</v>
      </c>
      <c r="E17" s="12">
        <f>1/$A$1*'[1]44094418Exp'!$D$17</f>
        <v>0</v>
      </c>
      <c r="F17" s="12">
        <f>1/$A$1*'[1]44094418Exp'!$E$17</f>
        <v>0</v>
      </c>
      <c r="G17" s="12">
        <f>1/$A$1*'[1]44094418Exp'!$F$17</f>
        <v>0</v>
      </c>
      <c r="H17" s="12">
        <f>1/$A$1*'[1]44094418Exp'!$G$17</f>
        <v>4.8986139999999999E-4</v>
      </c>
      <c r="I17" s="12">
        <f>1/$A$1*'[1]44094418Exp'!$H$17</f>
        <v>2.8E-5</v>
      </c>
      <c r="J17" s="39">
        <f>1/$A$1*'[1]44094418Exp'!$I$17</f>
        <v>5.9053091999999993E-4</v>
      </c>
      <c r="K17" s="39">
        <f>1/$A$1*'[1]44094418Exp'!$J$17</f>
        <v>2.9249555999999997E-3</v>
      </c>
      <c r="L17" s="39">
        <f>1/$A$1*'[1]44094418Exp'!K$17</f>
        <v>4.48235032E-3</v>
      </c>
      <c r="M17" s="12">
        <f>1/$A$1*'[1]44094418Exp'!L$17</f>
        <v>1.0938888799999999E-2</v>
      </c>
      <c r="N17" s="12">
        <f>1/$A$1*'[1]44094418Exp'!M$17</f>
        <v>1.4717519039999998E-2</v>
      </c>
      <c r="O17" s="12">
        <f>1/$A$1*'[1]44094418Exp'!N$17</f>
        <v>1.8352053159999999E-2</v>
      </c>
      <c r="P17" s="12">
        <f>1/$A$1*'[1]44094418Exp'!O$17</f>
        <v>1.9426979739999999E-2</v>
      </c>
      <c r="Q17" s="12">
        <f>1/$A$1*'[1]44094418Exp'!P$17</f>
        <v>1.8375466199999996E-2</v>
      </c>
      <c r="R17" s="12">
        <f>1/$A$1*'[1]44094418Exp'!Q$17</f>
        <v>9.3103875199999995E-3</v>
      </c>
      <c r="S17" s="14">
        <f>1/$A$1*'[1]44094418Exp'!R$17</f>
        <v>6.8121688599999987E-3</v>
      </c>
      <c r="T17" s="12">
        <f>1/$A$1*'[1]44094418Exp'!S$17</f>
        <v>7.2077938799999988E-3</v>
      </c>
      <c r="U17" s="12">
        <f>1/$A$1*'[1]44094418Exp'!T$17</f>
        <v>8.5326859799999995E-3</v>
      </c>
      <c r="V17" s="12">
        <f>1/$A$1*'[1]44094418Exp'!U$17</f>
        <v>7.0411970999999995E-3</v>
      </c>
      <c r="W17" s="12">
        <f>1/$A$1*'[1]44094418Exp'!V$17</f>
        <v>6.4773494800000001E-3</v>
      </c>
      <c r="X17" s="12">
        <f>1/$A$1*'[1]44094418Exp'!W$17</f>
        <v>0</v>
      </c>
      <c r="Y17" s="12">
        <f>1/$A$1*'[1]44094418Exp'!X$17</f>
        <v>0</v>
      </c>
      <c r="Z17" s="12">
        <f>1/$A$1*'[1]44094418Exp'!Y$17</f>
        <v>0</v>
      </c>
      <c r="AA17" s="12">
        <f>1/$A$1*'[1]44094418Exp'!Z$17</f>
        <v>0</v>
      </c>
      <c r="AB17" s="11">
        <f>1/$A$1*'[1]44094418Exp'!AA$17</f>
        <v>0</v>
      </c>
      <c r="AC17" s="4"/>
      <c r="AD17" s="267">
        <f>'[1]44094418Exp'!AB$17</f>
        <v>0</v>
      </c>
      <c r="AE17" s="187">
        <f>'[1]44094418Exp'!AC$17</f>
        <v>0</v>
      </c>
      <c r="AF17" s="187">
        <f>'[1]44094418Exp'!AD$17</f>
        <v>0</v>
      </c>
      <c r="AG17" s="187">
        <f>'[1]44094418Exp'!AE$17</f>
        <v>0</v>
      </c>
      <c r="AH17" s="187">
        <f>'[1]44094418Exp'!AF$17</f>
        <v>0</v>
      </c>
      <c r="AI17" s="187">
        <f>'[1]44094418Exp'!AG$17</f>
        <v>0.3105</v>
      </c>
      <c r="AJ17" s="187">
        <f>'[1]44094418Exp'!AH$17</f>
        <v>1.7899999999999999E-2</v>
      </c>
      <c r="AK17" s="187">
        <f>'[1]44094418Exp'!AI$17</f>
        <v>0.3614</v>
      </c>
      <c r="AL17" s="187">
        <f>'[1]44094418Exp'!AJ$17</f>
        <v>1.6739999999999999</v>
      </c>
      <c r="AM17" s="187">
        <f>'[1]44094418Exp'!AK$17</f>
        <v>2.4172999999999996</v>
      </c>
      <c r="AN17" s="187">
        <f>'[1]44094418Exp'!AL$17</f>
        <v>4.2305999999999999</v>
      </c>
      <c r="AO17" s="187">
        <f>'[1]44094418Exp'!AM$17</f>
        <v>5.6065000000000005</v>
      </c>
      <c r="AP17" s="187">
        <f>'[1]44094418Exp'!AN$17</f>
        <v>7.1646000000000001</v>
      </c>
      <c r="AQ17" s="187">
        <f>'[1]44094418Exp'!AO$17</f>
        <v>8.3402999999999992</v>
      </c>
      <c r="AR17" s="187">
        <f>'[1]44094418Exp'!AP$17</f>
        <v>8.1377999999999986</v>
      </c>
      <c r="AS17" s="187">
        <f>'[1]44094418Exp'!AQ$17</f>
        <v>4.4193999999999996</v>
      </c>
      <c r="AT17" s="427">
        <f>'[1]44094418Exp'!AR$17</f>
        <v>2.8565999999999998</v>
      </c>
      <c r="AU17" s="187">
        <f>'[1]44094418Exp'!AS$17</f>
        <v>2.0996999999999999</v>
      </c>
      <c r="AV17" s="187">
        <f>'[1]44094418Exp'!AT$17</f>
        <v>2.5723000000000003</v>
      </c>
      <c r="AW17" s="187">
        <f>'[1]44094418Exp'!AU$17</f>
        <v>2.2458</v>
      </c>
      <c r="AX17" s="187">
        <f>'[1]44094418Exp'!AV$17</f>
        <v>1.8588</v>
      </c>
      <c r="AY17" s="187">
        <f>'[1]44094418Exp'!AW$17</f>
        <v>0</v>
      </c>
      <c r="AZ17" s="187">
        <f>'[1]44094418Exp'!AX$17</f>
        <v>0</v>
      </c>
      <c r="BA17" s="187">
        <f>'[1]44094418Exp'!AY$17</f>
        <v>0</v>
      </c>
      <c r="BB17" s="187">
        <f>'[1]44094418Exp'!AZ$17</f>
        <v>0</v>
      </c>
      <c r="BC17" s="188">
        <f>'[1]44094418Exp'!BA$17</f>
        <v>0</v>
      </c>
      <c r="BD17" s="368"/>
    </row>
    <row r="18" spans="2:56">
      <c r="B18" s="5" t="s">
        <v>71</v>
      </c>
      <c r="C18" s="49">
        <f>1/$A$1*'[1]44094418Exp'!$B$118</f>
        <v>6.3269583999999985E-4</v>
      </c>
      <c r="D18" s="12">
        <f>1/$A$1*'[1]44094418Exp'!$C$118</f>
        <v>4.1356279999999997E-4</v>
      </c>
      <c r="E18" s="12">
        <f>1/$A$1*'[1]44094418Exp'!$D$118</f>
        <v>7.9238921999999999E-4</v>
      </c>
      <c r="F18" s="12">
        <f>1/$A$1*'[1]44094418Exp'!$E$118</f>
        <v>9.8520029999999998E-4</v>
      </c>
      <c r="G18" s="12">
        <f>1/$A$1*'[1]44094418Exp'!$F$118</f>
        <v>4.0217132200000005E-3</v>
      </c>
      <c r="H18" s="12">
        <f>1/$A$1*'[1]44094418Exp'!$G$118</f>
        <v>6.941013099999999E-3</v>
      </c>
      <c r="I18" s="12">
        <f>1/$A$1*'[1]44094418Exp'!$H$118</f>
        <v>8.7316480999999994E-3</v>
      </c>
      <c r="J18" s="39">
        <f>1/$A$1*'[1]44094418Exp'!$I$118</f>
        <v>1.0895822979999999E-2</v>
      </c>
      <c r="K18" s="39">
        <f>1/$A$1*'[1]44094418Exp'!$J$118</f>
        <v>9.0197615199999991E-3</v>
      </c>
      <c r="L18" s="39">
        <f>1/$A$1*'[1]44094418Exp'!K$118</f>
        <v>7.1385602399999994E-3</v>
      </c>
      <c r="M18" s="12">
        <f>1/$A$1*'[1]44094418Exp'!L$118</f>
        <v>1.1357498739999998E-2</v>
      </c>
      <c r="N18" s="12">
        <f>1/$A$1*'[1]44094418Exp'!M$118</f>
        <v>1.7130393139999998E-2</v>
      </c>
      <c r="O18" s="12">
        <f>1/$A$1*'[1]44094418Exp'!N$118</f>
        <v>1.8442734659999998E-2</v>
      </c>
      <c r="P18" s="12">
        <f>1/$A$1*'[1]44094418Exp'!O$118</f>
        <v>1.9792415440000002E-2</v>
      </c>
      <c r="Q18" s="12">
        <f>1/$A$1*'[1]44094418Exp'!P$118</f>
        <v>1.4670143740000001E-2</v>
      </c>
      <c r="R18" s="12">
        <f>1/$A$1*'[1]44094418Exp'!Q$118</f>
        <v>1.0251479700000002E-2</v>
      </c>
      <c r="S18" s="14">
        <f>1/$A$1*'[1]44094418Exp'!R$118</f>
        <v>7.9923866400000015E-3</v>
      </c>
      <c r="T18" s="12">
        <f>1/$A$1*'[1]44094418Exp'!S$118</f>
        <v>1.5864380420000001E-2</v>
      </c>
      <c r="U18" s="12">
        <f>1/$A$1*'[1]44094418Exp'!T$118</f>
        <v>1.7270654799999997E-2</v>
      </c>
      <c r="V18" s="12">
        <f>1/$A$1*'[1]44094418Exp'!U$118</f>
        <v>1.1339980679999999E-2</v>
      </c>
      <c r="W18" s="12">
        <f>1/$A$1*'[1]44094418Exp'!V$118</f>
        <v>9.9075328800000001E-3</v>
      </c>
      <c r="X18" s="12">
        <f>1/$A$1*'[1]44094418Exp'!W$118</f>
        <v>0</v>
      </c>
      <c r="Y18" s="12">
        <f>1/$A$1*'[1]44094418Exp'!X$118</f>
        <v>0</v>
      </c>
      <c r="Z18" s="12">
        <f>1/$A$1*'[1]44094418Exp'!Y$118</f>
        <v>0</v>
      </c>
      <c r="AA18" s="12">
        <f>1/$A$1*'[1]44094418Exp'!Z$118</f>
        <v>0</v>
      </c>
      <c r="AB18" s="11">
        <f>1/$A$1*'[1]44094418Exp'!AA$118</f>
        <v>0</v>
      </c>
      <c r="AC18" s="4"/>
      <c r="AD18" s="267">
        <f>'[1]44094418Exp'!AB$118</f>
        <v>0.34539999999999998</v>
      </c>
      <c r="AE18" s="187">
        <f>'[1]44094418Exp'!AC$118</f>
        <v>0.17959999999999998</v>
      </c>
      <c r="AF18" s="187">
        <f>'[1]44094418Exp'!AD$118</f>
        <v>0.34819999999999995</v>
      </c>
      <c r="AG18" s="187">
        <f>'[1]44094418Exp'!AE$118</f>
        <v>0.82539999999999991</v>
      </c>
      <c r="AH18" s="187">
        <f>'[1]44094418Exp'!AF$118</f>
        <v>1.9546999999999999</v>
      </c>
      <c r="AI18" s="187">
        <f>'[1]44094418Exp'!AG$118</f>
        <v>3.8016999999999999</v>
      </c>
      <c r="AJ18" s="187">
        <f>'[1]44094418Exp'!AH$118</f>
        <v>5.6606999999999994</v>
      </c>
      <c r="AK18" s="187">
        <f>'[1]44094418Exp'!AI$118</f>
        <v>7.9196999999999989</v>
      </c>
      <c r="AL18" s="187">
        <f>'[1]44094418Exp'!AJ$118</f>
        <v>7.8096999999999994</v>
      </c>
      <c r="AM18" s="187">
        <f>'[1]44094418Exp'!AK$118</f>
        <v>5.8049999999999997</v>
      </c>
      <c r="AN18" s="187">
        <f>'[1]44094418Exp'!AL$118</f>
        <v>9.7844999999999995</v>
      </c>
      <c r="AO18" s="187">
        <f>'[1]44094418Exp'!AM$118</f>
        <v>16.247799999999998</v>
      </c>
      <c r="AP18" s="187">
        <f>'[1]44094418Exp'!AN$118</f>
        <v>17.7437</v>
      </c>
      <c r="AQ18" s="187">
        <f>'[1]44094418Exp'!AO$118</f>
        <v>20.443199999999997</v>
      </c>
      <c r="AR18" s="187">
        <f>'[1]44094418Exp'!AP$118</f>
        <v>14.7555</v>
      </c>
      <c r="AS18" s="187">
        <f>'[1]44094418Exp'!AQ$118</f>
        <v>8.8452999999999999</v>
      </c>
      <c r="AT18" s="427">
        <f>'[1]44094418Exp'!AR$118</f>
        <v>5.7455999999999996</v>
      </c>
      <c r="AU18" s="187">
        <f>'[1]44094418Exp'!AS$118</f>
        <v>9.7097999999999995</v>
      </c>
      <c r="AV18" s="187">
        <f>'[1]44094418Exp'!AT$118</f>
        <v>10.989599999999999</v>
      </c>
      <c r="AW18" s="187">
        <f>'[1]44094418Exp'!AU$118</f>
        <v>7.7061000000000002</v>
      </c>
      <c r="AX18" s="187">
        <f>'[1]44094418Exp'!AV$118</f>
        <v>7.2695999999999996</v>
      </c>
      <c r="AY18" s="187">
        <f>'[1]44094418Exp'!AW$118</f>
        <v>0</v>
      </c>
      <c r="AZ18" s="187">
        <f>'[1]44094418Exp'!AX$118</f>
        <v>0</v>
      </c>
      <c r="BA18" s="187">
        <f>'[1]44094418Exp'!AY$118</f>
        <v>0</v>
      </c>
      <c r="BB18" s="187">
        <f>'[1]44094418Exp'!AZ$118</f>
        <v>0</v>
      </c>
      <c r="BC18" s="188">
        <f>'[1]44094418Exp'!BA$118</f>
        <v>0</v>
      </c>
      <c r="BD18" s="368"/>
    </row>
    <row r="19" spans="2:56">
      <c r="B19" s="5" t="s">
        <v>72</v>
      </c>
      <c r="C19" s="49">
        <f>1/$A$1*'[1]44094418Exp'!$B$194</f>
        <v>4.2150694599999997E-2</v>
      </c>
      <c r="D19" s="12">
        <f>1/$A$1*'[1]44094418Exp'!$C$194</f>
        <v>4.5988788300000007E-2</v>
      </c>
      <c r="E19" s="12">
        <f>1/$A$1*'[1]44094418Exp'!$D$194</f>
        <v>4.9077471799999994E-2</v>
      </c>
      <c r="F19" s="12">
        <f>1/$A$1*'[1]44094418Exp'!$E$194</f>
        <v>5.9179125320000005E-2</v>
      </c>
      <c r="G19" s="12">
        <f>1/$A$1*'[1]44094418Exp'!$F$194</f>
        <v>6.8313878919999987E-2</v>
      </c>
      <c r="H19" s="12">
        <f>1/$A$1*'[1]44094418Exp'!$G$194</f>
        <v>5.9768355359999997E-2</v>
      </c>
      <c r="I19" s="12">
        <f>1/$A$1*'[1]44094418Exp'!$H$194</f>
        <v>5.0486418640000003E-2</v>
      </c>
      <c r="J19" s="39">
        <f>1/$A$1*'[1]44094418Exp'!$I$194</f>
        <v>4.7086576179999999E-2</v>
      </c>
      <c r="K19" s="39">
        <f>1/$A$1*'[1]44094418Exp'!$J$194</f>
        <v>5.21066315E-2</v>
      </c>
      <c r="L19" s="39">
        <f>1/$A$1*'[1]44094418Exp'!K$194</f>
        <v>3.6037740759999992E-2</v>
      </c>
      <c r="M19" s="12">
        <f>1/$A$1*'[1]44094418Exp'!L$194</f>
        <v>5.6116572960000007E-2</v>
      </c>
      <c r="N19" s="12">
        <f>1/$A$1*'[1]44094418Exp'!M$194</f>
        <v>6.5958700079999988E-2</v>
      </c>
      <c r="O19" s="12">
        <f>1/$A$1*'[1]44094418Exp'!N$194</f>
        <v>8.2396138019999995E-2</v>
      </c>
      <c r="P19" s="12">
        <f>1/$A$1*'[1]44094418Exp'!O$194</f>
        <v>8.0796049599999989E-2</v>
      </c>
      <c r="Q19" s="12">
        <f>1/$A$1*'[1]44094418Exp'!P$194</f>
        <v>7.4053557200000009E-2</v>
      </c>
      <c r="R19" s="12">
        <f>1/$A$1*'[1]44094418Exp'!Q$194</f>
        <v>5.2677733920000004E-2</v>
      </c>
      <c r="S19" s="14">
        <f>1/$A$1*'[1]44094418Exp'!R$194</f>
        <v>4.2408367539999992E-2</v>
      </c>
      <c r="T19" s="12">
        <f>1/$A$1*'[1]44094418Exp'!S$194</f>
        <v>5.0306021780000001E-2</v>
      </c>
      <c r="U19" s="12">
        <f>1/$A$1*'[1]44094418Exp'!T$194</f>
        <v>4.8325531380000002E-2</v>
      </c>
      <c r="V19" s="12">
        <f>1/$A$1*'[1]44094418Exp'!U$194</f>
        <v>5.271541758E-2</v>
      </c>
      <c r="W19" s="12">
        <f>1/$A$1*'[1]44094418Exp'!V$194</f>
        <v>4.6554383540000001E-2</v>
      </c>
      <c r="X19" s="12">
        <f>1/$A$1*'[1]44094418Exp'!W$194</f>
        <v>0</v>
      </c>
      <c r="Y19" s="12">
        <f>1/$A$1*'[1]44094418Exp'!X$194</f>
        <v>0</v>
      </c>
      <c r="Z19" s="12">
        <f>1/$A$1*'[1]44094418Exp'!Y$194</f>
        <v>0</v>
      </c>
      <c r="AA19" s="12">
        <f>1/$A$1*'[1]44094418Exp'!Z$194</f>
        <v>0</v>
      </c>
      <c r="AB19" s="11">
        <f>1/$A$1*'[1]44094418Exp'!AA$194</f>
        <v>0</v>
      </c>
      <c r="AC19" s="4"/>
      <c r="AD19" s="267">
        <f>'[1]44094418Exp'!AB$194</f>
        <v>15.244999999999999</v>
      </c>
      <c r="AE19" s="187">
        <f>'[1]44094418Exp'!AC$194</f>
        <v>17.578299999999999</v>
      </c>
      <c r="AF19" s="187">
        <f>'[1]44094418Exp'!AD$194</f>
        <v>18.7287</v>
      </c>
      <c r="AG19" s="187">
        <f>'[1]44094418Exp'!AE$194</f>
        <v>24.297699999999999</v>
      </c>
      <c r="AH19" s="187">
        <f>'[1]44094418Exp'!AF$194</f>
        <v>33.406999999999996</v>
      </c>
      <c r="AI19" s="187">
        <f>'[1]44094418Exp'!AG$194</f>
        <v>29.414999999999999</v>
      </c>
      <c r="AJ19" s="187">
        <f>'[1]44094418Exp'!AH$194</f>
        <v>27.2058</v>
      </c>
      <c r="AK19" s="187">
        <f>'[1]44094418Exp'!AI$194</f>
        <v>33.632300000000001</v>
      </c>
      <c r="AL19" s="187">
        <f>'[1]44094418Exp'!AJ$194</f>
        <v>42.6828</v>
      </c>
      <c r="AM19" s="187">
        <f>'[1]44094418Exp'!AK$194</f>
        <v>26.419799999999999</v>
      </c>
      <c r="AN19" s="187">
        <f>'[1]44094418Exp'!AL$194</f>
        <v>40.657699999999998</v>
      </c>
      <c r="AO19" s="187">
        <f>'[1]44094418Exp'!AM$194</f>
        <v>50.354399999999998</v>
      </c>
      <c r="AP19" s="187">
        <f>'[1]44094418Exp'!AN$194</f>
        <v>66.587499999999991</v>
      </c>
      <c r="AQ19" s="187">
        <f>'[1]44094418Exp'!AO$194</f>
        <v>70.954700000000003</v>
      </c>
      <c r="AR19" s="187">
        <f>'[1]44094418Exp'!AP$194</f>
        <v>63.518899999999995</v>
      </c>
      <c r="AS19" s="187">
        <f>'[1]44094418Exp'!AQ$194</f>
        <v>35.691099999999999</v>
      </c>
      <c r="AT19" s="427">
        <f>'[1]44094418Exp'!AR$194</f>
        <v>30.044</v>
      </c>
      <c r="AU19" s="187">
        <f>'[1]44094418Exp'!AS$194</f>
        <v>35.2898</v>
      </c>
      <c r="AV19" s="187">
        <f>'[1]44094418Exp'!AT$194</f>
        <v>34.9422</v>
      </c>
      <c r="AW19" s="187">
        <f>'[1]44094418Exp'!AU$194</f>
        <v>37.519799999999996</v>
      </c>
      <c r="AX19" s="187">
        <f>'[1]44094418Exp'!AV$194</f>
        <v>32.712599999999995</v>
      </c>
      <c r="AY19" s="187">
        <f>'[1]44094418Exp'!AW$194</f>
        <v>0</v>
      </c>
      <c r="AZ19" s="187">
        <f>'[1]44094418Exp'!AX$194</f>
        <v>0</v>
      </c>
      <c r="BA19" s="187">
        <f>'[1]44094418Exp'!AY$194</f>
        <v>0</v>
      </c>
      <c r="BB19" s="187">
        <f>'[1]44094418Exp'!AZ$194</f>
        <v>0</v>
      </c>
      <c r="BC19" s="188">
        <f>'[1]44094418Exp'!BA$194</f>
        <v>0</v>
      </c>
      <c r="BD19" s="368"/>
    </row>
    <row r="20" spans="2:56" ht="13" thickBot="1">
      <c r="B20" s="6" t="s">
        <v>78</v>
      </c>
      <c r="C20" s="125">
        <f t="shared" ref="C20:AB20" si="6">SUM(C16:C16)-SUM(C17:C19)</f>
        <v>2.0638099999996384E-4</v>
      </c>
      <c r="D20" s="126">
        <f t="shared" si="6"/>
        <v>1.136800000001853E-5</v>
      </c>
      <c r="E20" s="126">
        <f t="shared" si="6"/>
        <v>3.4299999999987119E-6</v>
      </c>
      <c r="F20" s="126">
        <f t="shared" si="6"/>
        <v>1.5766800000038828E-6</v>
      </c>
      <c r="G20" s="126">
        <f t="shared" si="6"/>
        <v>1.9693534000002344E-4</v>
      </c>
      <c r="H20" s="126">
        <f t="shared" si="6"/>
        <v>5.4300106000000625E-4</v>
      </c>
      <c r="I20" s="126">
        <f t="shared" si="6"/>
        <v>1.5262113999998939E-4</v>
      </c>
      <c r="J20" s="127">
        <f t="shared" si="6"/>
        <v>5.0838718000004168E-4</v>
      </c>
      <c r="K20" s="127">
        <f t="shared" si="6"/>
        <v>2.852250799999928E-4</v>
      </c>
      <c r="L20" s="127">
        <f t="shared" si="6"/>
        <v>9.8101233999999676E-4</v>
      </c>
      <c r="M20" s="126">
        <f t="shared" si="6"/>
        <v>3.2680123000000255E-3</v>
      </c>
      <c r="N20" s="126">
        <f t="shared" si="6"/>
        <v>2.5688697999999843E-3</v>
      </c>
      <c r="O20" s="126">
        <f t="shared" si="6"/>
        <v>4.7580316000000317E-3</v>
      </c>
      <c r="P20" s="126">
        <f t="shared" si="6"/>
        <v>5.5730414599999972E-3</v>
      </c>
      <c r="Q20" s="126">
        <f t="shared" si="6"/>
        <v>2.6060357399998735E-3</v>
      </c>
      <c r="R20" s="126">
        <f t="shared" si="6"/>
        <v>3.304825440000006E-3</v>
      </c>
      <c r="S20" s="358">
        <f t="shared" si="6"/>
        <v>4.4166054799999882E-3</v>
      </c>
      <c r="T20" s="126">
        <f t="shared" si="6"/>
        <v>1.2719878640000029E-2</v>
      </c>
      <c r="U20" s="126">
        <f t="shared" si="6"/>
        <v>1.3928824559999997E-2</v>
      </c>
      <c r="V20" s="126">
        <f t="shared" si="6"/>
        <v>9.7786910200000215E-3</v>
      </c>
      <c r="W20" s="126">
        <f t="shared" si="6"/>
        <v>6.6639682199999967E-3</v>
      </c>
      <c r="X20" s="126">
        <f t="shared" si="6"/>
        <v>0</v>
      </c>
      <c r="Y20" s="126">
        <f t="shared" si="6"/>
        <v>0</v>
      </c>
      <c r="Z20" s="126">
        <f t="shared" si="6"/>
        <v>0</v>
      </c>
      <c r="AA20" s="126">
        <f t="shared" si="6"/>
        <v>0</v>
      </c>
      <c r="AB20" s="128">
        <f t="shared" si="6"/>
        <v>0</v>
      </c>
      <c r="AC20" s="38"/>
      <c r="AD20" s="369">
        <f t="shared" ref="AD20:BC20" si="7">SUM(AD16:AD16)-SUM(AD17:AD19)</f>
        <v>4.4499999999995765E-2</v>
      </c>
      <c r="AE20" s="370">
        <f t="shared" si="7"/>
        <v>2.7000000000008129E-3</v>
      </c>
      <c r="AF20" s="370">
        <f t="shared" si="7"/>
        <v>1.200000000000756E-3</v>
      </c>
      <c r="AG20" s="370">
        <f t="shared" si="7"/>
        <v>8.0000000000879368E-4</v>
      </c>
      <c r="AH20" s="370">
        <f t="shared" si="7"/>
        <v>6.4900000000008617E-2</v>
      </c>
      <c r="AI20" s="370">
        <f t="shared" si="7"/>
        <v>0.16760000000000019</v>
      </c>
      <c r="AJ20" s="370">
        <f t="shared" si="7"/>
        <v>0.14359999999999218</v>
      </c>
      <c r="AK20" s="370">
        <f t="shared" si="7"/>
        <v>0.28950000000001097</v>
      </c>
      <c r="AL20" s="370">
        <f t="shared" si="7"/>
        <v>0.28720000000001278</v>
      </c>
      <c r="AM20" s="370">
        <f t="shared" si="7"/>
        <v>0.66369999999999152</v>
      </c>
      <c r="AN20" s="370">
        <f t="shared" si="7"/>
        <v>1.9064000000000334</v>
      </c>
      <c r="AO20" s="370">
        <f t="shared" si="7"/>
        <v>2.3628999999999962</v>
      </c>
      <c r="AP20" s="370">
        <f t="shared" si="7"/>
        <v>4.7257000000000033</v>
      </c>
      <c r="AQ20" s="370">
        <f t="shared" si="7"/>
        <v>5.3405999999999665</v>
      </c>
      <c r="AR20" s="370">
        <f t="shared" si="7"/>
        <v>2.5605000000000189</v>
      </c>
      <c r="AS20" s="370">
        <f t="shared" si="7"/>
        <v>1.9590000000000174</v>
      </c>
      <c r="AT20" s="429">
        <f t="shared" si="7"/>
        <v>1.8747999999999578</v>
      </c>
      <c r="AU20" s="370">
        <f t="shared" si="7"/>
        <v>4.2688000000000059</v>
      </c>
      <c r="AV20" s="370">
        <f t="shared" si="7"/>
        <v>6.1821999999999946</v>
      </c>
      <c r="AW20" s="370">
        <f t="shared" si="7"/>
        <v>5.4885000000000019</v>
      </c>
      <c r="AX20" s="370">
        <f t="shared" si="7"/>
        <v>4.0166000000000182</v>
      </c>
      <c r="AY20" s="370">
        <f t="shared" si="7"/>
        <v>0</v>
      </c>
      <c r="AZ20" s="370">
        <f t="shared" si="7"/>
        <v>0</v>
      </c>
      <c r="BA20" s="370">
        <f t="shared" si="7"/>
        <v>0</v>
      </c>
      <c r="BB20" s="370">
        <f t="shared" si="7"/>
        <v>0</v>
      </c>
      <c r="BC20" s="371">
        <f t="shared" si="7"/>
        <v>0</v>
      </c>
      <c r="BD20" s="368"/>
    </row>
    <row r="21" spans="2:56" ht="13" thickTop="1">
      <c r="C21" s="47"/>
      <c r="D21" s="47"/>
      <c r="E21" s="47"/>
      <c r="F21" s="47"/>
      <c r="G21" s="47"/>
      <c r="H21" s="47"/>
      <c r="I21" s="47"/>
      <c r="J21" s="47"/>
      <c r="K21" s="47"/>
      <c r="L21" s="47"/>
      <c r="M21" s="47"/>
      <c r="N21" s="47"/>
      <c r="O21" s="47"/>
      <c r="P21" s="47"/>
      <c r="Q21" s="47"/>
      <c r="R21" s="47"/>
      <c r="S21" s="423"/>
      <c r="T21" s="47"/>
      <c r="U21" s="47"/>
      <c r="V21" s="47"/>
      <c r="W21" s="47"/>
      <c r="X21" s="47"/>
      <c r="Y21" s="47"/>
      <c r="Z21" s="47"/>
      <c r="AA21" s="47"/>
      <c r="AB21" s="47"/>
      <c r="AD21" s="386"/>
      <c r="AE21" s="386"/>
      <c r="AF21" s="386"/>
      <c r="AG21" s="386"/>
      <c r="AH21" s="386"/>
      <c r="AI21" s="386"/>
      <c r="AJ21" s="386"/>
      <c r="AK21" s="386"/>
      <c r="AL21" s="386"/>
      <c r="AM21" s="386"/>
      <c r="AN21" s="386"/>
      <c r="AO21" s="386"/>
      <c r="AP21" s="386"/>
      <c r="AQ21" s="386"/>
      <c r="AR21" s="386"/>
      <c r="AS21" s="386"/>
      <c r="AT21" s="439"/>
      <c r="AU21" s="386"/>
      <c r="AV21" s="386"/>
      <c r="AW21" s="386"/>
      <c r="AX21" s="386"/>
      <c r="AY21" s="386"/>
      <c r="AZ21" s="386"/>
      <c r="BA21" s="386"/>
      <c r="BB21" s="386"/>
      <c r="BC21" s="386"/>
      <c r="BD21" s="387"/>
    </row>
    <row r="22" spans="2:56">
      <c r="C22" s="47"/>
      <c r="D22" s="47"/>
      <c r="E22" s="47"/>
      <c r="F22" s="47"/>
      <c r="G22" s="47"/>
      <c r="H22" s="47"/>
      <c r="I22" s="47"/>
      <c r="J22" s="47"/>
      <c r="K22" s="47"/>
      <c r="L22" s="47"/>
      <c r="M22" s="47"/>
      <c r="N22" s="47"/>
      <c r="O22" s="47"/>
      <c r="P22" s="47"/>
      <c r="Q22" s="47"/>
      <c r="R22" s="47"/>
      <c r="S22" s="423"/>
      <c r="T22" s="47"/>
      <c r="U22" s="47"/>
      <c r="V22" s="47"/>
      <c r="W22" s="47"/>
      <c r="X22" s="47"/>
      <c r="Y22" s="47"/>
      <c r="Z22" s="47"/>
      <c r="AA22" s="47"/>
      <c r="AB22" s="47"/>
      <c r="AD22" s="34"/>
      <c r="AE22" s="34"/>
      <c r="AF22" s="34"/>
      <c r="AG22" s="34"/>
      <c r="AH22" s="34"/>
      <c r="AI22" s="34"/>
      <c r="AJ22" s="34"/>
      <c r="AK22" s="34"/>
      <c r="AL22" s="34"/>
      <c r="AM22" s="34"/>
      <c r="AN22" s="34"/>
      <c r="AO22" s="34"/>
      <c r="AP22" s="34"/>
      <c r="AQ22" s="34"/>
      <c r="AR22" s="34"/>
      <c r="AS22" s="34"/>
      <c r="AT22" s="430"/>
      <c r="AU22" s="34"/>
      <c r="AV22" s="34"/>
      <c r="AW22" s="34"/>
      <c r="AX22" s="34"/>
      <c r="AY22" s="34"/>
      <c r="AZ22" s="34"/>
      <c r="BA22" s="34"/>
      <c r="BB22" s="34"/>
      <c r="BC22" s="34"/>
    </row>
    <row r="23" spans="2:56">
      <c r="AD23" s="34"/>
      <c r="AE23" s="34"/>
      <c r="AF23" s="34"/>
      <c r="AG23" s="34"/>
      <c r="AH23" s="34"/>
      <c r="AI23" s="34"/>
      <c r="AJ23" s="34"/>
      <c r="AK23" s="34"/>
      <c r="AL23" s="34"/>
      <c r="AM23" s="34"/>
      <c r="AN23" s="34"/>
      <c r="AO23" s="34"/>
      <c r="AP23" s="34"/>
      <c r="AQ23" s="34"/>
      <c r="AR23" s="34"/>
      <c r="AS23" s="34"/>
      <c r="AT23" s="430"/>
      <c r="AU23" s="34"/>
      <c r="AV23" s="34"/>
      <c r="AW23" s="34"/>
      <c r="AX23" s="34"/>
      <c r="AY23" s="34"/>
      <c r="AZ23" s="34"/>
      <c r="BA23" s="34"/>
      <c r="BB23" s="34"/>
      <c r="BC23" s="34"/>
    </row>
    <row r="24" spans="2:56">
      <c r="AD24" s="34"/>
      <c r="AE24" s="34"/>
      <c r="AF24" s="34"/>
      <c r="AG24" s="34"/>
      <c r="AH24" s="34"/>
      <c r="AI24" s="34"/>
      <c r="AJ24" s="34"/>
      <c r="AK24" s="34"/>
      <c r="AL24" s="34"/>
      <c r="AM24" s="34"/>
      <c r="AN24" s="34"/>
      <c r="AO24" s="34"/>
      <c r="AP24" s="34"/>
      <c r="AQ24" s="34"/>
      <c r="AR24" s="34"/>
      <c r="AS24" s="34"/>
      <c r="AT24" s="430"/>
      <c r="AU24" s="34"/>
      <c r="AV24" s="34"/>
      <c r="AW24" s="34"/>
      <c r="AX24" s="34"/>
      <c r="AY24" s="34"/>
      <c r="AZ24" s="34"/>
      <c r="BA24" s="34"/>
      <c r="BB24" s="34"/>
      <c r="BC24" s="34"/>
    </row>
    <row r="25" spans="2:56">
      <c r="AD25" s="34"/>
      <c r="AE25" s="34"/>
      <c r="AF25" s="34"/>
      <c r="AG25" s="34"/>
      <c r="AH25" s="34"/>
      <c r="AI25" s="34"/>
      <c r="AJ25" s="34"/>
      <c r="AK25" s="34"/>
      <c r="AL25" s="34"/>
      <c r="AM25" s="34"/>
      <c r="AN25" s="34"/>
      <c r="AO25" s="34"/>
      <c r="AP25" s="34"/>
      <c r="AQ25" s="34"/>
      <c r="AR25" s="34"/>
      <c r="AS25" s="34"/>
      <c r="AT25" s="430"/>
      <c r="AU25" s="34"/>
      <c r="AV25" s="34"/>
      <c r="AW25" s="34"/>
      <c r="AX25" s="34"/>
      <c r="AY25" s="34"/>
      <c r="AZ25" s="34"/>
      <c r="BA25" s="34"/>
      <c r="BB25" s="34"/>
      <c r="BC25" s="34"/>
    </row>
    <row r="26" spans="2:56">
      <c r="AD26" s="34"/>
      <c r="AE26" s="34"/>
      <c r="AF26" s="34"/>
      <c r="AG26" s="34"/>
      <c r="AH26" s="34"/>
      <c r="AI26" s="34"/>
      <c r="AJ26" s="34"/>
      <c r="AK26" s="34"/>
      <c r="AL26" s="34"/>
      <c r="AM26" s="34"/>
      <c r="AN26" s="34"/>
      <c r="AO26" s="34"/>
      <c r="AP26" s="34"/>
      <c r="AQ26" s="34"/>
      <c r="AR26" s="34"/>
      <c r="AS26" s="34"/>
      <c r="AT26" s="430"/>
      <c r="AU26" s="34"/>
      <c r="AV26" s="34"/>
      <c r="AW26" s="34"/>
      <c r="AX26" s="34"/>
      <c r="AY26" s="34"/>
      <c r="AZ26" s="34"/>
      <c r="BA26" s="34"/>
      <c r="BB26" s="34"/>
      <c r="BC26" s="34"/>
    </row>
    <row r="27" spans="2:56">
      <c r="AD27" s="34"/>
      <c r="AE27" s="34"/>
      <c r="AF27" s="34"/>
      <c r="AG27" s="34"/>
      <c r="AH27" s="34"/>
      <c r="AI27" s="34"/>
      <c r="AJ27" s="34"/>
      <c r="AK27" s="34"/>
      <c r="AL27" s="34"/>
      <c r="AM27" s="34"/>
      <c r="AN27" s="34"/>
      <c r="AO27" s="34"/>
      <c r="AP27" s="34"/>
      <c r="AQ27" s="34"/>
      <c r="AR27" s="34"/>
      <c r="AS27" s="34"/>
      <c r="AT27" s="430"/>
      <c r="AU27" s="34"/>
      <c r="AV27" s="34"/>
      <c r="AW27" s="34"/>
      <c r="AX27" s="34"/>
      <c r="AY27" s="34"/>
      <c r="AZ27" s="34"/>
      <c r="BA27" s="34"/>
      <c r="BB27" s="34"/>
      <c r="BC27" s="34"/>
    </row>
    <row r="28" spans="2:56">
      <c r="AD28" s="34"/>
      <c r="AE28" s="34"/>
      <c r="AF28" s="34"/>
      <c r="AG28" s="34"/>
      <c r="AH28" s="34"/>
      <c r="AI28" s="34"/>
      <c r="AJ28" s="34"/>
      <c r="AK28" s="34"/>
      <c r="AL28" s="34"/>
      <c r="AM28" s="34"/>
      <c r="AN28" s="34"/>
      <c r="AO28" s="34"/>
      <c r="AP28" s="34"/>
      <c r="AQ28" s="34"/>
      <c r="AR28" s="34"/>
      <c r="AS28" s="34"/>
      <c r="AT28" s="430"/>
      <c r="AU28" s="34"/>
      <c r="AV28" s="34"/>
      <c r="AW28" s="34"/>
      <c r="AX28" s="34"/>
      <c r="AY28" s="34"/>
      <c r="AZ28" s="34"/>
      <c r="BA28" s="34"/>
      <c r="BB28" s="34"/>
      <c r="BC28" s="34"/>
    </row>
    <row r="29" spans="2:56">
      <c r="AD29" s="34"/>
      <c r="AE29" s="34"/>
      <c r="AF29" s="34"/>
      <c r="AG29" s="34"/>
      <c r="AH29" s="34"/>
      <c r="AI29" s="34"/>
      <c r="AJ29" s="34"/>
      <c r="AK29" s="34"/>
      <c r="AL29" s="34"/>
      <c r="AM29" s="34"/>
      <c r="AN29" s="34"/>
      <c r="AO29" s="34"/>
      <c r="AP29" s="34"/>
      <c r="AQ29" s="34"/>
      <c r="AR29" s="34"/>
      <c r="AS29" s="34"/>
      <c r="AT29" s="430"/>
      <c r="AU29" s="34"/>
      <c r="AV29" s="34"/>
      <c r="AW29" s="34"/>
      <c r="AX29" s="34"/>
      <c r="AY29" s="34"/>
      <c r="AZ29" s="34"/>
      <c r="BA29" s="34"/>
      <c r="BB29" s="34"/>
      <c r="BC29" s="34"/>
    </row>
    <row r="30" spans="2:56">
      <c r="AD30" s="34"/>
      <c r="AE30" s="34"/>
      <c r="AF30" s="34"/>
      <c r="AG30" s="34"/>
      <c r="AH30" s="34"/>
      <c r="AI30" s="34"/>
      <c r="AJ30" s="34"/>
      <c r="AK30" s="34"/>
      <c r="AL30" s="34"/>
      <c r="AM30" s="34"/>
      <c r="AN30" s="34"/>
      <c r="AO30" s="34"/>
      <c r="AP30" s="34"/>
      <c r="AQ30" s="34"/>
      <c r="AR30" s="34"/>
      <c r="AS30" s="34"/>
      <c r="AT30" s="430"/>
      <c r="AU30" s="34"/>
      <c r="AV30" s="34"/>
      <c r="AW30" s="34"/>
      <c r="AX30" s="34"/>
      <c r="AY30" s="34"/>
      <c r="AZ30" s="34"/>
      <c r="BA30" s="34"/>
      <c r="BB30" s="34"/>
      <c r="BC30" s="34"/>
    </row>
    <row r="31" spans="2:56">
      <c r="AD31" s="34"/>
      <c r="AE31" s="34"/>
      <c r="AF31" s="34"/>
      <c r="AG31" s="34"/>
      <c r="AH31" s="34"/>
      <c r="AI31" s="34"/>
      <c r="AJ31" s="34"/>
      <c r="AK31" s="34"/>
      <c r="AL31" s="34"/>
      <c r="AM31" s="34"/>
      <c r="AN31" s="34"/>
      <c r="AO31" s="34"/>
      <c r="AP31" s="34"/>
      <c r="AQ31" s="34"/>
      <c r="AR31" s="34"/>
      <c r="AS31" s="34"/>
      <c r="AT31" s="430"/>
      <c r="AU31" s="34"/>
      <c r="AV31" s="34"/>
      <c r="AW31" s="34"/>
      <c r="AX31" s="34"/>
      <c r="AY31" s="34"/>
      <c r="AZ31" s="34"/>
      <c r="BA31" s="34"/>
      <c r="BB31" s="34"/>
      <c r="BC31" s="34"/>
    </row>
    <row r="32" spans="2:56">
      <c r="AD32" s="34"/>
      <c r="AE32" s="34"/>
      <c r="AF32" s="34"/>
      <c r="AG32" s="34"/>
      <c r="AH32" s="34"/>
      <c r="AI32" s="34"/>
      <c r="AJ32" s="34"/>
      <c r="AK32" s="34"/>
      <c r="AL32" s="34"/>
      <c r="AM32" s="34"/>
      <c r="AN32" s="34"/>
      <c r="AO32" s="34"/>
      <c r="AP32" s="34"/>
      <c r="AQ32" s="34"/>
      <c r="AR32" s="34"/>
      <c r="AS32" s="34"/>
      <c r="AT32" s="430"/>
      <c r="AU32" s="34"/>
      <c r="AV32" s="34"/>
      <c r="AW32" s="34"/>
      <c r="AX32" s="34"/>
      <c r="AY32" s="34"/>
      <c r="AZ32" s="34"/>
      <c r="BA32" s="34"/>
      <c r="BB32" s="34"/>
      <c r="BC32" s="34"/>
    </row>
    <row r="33" spans="30:55">
      <c r="AD33" s="34"/>
      <c r="AE33" s="34"/>
      <c r="AF33" s="34"/>
      <c r="AG33" s="34"/>
      <c r="AH33" s="34"/>
      <c r="AI33" s="34"/>
      <c r="AJ33" s="34"/>
      <c r="AK33" s="34"/>
      <c r="AL33" s="34"/>
      <c r="AM33" s="34"/>
      <c r="AN33" s="34"/>
      <c r="AO33" s="34"/>
      <c r="AP33" s="34"/>
      <c r="AQ33" s="34"/>
      <c r="AR33" s="34"/>
      <c r="AS33" s="34"/>
      <c r="AT33" s="430"/>
      <c r="AU33" s="34"/>
      <c r="AV33" s="34"/>
      <c r="AW33" s="34"/>
      <c r="AX33" s="34"/>
      <c r="AY33" s="34"/>
      <c r="AZ33" s="34"/>
      <c r="BA33" s="34"/>
      <c r="BB33" s="34"/>
      <c r="BC33" s="34"/>
    </row>
    <row r="34" spans="30:55">
      <c r="AD34" s="34"/>
      <c r="AE34" s="34"/>
      <c r="AF34" s="34"/>
      <c r="AG34" s="34"/>
      <c r="AH34" s="34"/>
      <c r="AI34" s="34"/>
      <c r="AJ34" s="34"/>
      <c r="AK34" s="34"/>
      <c r="AL34" s="34"/>
      <c r="AM34" s="34"/>
      <c r="AN34" s="34"/>
      <c r="AO34" s="34"/>
      <c r="AP34" s="34"/>
      <c r="AQ34" s="34"/>
      <c r="AR34" s="34"/>
      <c r="AS34" s="34"/>
      <c r="AT34" s="430"/>
      <c r="AU34" s="34"/>
      <c r="AV34" s="34"/>
      <c r="AW34" s="34"/>
      <c r="AX34" s="34"/>
      <c r="AY34" s="34"/>
      <c r="AZ34" s="34"/>
      <c r="BA34" s="34"/>
      <c r="BB34" s="34"/>
      <c r="BC34" s="34"/>
    </row>
    <row r="35" spans="30:55">
      <c r="AD35" s="34"/>
      <c r="AE35" s="34"/>
      <c r="AF35" s="34"/>
      <c r="AG35" s="34"/>
      <c r="AH35" s="34"/>
      <c r="AI35" s="34"/>
      <c r="AJ35" s="34"/>
      <c r="AK35" s="34"/>
      <c r="AL35" s="34"/>
      <c r="AM35" s="34"/>
      <c r="AN35" s="34"/>
      <c r="AO35" s="34"/>
      <c r="AP35" s="34"/>
      <c r="AQ35" s="34"/>
      <c r="AR35" s="34"/>
      <c r="AS35" s="34"/>
      <c r="AT35" s="430"/>
      <c r="AU35" s="34"/>
      <c r="AV35" s="34"/>
      <c r="AW35" s="34"/>
      <c r="AX35" s="34"/>
      <c r="AY35" s="34"/>
      <c r="AZ35" s="34"/>
      <c r="BA35" s="34"/>
      <c r="BB35" s="34"/>
      <c r="BC35" s="34"/>
    </row>
    <row r="36" spans="30:55">
      <c r="AD36" s="34"/>
      <c r="AE36" s="34"/>
      <c r="AF36" s="34"/>
      <c r="AG36" s="34"/>
      <c r="AH36" s="34"/>
      <c r="AI36" s="34"/>
      <c r="AJ36" s="34"/>
      <c r="AK36" s="34"/>
      <c r="AL36" s="34"/>
      <c r="AM36" s="34"/>
      <c r="AN36" s="34"/>
      <c r="AO36" s="34"/>
      <c r="AP36" s="34"/>
      <c r="AQ36" s="34"/>
      <c r="AR36" s="34"/>
      <c r="AS36" s="34"/>
      <c r="AT36" s="430"/>
      <c r="AU36" s="34"/>
      <c r="AV36" s="34"/>
      <c r="AW36" s="34"/>
      <c r="AX36" s="34"/>
      <c r="AY36" s="34"/>
      <c r="AZ36" s="34"/>
      <c r="BA36" s="34"/>
      <c r="BB36" s="34"/>
      <c r="BC36" s="34"/>
    </row>
    <row r="37" spans="30:55">
      <c r="AD37" s="34"/>
      <c r="AE37" s="34"/>
      <c r="AF37" s="34"/>
      <c r="AG37" s="34"/>
      <c r="AH37" s="34"/>
      <c r="AI37" s="34"/>
      <c r="AJ37" s="34"/>
      <c r="AK37" s="34"/>
      <c r="AL37" s="34"/>
      <c r="AM37" s="34"/>
      <c r="AN37" s="34"/>
      <c r="AO37" s="34"/>
      <c r="AP37" s="34"/>
      <c r="AQ37" s="34"/>
      <c r="AR37" s="34"/>
      <c r="AS37" s="34"/>
      <c r="AT37" s="430"/>
      <c r="AU37" s="34"/>
      <c r="AV37" s="34"/>
      <c r="AW37" s="34"/>
      <c r="AX37" s="34"/>
      <c r="AY37" s="34"/>
      <c r="AZ37" s="34"/>
      <c r="BA37" s="34"/>
      <c r="BB37" s="34"/>
      <c r="BC37" s="34"/>
    </row>
    <row r="38" spans="30:55">
      <c r="AD38" s="34"/>
      <c r="AE38" s="34"/>
      <c r="AF38" s="34"/>
      <c r="AG38" s="34"/>
      <c r="AH38" s="34"/>
      <c r="AI38" s="34"/>
      <c r="AJ38" s="34"/>
      <c r="AK38" s="34"/>
      <c r="AL38" s="34"/>
      <c r="AM38" s="34"/>
      <c r="AN38" s="34"/>
      <c r="AO38" s="34"/>
      <c r="AP38" s="34"/>
      <c r="AQ38" s="34"/>
      <c r="AR38" s="34"/>
      <c r="AS38" s="34"/>
      <c r="AT38" s="430"/>
      <c r="AU38" s="34"/>
      <c r="AV38" s="34"/>
      <c r="AW38" s="34"/>
      <c r="AX38" s="34"/>
      <c r="AY38" s="34"/>
      <c r="AZ38" s="34"/>
      <c r="BA38" s="34"/>
      <c r="BB38" s="34"/>
      <c r="BC38" s="34"/>
    </row>
    <row r="39" spans="30:55">
      <c r="AD39" s="34"/>
      <c r="AE39" s="34"/>
      <c r="AF39" s="34"/>
      <c r="AG39" s="34"/>
      <c r="AH39" s="34"/>
      <c r="AI39" s="34"/>
      <c r="AJ39" s="34"/>
      <c r="AK39" s="34"/>
      <c r="AL39" s="34"/>
      <c r="AM39" s="34"/>
      <c r="AN39" s="34"/>
      <c r="AO39" s="34"/>
      <c r="AP39" s="34"/>
      <c r="AQ39" s="34"/>
      <c r="AR39" s="34"/>
      <c r="AS39" s="34"/>
      <c r="AT39" s="430"/>
      <c r="AU39" s="34"/>
      <c r="AV39" s="34"/>
      <c r="AW39" s="34"/>
      <c r="AX39" s="34"/>
      <c r="AY39" s="34"/>
      <c r="AZ39" s="34"/>
      <c r="BA39" s="34"/>
      <c r="BB39" s="34"/>
      <c r="BC39" s="34"/>
    </row>
    <row r="40" spans="30:55">
      <c r="AD40" s="34"/>
      <c r="AE40" s="34"/>
      <c r="AF40" s="34"/>
      <c r="AG40" s="34"/>
      <c r="AH40" s="34"/>
      <c r="AI40" s="34"/>
      <c r="AJ40" s="34"/>
      <c r="AK40" s="34"/>
      <c r="AL40" s="34"/>
      <c r="AM40" s="34"/>
      <c r="AN40" s="34"/>
      <c r="AO40" s="34"/>
      <c r="AP40" s="34"/>
      <c r="AQ40" s="34"/>
      <c r="AR40" s="34"/>
      <c r="AS40" s="34"/>
      <c r="AT40" s="430"/>
      <c r="AU40" s="34"/>
      <c r="AV40" s="34"/>
      <c r="AW40" s="34"/>
      <c r="AX40" s="34"/>
      <c r="AY40" s="34"/>
      <c r="AZ40" s="34"/>
      <c r="BA40" s="34"/>
      <c r="BB40" s="34"/>
      <c r="BC40" s="34"/>
    </row>
    <row r="41" spans="30:55">
      <c r="AD41" s="34"/>
      <c r="AE41" s="34"/>
      <c r="AF41" s="34"/>
      <c r="AG41" s="34"/>
      <c r="AH41" s="34"/>
      <c r="AI41" s="34"/>
      <c r="AJ41" s="34"/>
      <c r="AK41" s="34"/>
      <c r="AL41" s="34"/>
      <c r="AM41" s="34"/>
      <c r="AN41" s="34"/>
      <c r="AO41" s="34"/>
      <c r="AP41" s="34"/>
      <c r="AQ41" s="34"/>
      <c r="AR41" s="34"/>
      <c r="AS41" s="34"/>
      <c r="AT41" s="430"/>
      <c r="AU41" s="34"/>
      <c r="AV41" s="34"/>
      <c r="AW41" s="34"/>
      <c r="AX41" s="34"/>
      <c r="AY41" s="34"/>
      <c r="AZ41" s="34"/>
      <c r="BA41" s="34"/>
      <c r="BB41" s="34"/>
      <c r="BC41" s="34"/>
    </row>
    <row r="42" spans="30:55">
      <c r="AD42" s="34"/>
      <c r="AE42" s="34"/>
      <c r="AF42" s="34"/>
      <c r="AG42" s="34"/>
      <c r="AH42" s="34"/>
      <c r="AI42" s="34"/>
      <c r="AJ42" s="34"/>
      <c r="AK42" s="34"/>
      <c r="AL42" s="34"/>
      <c r="AM42" s="34"/>
      <c r="AN42" s="34"/>
      <c r="AO42" s="34"/>
      <c r="AP42" s="34"/>
      <c r="AQ42" s="34"/>
      <c r="AR42" s="34"/>
      <c r="AS42" s="34"/>
      <c r="AT42" s="430"/>
      <c r="AU42" s="34"/>
      <c r="AV42" s="34"/>
      <c r="AW42" s="34"/>
      <c r="AX42" s="34"/>
      <c r="AY42" s="34"/>
      <c r="AZ42" s="34"/>
      <c r="BA42" s="34"/>
      <c r="BB42" s="34"/>
      <c r="BC42" s="34"/>
    </row>
    <row r="43" spans="30:55">
      <c r="AD43" s="34"/>
      <c r="AE43" s="34"/>
      <c r="AF43" s="34"/>
      <c r="AG43" s="34"/>
      <c r="AH43" s="34"/>
      <c r="AI43" s="34"/>
      <c r="AJ43" s="34"/>
      <c r="AK43" s="34"/>
      <c r="AL43" s="34"/>
      <c r="AM43" s="34"/>
      <c r="AN43" s="34"/>
      <c r="AO43" s="34"/>
      <c r="AP43" s="34"/>
      <c r="AQ43" s="34"/>
      <c r="AR43" s="34"/>
      <c r="AS43" s="34"/>
      <c r="AT43" s="430"/>
      <c r="AU43" s="34"/>
      <c r="AV43" s="34"/>
      <c r="AW43" s="34"/>
      <c r="AX43" s="34"/>
      <c r="AY43" s="34"/>
      <c r="AZ43" s="34"/>
      <c r="BA43" s="34"/>
      <c r="BB43" s="34"/>
      <c r="BC43" s="34"/>
    </row>
    <row r="44" spans="30:55">
      <c r="AD44" s="34"/>
      <c r="AE44" s="34"/>
      <c r="AF44" s="34"/>
      <c r="AG44" s="34"/>
      <c r="AH44" s="34"/>
      <c r="AI44" s="34"/>
      <c r="AJ44" s="34"/>
      <c r="AK44" s="34"/>
      <c r="AL44" s="34"/>
      <c r="AM44" s="34"/>
      <c r="AN44" s="34"/>
      <c r="AO44" s="34"/>
      <c r="AP44" s="34"/>
      <c r="AQ44" s="34"/>
      <c r="AR44" s="34"/>
      <c r="AS44" s="34"/>
      <c r="AT44" s="430"/>
      <c r="AU44" s="34"/>
      <c r="AV44" s="34"/>
      <c r="AW44" s="34"/>
      <c r="AX44" s="34"/>
      <c r="AY44" s="34"/>
      <c r="AZ44" s="34"/>
      <c r="BA44" s="34"/>
      <c r="BB44" s="34"/>
      <c r="BC44" s="34"/>
    </row>
    <row r="45" spans="30:55">
      <c r="AD45" s="34"/>
      <c r="AE45" s="34"/>
      <c r="AF45" s="34"/>
      <c r="AG45" s="34"/>
      <c r="AH45" s="34"/>
      <c r="AI45" s="34"/>
      <c r="AJ45" s="34"/>
      <c r="AK45" s="34"/>
      <c r="AL45" s="34"/>
      <c r="AM45" s="34"/>
      <c r="AN45" s="34"/>
      <c r="AO45" s="34"/>
      <c r="AP45" s="34"/>
      <c r="AQ45" s="34"/>
      <c r="AR45" s="34"/>
      <c r="AS45" s="34"/>
      <c r="AT45" s="430"/>
      <c r="AU45" s="34"/>
      <c r="AV45" s="34"/>
      <c r="AW45" s="34"/>
      <c r="AX45" s="34"/>
      <c r="AY45" s="34"/>
      <c r="AZ45" s="34"/>
      <c r="BA45" s="34"/>
      <c r="BB45" s="34"/>
      <c r="BC45" s="34"/>
    </row>
    <row r="46" spans="30:55">
      <c r="AD46" s="34"/>
      <c r="AE46" s="34"/>
      <c r="AF46" s="34"/>
      <c r="AG46" s="34"/>
      <c r="AH46" s="34"/>
      <c r="AI46" s="34"/>
      <c r="AJ46" s="34"/>
      <c r="AK46" s="34"/>
      <c r="AL46" s="34"/>
      <c r="AM46" s="34"/>
      <c r="AN46" s="34"/>
      <c r="AO46" s="34"/>
      <c r="AP46" s="34"/>
      <c r="AQ46" s="34"/>
      <c r="AR46" s="34"/>
      <c r="AS46" s="34"/>
      <c r="AT46" s="430"/>
      <c r="AU46" s="34"/>
      <c r="AV46" s="34"/>
      <c r="AW46" s="34"/>
      <c r="AX46" s="34"/>
      <c r="AY46" s="34"/>
      <c r="AZ46" s="34"/>
      <c r="BA46" s="34"/>
      <c r="BB46" s="34"/>
      <c r="BC46" s="34"/>
    </row>
    <row r="47" spans="30:55">
      <c r="AD47" s="34"/>
      <c r="AE47" s="34"/>
      <c r="AF47" s="34"/>
      <c r="AG47" s="34"/>
      <c r="AH47" s="34"/>
      <c r="AI47" s="34"/>
      <c r="AJ47" s="34"/>
      <c r="AK47" s="34"/>
      <c r="AL47" s="34"/>
      <c r="AM47" s="34"/>
      <c r="AN47" s="34"/>
      <c r="AO47" s="34"/>
      <c r="AP47" s="34"/>
      <c r="AQ47" s="34"/>
      <c r="AR47" s="34"/>
      <c r="AS47" s="34"/>
      <c r="AT47" s="430"/>
      <c r="AU47" s="34"/>
      <c r="AV47" s="34"/>
      <c r="AW47" s="34"/>
      <c r="AX47" s="34"/>
      <c r="AY47" s="34"/>
      <c r="AZ47" s="34"/>
      <c r="BA47" s="34"/>
      <c r="BB47" s="34"/>
      <c r="BC47" s="34"/>
    </row>
    <row r="48" spans="30:55">
      <c r="AD48" s="34"/>
      <c r="AE48" s="34"/>
      <c r="AF48" s="34"/>
      <c r="AG48" s="34"/>
      <c r="AH48" s="34"/>
      <c r="AI48" s="34"/>
      <c r="AJ48" s="34"/>
      <c r="AK48" s="34"/>
      <c r="AL48" s="34"/>
      <c r="AM48" s="34"/>
      <c r="AN48" s="34"/>
      <c r="AO48" s="34"/>
      <c r="AP48" s="34"/>
      <c r="AQ48" s="34"/>
      <c r="AR48" s="34"/>
      <c r="AS48" s="34"/>
      <c r="AT48" s="430"/>
      <c r="AU48" s="34"/>
      <c r="AV48" s="34"/>
      <c r="AW48" s="34"/>
      <c r="AX48" s="34"/>
      <c r="AY48" s="34"/>
      <c r="AZ48" s="34"/>
      <c r="BA48" s="34"/>
      <c r="BB48" s="34"/>
      <c r="BC48" s="34"/>
    </row>
    <row r="49" spans="30:55">
      <c r="AD49" s="34"/>
      <c r="AE49" s="34"/>
      <c r="AF49" s="34"/>
      <c r="AG49" s="34"/>
      <c r="AH49" s="34"/>
      <c r="AI49" s="34"/>
      <c r="AJ49" s="34"/>
      <c r="AK49" s="34"/>
      <c r="AL49" s="34"/>
      <c r="AM49" s="34"/>
      <c r="AN49" s="34"/>
      <c r="AO49" s="34"/>
      <c r="AP49" s="34"/>
      <c r="AQ49" s="34"/>
      <c r="AR49" s="34"/>
      <c r="AS49" s="34"/>
      <c r="AT49" s="430"/>
      <c r="AU49" s="34"/>
      <c r="AV49" s="34"/>
      <c r="AW49" s="34"/>
      <c r="AX49" s="34"/>
      <c r="AY49" s="34"/>
      <c r="AZ49" s="34"/>
      <c r="BA49" s="34"/>
      <c r="BB49" s="34"/>
      <c r="BC49" s="34"/>
    </row>
    <row r="50" spans="30:55">
      <c r="AD50" s="34"/>
      <c r="AE50" s="34"/>
      <c r="AF50" s="34"/>
      <c r="AG50" s="34"/>
      <c r="AH50" s="34"/>
      <c r="AI50" s="34"/>
      <c r="AJ50" s="34"/>
      <c r="AK50" s="34"/>
      <c r="AL50" s="34"/>
      <c r="AM50" s="34"/>
      <c r="AN50" s="34"/>
      <c r="AO50" s="34"/>
      <c r="AP50" s="34"/>
      <c r="AQ50" s="34"/>
      <c r="AR50" s="34"/>
      <c r="AS50" s="34"/>
      <c r="AT50" s="430"/>
      <c r="AU50" s="34"/>
      <c r="AV50" s="34"/>
      <c r="AW50" s="34"/>
      <c r="AX50" s="34"/>
      <c r="AY50" s="34"/>
      <c r="AZ50" s="34"/>
      <c r="BA50" s="34"/>
      <c r="BB50" s="34"/>
      <c r="BC50" s="34"/>
    </row>
    <row r="51" spans="30:55">
      <c r="AD51" s="34"/>
      <c r="AE51" s="34"/>
      <c r="AF51" s="34"/>
      <c r="AG51" s="34"/>
      <c r="AH51" s="34"/>
      <c r="AI51" s="34"/>
      <c r="AJ51" s="34"/>
      <c r="AK51" s="34"/>
      <c r="AL51" s="34"/>
      <c r="AM51" s="34"/>
      <c r="AN51" s="34"/>
      <c r="AO51" s="34"/>
      <c r="AP51" s="34"/>
      <c r="AQ51" s="34"/>
      <c r="AR51" s="34"/>
      <c r="AS51" s="34"/>
      <c r="AT51" s="430"/>
      <c r="AU51" s="34"/>
      <c r="AV51" s="34"/>
      <c r="AW51" s="34"/>
      <c r="AX51" s="34"/>
      <c r="AY51" s="34"/>
      <c r="AZ51" s="34"/>
      <c r="BA51" s="34"/>
      <c r="BB51" s="34"/>
      <c r="BC51" s="34"/>
    </row>
    <row r="52" spans="30:55">
      <c r="AD52" s="34"/>
      <c r="AE52" s="34"/>
      <c r="AF52" s="34"/>
      <c r="AG52" s="34"/>
      <c r="AH52" s="34"/>
      <c r="AI52" s="34"/>
      <c r="AJ52" s="34"/>
      <c r="AK52" s="34"/>
      <c r="AL52" s="34"/>
      <c r="AM52" s="34"/>
      <c r="AN52" s="34"/>
      <c r="AO52" s="34"/>
      <c r="AP52" s="34"/>
      <c r="AQ52" s="34"/>
      <c r="AR52" s="34"/>
      <c r="AS52" s="34"/>
      <c r="AT52" s="430"/>
      <c r="AU52" s="34"/>
      <c r="AV52" s="34"/>
      <c r="AW52" s="34"/>
      <c r="AX52" s="34"/>
      <c r="AY52" s="34"/>
      <c r="AZ52" s="34"/>
      <c r="BA52" s="34"/>
      <c r="BB52" s="34"/>
      <c r="BC52" s="34"/>
    </row>
    <row r="53" spans="30:55">
      <c r="AD53" s="34"/>
      <c r="AE53" s="34"/>
      <c r="AF53" s="34"/>
      <c r="AG53" s="34"/>
      <c r="AH53" s="34"/>
      <c r="AI53" s="34"/>
      <c r="AJ53" s="34"/>
      <c r="AK53" s="34"/>
      <c r="AL53" s="34"/>
      <c r="AM53" s="34"/>
      <c r="AN53" s="34"/>
      <c r="AO53" s="34"/>
      <c r="AP53" s="34"/>
      <c r="AQ53" s="34"/>
      <c r="AR53" s="34"/>
      <c r="AS53" s="34"/>
      <c r="AT53" s="430"/>
      <c r="AU53" s="34"/>
      <c r="AV53" s="34"/>
      <c r="AW53" s="34"/>
      <c r="AX53" s="34"/>
      <c r="AY53" s="34"/>
      <c r="AZ53" s="34"/>
      <c r="BA53" s="34"/>
      <c r="BB53" s="34"/>
      <c r="BC53" s="34"/>
    </row>
    <row r="54" spans="30:55">
      <c r="AD54" s="34"/>
      <c r="AE54" s="34"/>
      <c r="AF54" s="34"/>
      <c r="AG54" s="34"/>
      <c r="AH54" s="34"/>
      <c r="AI54" s="34"/>
      <c r="AJ54" s="34"/>
      <c r="AK54" s="34"/>
      <c r="AL54" s="34"/>
      <c r="AM54" s="34"/>
      <c r="AN54" s="34"/>
      <c r="AO54" s="34"/>
      <c r="AP54" s="34"/>
      <c r="AQ54" s="34"/>
      <c r="AR54" s="34"/>
      <c r="AS54" s="34"/>
      <c r="AT54" s="430"/>
      <c r="AU54" s="34"/>
      <c r="AV54" s="34"/>
      <c r="AW54" s="34"/>
      <c r="AX54" s="34"/>
      <c r="AY54" s="34"/>
      <c r="AZ54" s="34"/>
      <c r="BA54" s="34"/>
      <c r="BB54" s="34"/>
      <c r="BC54" s="34"/>
    </row>
    <row r="55" spans="30:55">
      <c r="AD55" s="34"/>
      <c r="AE55" s="34"/>
      <c r="AF55" s="34"/>
      <c r="AG55" s="34"/>
      <c r="AH55" s="34"/>
      <c r="AI55" s="34"/>
      <c r="AJ55" s="34"/>
      <c r="AK55" s="34"/>
      <c r="AL55" s="34"/>
      <c r="AM55" s="34"/>
      <c r="AN55" s="34"/>
      <c r="AO55" s="34"/>
      <c r="AP55" s="34"/>
      <c r="AQ55" s="34"/>
      <c r="AR55" s="34"/>
      <c r="AS55" s="34"/>
      <c r="AT55" s="430"/>
      <c r="AU55" s="34"/>
      <c r="AV55" s="34"/>
      <c r="AW55" s="34"/>
      <c r="AX55" s="34"/>
      <c r="AY55" s="34"/>
      <c r="AZ55" s="34"/>
      <c r="BA55" s="34"/>
      <c r="BB55" s="34"/>
      <c r="BC55" s="34"/>
    </row>
    <row r="56" spans="30:55">
      <c r="AD56" s="34"/>
      <c r="AE56" s="34"/>
      <c r="AF56" s="34"/>
      <c r="AG56" s="34"/>
      <c r="AH56" s="34"/>
      <c r="AI56" s="34"/>
      <c r="AJ56" s="34"/>
      <c r="AK56" s="34"/>
      <c r="AL56" s="34"/>
      <c r="AM56" s="34"/>
      <c r="AN56" s="34"/>
      <c r="AO56" s="34"/>
      <c r="AP56" s="34"/>
      <c r="AQ56" s="34"/>
      <c r="AR56" s="34"/>
      <c r="AS56" s="34"/>
      <c r="AT56" s="430"/>
      <c r="AU56" s="34"/>
      <c r="AV56" s="34"/>
      <c r="AW56" s="34"/>
      <c r="AX56" s="34"/>
      <c r="AY56" s="34"/>
      <c r="AZ56" s="34"/>
      <c r="BA56" s="34"/>
      <c r="BB56" s="34"/>
      <c r="BC56" s="34"/>
    </row>
    <row r="57" spans="30:55">
      <c r="AD57" s="34"/>
      <c r="AE57" s="34"/>
      <c r="AF57" s="34"/>
      <c r="AG57" s="34"/>
      <c r="AH57" s="34"/>
      <c r="AI57" s="34"/>
      <c r="AJ57" s="34"/>
      <c r="AK57" s="34"/>
      <c r="AL57" s="34"/>
      <c r="AM57" s="34"/>
      <c r="AN57" s="34"/>
      <c r="AO57" s="34"/>
      <c r="AP57" s="34"/>
      <c r="AQ57" s="34"/>
      <c r="AR57" s="34"/>
      <c r="AS57" s="34"/>
      <c r="AT57" s="430"/>
      <c r="AU57" s="34"/>
      <c r="AV57" s="34"/>
      <c r="AW57" s="34"/>
      <c r="AX57" s="34"/>
      <c r="AY57" s="34"/>
      <c r="AZ57" s="34"/>
      <c r="BA57" s="34"/>
      <c r="BB57" s="34"/>
      <c r="BC57" s="34"/>
    </row>
    <row r="58" spans="30:55">
      <c r="AD58" s="34"/>
      <c r="AE58" s="34"/>
      <c r="AF58" s="34"/>
      <c r="AG58" s="34"/>
      <c r="AH58" s="34"/>
      <c r="AI58" s="34"/>
      <c r="AJ58" s="34"/>
      <c r="AK58" s="34"/>
      <c r="AL58" s="34"/>
      <c r="AM58" s="34"/>
      <c r="AN58" s="34"/>
      <c r="AO58" s="34"/>
      <c r="AP58" s="34"/>
      <c r="AQ58" s="34"/>
      <c r="AR58" s="34"/>
      <c r="AS58" s="34"/>
      <c r="AT58" s="430"/>
      <c r="AU58" s="34"/>
      <c r="AV58" s="34"/>
      <c r="AW58" s="34"/>
      <c r="AX58" s="34"/>
      <c r="AY58" s="34"/>
      <c r="AZ58" s="34"/>
      <c r="BA58" s="34"/>
      <c r="BB58" s="34"/>
      <c r="BC58" s="34"/>
    </row>
    <row r="59" spans="30:55">
      <c r="AD59" s="34"/>
      <c r="AE59" s="34"/>
      <c r="AF59" s="34"/>
      <c r="AG59" s="34"/>
      <c r="AH59" s="34"/>
      <c r="AI59" s="34"/>
      <c r="AJ59" s="34"/>
      <c r="AK59" s="34"/>
      <c r="AL59" s="34"/>
      <c r="AM59" s="34"/>
      <c r="AN59" s="34"/>
      <c r="AO59" s="34"/>
      <c r="AP59" s="34"/>
      <c r="AQ59" s="34"/>
      <c r="AR59" s="34"/>
      <c r="AS59" s="34"/>
      <c r="AT59" s="430"/>
      <c r="AU59" s="34"/>
      <c r="AV59" s="34"/>
      <c r="AW59" s="34"/>
      <c r="AX59" s="34"/>
      <c r="AY59" s="34"/>
      <c r="AZ59" s="34"/>
      <c r="BA59" s="34"/>
      <c r="BB59" s="34"/>
      <c r="BC59" s="34"/>
    </row>
    <row r="60" spans="30:55">
      <c r="AD60" s="34"/>
      <c r="AE60" s="34"/>
      <c r="AF60" s="34"/>
      <c r="AG60" s="34"/>
      <c r="AH60" s="34"/>
      <c r="AI60" s="34"/>
      <c r="AJ60" s="34"/>
      <c r="AK60" s="34"/>
      <c r="AL60" s="34"/>
      <c r="AM60" s="34"/>
      <c r="AN60" s="34"/>
      <c r="AO60" s="34"/>
      <c r="AP60" s="34"/>
      <c r="AQ60" s="34"/>
      <c r="AR60" s="34"/>
      <c r="AS60" s="34"/>
      <c r="AT60" s="430"/>
      <c r="AU60" s="34"/>
      <c r="AV60" s="34"/>
      <c r="AW60" s="34"/>
      <c r="AX60" s="34"/>
      <c r="AY60" s="34"/>
      <c r="AZ60" s="34"/>
      <c r="BA60" s="34"/>
      <c r="BB60" s="34"/>
      <c r="BC60" s="34"/>
    </row>
    <row r="61" spans="30:55">
      <c r="AD61" s="34"/>
      <c r="AE61" s="34"/>
      <c r="AF61" s="34"/>
      <c r="AG61" s="34"/>
      <c r="AH61" s="34"/>
      <c r="AI61" s="34"/>
      <c r="AJ61" s="34"/>
      <c r="AK61" s="34"/>
      <c r="AL61" s="34"/>
      <c r="AM61" s="34"/>
      <c r="AN61" s="34"/>
      <c r="AO61" s="34"/>
      <c r="AP61" s="34"/>
      <c r="AQ61" s="34"/>
      <c r="AR61" s="34"/>
      <c r="AS61" s="34"/>
      <c r="AT61" s="430"/>
      <c r="AU61" s="34"/>
      <c r="AV61" s="34"/>
      <c r="AW61" s="34"/>
      <c r="AX61" s="34"/>
      <c r="AY61" s="34"/>
      <c r="AZ61" s="34"/>
      <c r="BA61" s="34"/>
      <c r="BB61" s="34"/>
      <c r="BC61" s="34"/>
    </row>
    <row r="62" spans="30:55">
      <c r="AD62" s="34"/>
      <c r="AE62" s="34"/>
      <c r="AF62" s="34"/>
      <c r="AG62" s="34"/>
      <c r="AH62" s="34"/>
      <c r="AI62" s="34"/>
      <c r="AJ62" s="34"/>
      <c r="AK62" s="34"/>
      <c r="AL62" s="34"/>
      <c r="AM62" s="34"/>
      <c r="AN62" s="34"/>
      <c r="AO62" s="34"/>
      <c r="AP62" s="34"/>
      <c r="AQ62" s="34"/>
      <c r="AR62" s="34"/>
      <c r="AS62" s="34"/>
      <c r="AT62" s="430"/>
      <c r="AU62" s="34"/>
      <c r="AV62" s="34"/>
      <c r="AW62" s="34"/>
      <c r="AX62" s="34"/>
      <c r="AY62" s="34"/>
      <c r="AZ62" s="34"/>
      <c r="BA62" s="34"/>
      <c r="BB62" s="34"/>
      <c r="BC62" s="34"/>
    </row>
    <row r="63" spans="30:55">
      <c r="AD63" s="34"/>
      <c r="AE63" s="34"/>
      <c r="AF63" s="34"/>
      <c r="AG63" s="34"/>
      <c r="AH63" s="34"/>
      <c r="AI63" s="34"/>
      <c r="AJ63" s="34"/>
      <c r="AK63" s="34"/>
      <c r="AL63" s="34"/>
      <c r="AM63" s="34"/>
      <c r="AN63" s="34"/>
      <c r="AO63" s="34"/>
      <c r="AP63" s="34"/>
      <c r="AQ63" s="34"/>
      <c r="AR63" s="34"/>
      <c r="AS63" s="34"/>
      <c r="AT63" s="430"/>
      <c r="AU63" s="34"/>
      <c r="AV63" s="34"/>
      <c r="AW63" s="34"/>
      <c r="AX63" s="34"/>
      <c r="AY63" s="34"/>
      <c r="AZ63" s="34"/>
      <c r="BA63" s="34"/>
      <c r="BB63" s="34"/>
      <c r="BC63" s="34"/>
    </row>
    <row r="64" spans="30:55">
      <c r="AD64" s="34"/>
      <c r="AE64" s="34"/>
      <c r="AF64" s="34"/>
      <c r="AG64" s="34"/>
      <c r="AH64" s="34"/>
      <c r="AI64" s="34"/>
      <c r="AJ64" s="34"/>
      <c r="AK64" s="34"/>
      <c r="AL64" s="34"/>
      <c r="AM64" s="34"/>
      <c r="AN64" s="34"/>
      <c r="AO64" s="34"/>
      <c r="AP64" s="34"/>
      <c r="AQ64" s="34"/>
      <c r="AR64" s="34"/>
      <c r="AS64" s="34"/>
      <c r="AT64" s="430"/>
      <c r="AU64" s="34"/>
      <c r="AV64" s="34"/>
      <c r="AW64" s="34"/>
      <c r="AX64" s="34"/>
      <c r="AY64" s="34"/>
      <c r="AZ64" s="34"/>
      <c r="BA64" s="34"/>
      <c r="BB64" s="34"/>
      <c r="BC64" s="34"/>
    </row>
    <row r="65" spans="30:55">
      <c r="AD65" s="34"/>
      <c r="AE65" s="34"/>
      <c r="AF65" s="34"/>
      <c r="AG65" s="34"/>
      <c r="AH65" s="34"/>
      <c r="AI65" s="34"/>
      <c r="AJ65" s="34"/>
      <c r="AK65" s="34"/>
      <c r="AL65" s="34"/>
      <c r="AM65" s="34"/>
      <c r="AN65" s="34"/>
      <c r="AO65" s="34"/>
      <c r="AP65" s="34"/>
      <c r="AQ65" s="34"/>
      <c r="AR65" s="34"/>
      <c r="AS65" s="34"/>
      <c r="AT65" s="430"/>
      <c r="AU65" s="34"/>
      <c r="AV65" s="34"/>
      <c r="AW65" s="34"/>
      <c r="AX65" s="34"/>
      <c r="AY65" s="34"/>
      <c r="AZ65" s="34"/>
      <c r="BA65" s="34"/>
      <c r="BB65" s="34"/>
      <c r="BC65" s="34"/>
    </row>
    <row r="66" spans="30:55">
      <c r="AD66" s="34"/>
      <c r="AE66" s="34"/>
      <c r="AF66" s="34"/>
      <c r="AG66" s="34"/>
      <c r="AH66" s="34"/>
      <c r="AI66" s="34"/>
      <c r="AJ66" s="34"/>
      <c r="AK66" s="34"/>
      <c r="AL66" s="34"/>
      <c r="AM66" s="34"/>
      <c r="AN66" s="34"/>
      <c r="AO66" s="34"/>
      <c r="AP66" s="34"/>
      <c r="AQ66" s="34"/>
      <c r="AR66" s="34"/>
      <c r="AS66" s="34"/>
      <c r="AT66" s="430"/>
      <c r="AU66" s="34"/>
      <c r="AV66" s="34"/>
      <c r="AW66" s="34"/>
      <c r="AX66" s="34"/>
      <c r="AY66" s="34"/>
      <c r="AZ66" s="34"/>
      <c r="BA66" s="34"/>
      <c r="BB66" s="34"/>
      <c r="BC66" s="34"/>
    </row>
    <row r="67" spans="30:55">
      <c r="AD67" s="34"/>
      <c r="AE67" s="34"/>
      <c r="AF67" s="34"/>
      <c r="AG67" s="34"/>
      <c r="AH67" s="34"/>
      <c r="AI67" s="34"/>
      <c r="AJ67" s="34"/>
      <c r="AK67" s="34"/>
      <c r="AL67" s="34"/>
      <c r="AM67" s="34"/>
      <c r="AN67" s="34"/>
      <c r="AO67" s="34"/>
      <c r="AP67" s="34"/>
      <c r="AQ67" s="34"/>
      <c r="AR67" s="34"/>
      <c r="AS67" s="34"/>
      <c r="AT67" s="430"/>
      <c r="AU67" s="34"/>
      <c r="AV67" s="34"/>
      <c r="AW67" s="34"/>
      <c r="AX67" s="34"/>
      <c r="AY67" s="34"/>
      <c r="AZ67" s="34"/>
      <c r="BA67" s="34"/>
      <c r="BB67" s="34"/>
      <c r="BC67" s="34"/>
    </row>
    <row r="68" spans="30:55">
      <c r="AD68" s="34"/>
      <c r="AE68" s="34"/>
      <c r="AF68" s="34"/>
      <c r="AG68" s="34"/>
      <c r="AH68" s="34"/>
      <c r="AI68" s="34"/>
      <c r="AJ68" s="34"/>
      <c r="AK68" s="34"/>
      <c r="AL68" s="34"/>
      <c r="AM68" s="34"/>
      <c r="AN68" s="34"/>
      <c r="AO68" s="34"/>
      <c r="AP68" s="34"/>
      <c r="AQ68" s="34"/>
      <c r="AR68" s="34"/>
      <c r="AS68" s="34"/>
      <c r="AT68" s="430"/>
      <c r="AU68" s="34"/>
      <c r="AV68" s="34"/>
      <c r="AW68" s="34"/>
      <c r="AX68" s="34"/>
      <c r="AY68" s="34"/>
      <c r="AZ68" s="34"/>
      <c r="BA68" s="34"/>
      <c r="BB68" s="34"/>
      <c r="BC68" s="34"/>
    </row>
    <row r="69" spans="30:55">
      <c r="AD69" s="34"/>
      <c r="AE69" s="34"/>
      <c r="AF69" s="34"/>
      <c r="AG69" s="34"/>
      <c r="AH69" s="34"/>
      <c r="AI69" s="34"/>
      <c r="AJ69" s="34"/>
      <c r="AK69" s="34"/>
      <c r="AL69" s="34"/>
      <c r="AM69" s="34"/>
      <c r="AN69" s="34"/>
      <c r="AO69" s="34"/>
      <c r="AP69" s="34"/>
      <c r="AQ69" s="34"/>
      <c r="AR69" s="34"/>
      <c r="AS69" s="34"/>
      <c r="AT69" s="430"/>
      <c r="AU69" s="34"/>
      <c r="AV69" s="34"/>
      <c r="AW69" s="34"/>
      <c r="AX69" s="34"/>
      <c r="AY69" s="34"/>
      <c r="AZ69" s="34"/>
      <c r="BA69" s="34"/>
      <c r="BB69" s="34"/>
      <c r="BC69" s="34"/>
    </row>
    <row r="70" spans="30:55">
      <c r="AD70" s="34"/>
      <c r="AE70" s="34"/>
      <c r="AF70" s="34"/>
      <c r="AG70" s="34"/>
      <c r="AH70" s="34"/>
      <c r="AI70" s="34"/>
      <c r="AJ70" s="34"/>
      <c r="AK70" s="34"/>
      <c r="AL70" s="34"/>
      <c r="AM70" s="34"/>
      <c r="AN70" s="34"/>
      <c r="AO70" s="34"/>
      <c r="AP70" s="34"/>
      <c r="AQ70" s="34"/>
      <c r="AR70" s="34"/>
      <c r="AS70" s="34"/>
      <c r="AT70" s="430"/>
      <c r="AU70" s="34"/>
      <c r="AV70" s="34"/>
      <c r="AW70" s="34"/>
      <c r="AX70" s="34"/>
      <c r="AY70" s="34"/>
      <c r="AZ70" s="34"/>
      <c r="BA70" s="34"/>
      <c r="BB70" s="34"/>
      <c r="BC70" s="34"/>
    </row>
    <row r="71" spans="30:55">
      <c r="AD71" s="34"/>
      <c r="AE71" s="34"/>
      <c r="AF71" s="34"/>
      <c r="AG71" s="34"/>
      <c r="AH71" s="34"/>
      <c r="AI71" s="34"/>
      <c r="AJ71" s="34"/>
      <c r="AK71" s="34"/>
      <c r="AL71" s="34"/>
      <c r="AM71" s="34"/>
      <c r="AN71" s="34"/>
      <c r="AO71" s="34"/>
      <c r="AP71" s="34"/>
      <c r="AQ71" s="34"/>
      <c r="AR71" s="34"/>
      <c r="AS71" s="34"/>
      <c r="AT71" s="430"/>
      <c r="AU71" s="34"/>
      <c r="AV71" s="34"/>
      <c r="AW71" s="34"/>
      <c r="AX71" s="34"/>
      <c r="AY71" s="34"/>
      <c r="AZ71" s="34"/>
      <c r="BA71" s="34"/>
      <c r="BB71" s="34"/>
      <c r="BC71" s="34"/>
    </row>
    <row r="72" spans="30:55">
      <c r="AD72" s="34"/>
      <c r="AE72" s="34"/>
      <c r="AF72" s="34"/>
      <c r="AG72" s="34"/>
      <c r="AH72" s="34"/>
      <c r="AI72" s="34"/>
      <c r="AJ72" s="34"/>
      <c r="AK72" s="34"/>
      <c r="AL72" s="34"/>
      <c r="AM72" s="34"/>
      <c r="AN72" s="34"/>
      <c r="AO72" s="34"/>
      <c r="AP72" s="34"/>
      <c r="AQ72" s="34"/>
      <c r="AR72" s="34"/>
      <c r="AS72" s="34"/>
      <c r="AT72" s="430"/>
      <c r="AU72" s="34"/>
      <c r="AV72" s="34"/>
      <c r="AW72" s="34"/>
      <c r="AX72" s="34"/>
      <c r="AY72" s="34"/>
      <c r="AZ72" s="34"/>
      <c r="BA72" s="34"/>
      <c r="BB72" s="34"/>
      <c r="BC72" s="34"/>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BD72"/>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31" customWidth="1"/>
    <col min="47" max="50" width="5.6328125" style="35" customWidth="1"/>
    <col min="51" max="55" width="5.6328125" style="35" hidden="1" customWidth="1"/>
  </cols>
  <sheetData>
    <row r="1" spans="1:56" ht="9" customHeight="1" thickBot="1">
      <c r="A1" s="130">
        <f>[2]RWE!$A$25*[2]ToM3!$A$2</f>
        <v>2.8</v>
      </c>
      <c r="B1" s="32"/>
      <c r="AD1"/>
      <c r="AE1"/>
      <c r="AF1"/>
      <c r="AG1"/>
      <c r="AH1"/>
      <c r="AI1"/>
      <c r="AJ1"/>
      <c r="AK1"/>
      <c r="AL1"/>
      <c r="AM1"/>
      <c r="AN1"/>
      <c r="AO1"/>
      <c r="AP1"/>
      <c r="AQ1"/>
      <c r="AR1"/>
      <c r="AS1"/>
      <c r="AT1" s="274"/>
      <c r="AU1"/>
      <c r="AV1"/>
      <c r="AW1"/>
      <c r="AX1"/>
      <c r="AY1"/>
      <c r="AZ1"/>
      <c r="BA1"/>
      <c r="BB1"/>
      <c r="BC1"/>
    </row>
    <row r="2" spans="1:56" ht="16" thickTop="1">
      <c r="B2" s="565" t="s">
        <v>105</v>
      </c>
      <c r="C2" s="568" t="s">
        <v>62</v>
      </c>
      <c r="D2" s="569"/>
      <c r="E2" s="569"/>
      <c r="F2" s="569"/>
      <c r="G2" s="569"/>
      <c r="H2" s="569"/>
      <c r="I2" s="569"/>
      <c r="J2" s="569"/>
      <c r="K2" s="569"/>
      <c r="L2" s="569"/>
      <c r="M2" s="569"/>
      <c r="N2" s="569"/>
      <c r="O2" s="569"/>
      <c r="P2" s="569"/>
      <c r="Q2" s="569"/>
      <c r="R2" s="569"/>
      <c r="S2" s="569"/>
      <c r="T2" s="569"/>
      <c r="U2" s="569"/>
      <c r="V2" s="569"/>
      <c r="W2" s="569"/>
      <c r="X2" s="569"/>
      <c r="Y2" s="569"/>
      <c r="Z2" s="569"/>
      <c r="AA2" s="569"/>
      <c r="AB2" s="570"/>
      <c r="AC2" s="3"/>
      <c r="AD2" s="551" t="s">
        <v>80</v>
      </c>
      <c r="AE2" s="552"/>
      <c r="AF2" s="552"/>
      <c r="AG2" s="552"/>
      <c r="AH2" s="552"/>
      <c r="AI2" s="552"/>
      <c r="AJ2" s="552"/>
      <c r="AK2" s="552"/>
      <c r="AL2" s="552"/>
      <c r="AM2" s="552"/>
      <c r="AN2" s="552"/>
      <c r="AO2" s="552"/>
      <c r="AP2" s="552"/>
      <c r="AQ2" s="552"/>
      <c r="AR2" s="552"/>
      <c r="AS2" s="552"/>
      <c r="AT2" s="552"/>
      <c r="AU2" s="552"/>
      <c r="AV2" s="552"/>
      <c r="AW2" s="552"/>
      <c r="AX2" s="552"/>
      <c r="AY2" s="552"/>
      <c r="AZ2" s="552"/>
      <c r="BA2" s="552"/>
      <c r="BB2" s="552"/>
      <c r="BC2" s="553"/>
      <c r="BD2" s="259"/>
    </row>
    <row r="3" spans="1:56" ht="13" thickBot="1">
      <c r="B3" s="566"/>
      <c r="C3" s="571" t="s">
        <v>47</v>
      </c>
      <c r="D3" s="572"/>
      <c r="E3" s="572"/>
      <c r="F3" s="572"/>
      <c r="G3" s="572"/>
      <c r="H3" s="572"/>
      <c r="I3" s="572"/>
      <c r="J3" s="572"/>
      <c r="K3" s="572"/>
      <c r="L3" s="572"/>
      <c r="M3" s="572"/>
      <c r="N3" s="572"/>
      <c r="O3" s="572"/>
      <c r="P3" s="572"/>
      <c r="Q3" s="572"/>
      <c r="R3" s="572"/>
      <c r="S3" s="572"/>
      <c r="T3" s="572"/>
      <c r="U3" s="572"/>
      <c r="V3" s="572"/>
      <c r="W3" s="572"/>
      <c r="X3" s="572"/>
      <c r="Y3" s="572"/>
      <c r="Z3" s="572"/>
      <c r="AA3" s="572"/>
      <c r="AB3" s="573"/>
      <c r="AC3" s="4"/>
      <c r="AD3" s="545" t="s">
        <v>100</v>
      </c>
      <c r="AE3" s="546"/>
      <c r="AF3" s="546"/>
      <c r="AG3" s="546"/>
      <c r="AH3" s="546"/>
      <c r="AI3" s="546"/>
      <c r="AJ3" s="546"/>
      <c r="AK3" s="546"/>
      <c r="AL3" s="546"/>
      <c r="AM3" s="546"/>
      <c r="AN3" s="546"/>
      <c r="AO3" s="546"/>
      <c r="AP3" s="546"/>
      <c r="AQ3" s="546"/>
      <c r="AR3" s="546"/>
      <c r="AS3" s="546"/>
      <c r="AT3" s="546"/>
      <c r="AU3" s="546"/>
      <c r="AV3" s="546"/>
      <c r="AW3" s="546"/>
      <c r="AX3" s="546"/>
      <c r="AY3" s="546"/>
      <c r="AZ3" s="546"/>
      <c r="BA3" s="546"/>
      <c r="BB3" s="546"/>
      <c r="BC3" s="547"/>
      <c r="BD3" s="259"/>
    </row>
    <row r="4" spans="1:56" ht="20" customHeight="1" thickTop="1" thickBot="1">
      <c r="B4" s="567"/>
      <c r="C4" s="62">
        <v>2000</v>
      </c>
      <c r="D4" s="63">
        <v>2001</v>
      </c>
      <c r="E4" s="63">
        <v>2002</v>
      </c>
      <c r="F4" s="63">
        <v>2003</v>
      </c>
      <c r="G4" s="63">
        <v>2004</v>
      </c>
      <c r="H4" s="63">
        <v>2005</v>
      </c>
      <c r="I4" s="63">
        <v>2006</v>
      </c>
      <c r="J4" s="64">
        <v>2007</v>
      </c>
      <c r="K4" s="134">
        <f>1+J4</f>
        <v>2008</v>
      </c>
      <c r="L4" s="134">
        <f>1+K4</f>
        <v>2009</v>
      </c>
      <c r="M4" s="134">
        <f>1+L4</f>
        <v>2010</v>
      </c>
      <c r="N4" s="245">
        <f>1+M4</f>
        <v>2011</v>
      </c>
      <c r="O4" s="245">
        <f t="shared" ref="O4:AA4" si="0">1+N4</f>
        <v>2012</v>
      </c>
      <c r="P4" s="245">
        <f t="shared" si="0"/>
        <v>2013</v>
      </c>
      <c r="Q4" s="245">
        <f t="shared" si="0"/>
        <v>2014</v>
      </c>
      <c r="R4" s="245">
        <f t="shared" si="0"/>
        <v>2015</v>
      </c>
      <c r="S4" s="245">
        <f t="shared" si="0"/>
        <v>2016</v>
      </c>
      <c r="T4" s="245">
        <f t="shared" si="0"/>
        <v>2017</v>
      </c>
      <c r="U4" s="245">
        <f t="shared" si="0"/>
        <v>2018</v>
      </c>
      <c r="V4" s="245">
        <f t="shared" si="0"/>
        <v>2019</v>
      </c>
      <c r="W4" s="245">
        <f t="shared" si="0"/>
        <v>2020</v>
      </c>
      <c r="X4" s="245">
        <f t="shared" si="0"/>
        <v>2021</v>
      </c>
      <c r="Y4" s="245">
        <f t="shared" si="0"/>
        <v>2022</v>
      </c>
      <c r="Z4" s="245">
        <f t="shared" si="0"/>
        <v>2023</v>
      </c>
      <c r="AA4" s="245">
        <f t="shared" si="0"/>
        <v>2024</v>
      </c>
      <c r="AB4" s="66">
        <f>1+AA4</f>
        <v>2025</v>
      </c>
      <c r="AC4" s="65"/>
      <c r="AD4" s="133">
        <v>2000</v>
      </c>
      <c r="AE4" s="63">
        <f>1+AD4</f>
        <v>2001</v>
      </c>
      <c r="AF4" s="63">
        <f t="shared" ref="AF4:BC4" si="1">1+AE4</f>
        <v>2002</v>
      </c>
      <c r="AG4" s="63">
        <f t="shared" si="1"/>
        <v>2003</v>
      </c>
      <c r="AH4" s="63">
        <f t="shared" si="1"/>
        <v>2004</v>
      </c>
      <c r="AI4" s="63">
        <f t="shared" si="1"/>
        <v>2005</v>
      </c>
      <c r="AJ4" s="63">
        <f t="shared" si="1"/>
        <v>2006</v>
      </c>
      <c r="AK4" s="63">
        <f t="shared" si="1"/>
        <v>2007</v>
      </c>
      <c r="AL4" s="63">
        <f t="shared" si="1"/>
        <v>2008</v>
      </c>
      <c r="AM4" s="63">
        <f t="shared" si="1"/>
        <v>2009</v>
      </c>
      <c r="AN4" s="63">
        <f t="shared" si="1"/>
        <v>2010</v>
      </c>
      <c r="AO4" s="63">
        <f t="shared" si="1"/>
        <v>2011</v>
      </c>
      <c r="AP4" s="63">
        <f t="shared" si="1"/>
        <v>2012</v>
      </c>
      <c r="AQ4" s="63">
        <f t="shared" si="1"/>
        <v>2013</v>
      </c>
      <c r="AR4" s="63">
        <f t="shared" si="1"/>
        <v>2014</v>
      </c>
      <c r="AS4" s="63">
        <f t="shared" si="1"/>
        <v>2015</v>
      </c>
      <c r="AT4" s="63">
        <f t="shared" si="1"/>
        <v>2016</v>
      </c>
      <c r="AU4" s="63">
        <f t="shared" si="1"/>
        <v>2017</v>
      </c>
      <c r="AV4" s="63">
        <f t="shared" si="1"/>
        <v>2018</v>
      </c>
      <c r="AW4" s="63">
        <f t="shared" si="1"/>
        <v>2019</v>
      </c>
      <c r="AX4" s="63">
        <f t="shared" si="1"/>
        <v>2020</v>
      </c>
      <c r="AY4" s="63">
        <f t="shared" si="1"/>
        <v>2021</v>
      </c>
      <c r="AZ4" s="63">
        <f t="shared" si="1"/>
        <v>2022</v>
      </c>
      <c r="BA4" s="63">
        <f t="shared" si="1"/>
        <v>2023</v>
      </c>
      <c r="BB4" s="63">
        <f t="shared" si="1"/>
        <v>2024</v>
      </c>
      <c r="BC4" s="263">
        <f t="shared" si="1"/>
        <v>2025</v>
      </c>
      <c r="BD4" s="259"/>
    </row>
    <row r="5" spans="1:56" ht="20" customHeight="1" thickTop="1" thickBot="1">
      <c r="B5" s="30" t="s">
        <v>14</v>
      </c>
      <c r="C5" s="121">
        <f>1/$A$1*'[1]94Exp'!$B$263</f>
        <v>8.7302443999999993E-2</v>
      </c>
      <c r="D5" s="122">
        <f>1/$A$1*'[1]94Exp'!$C$263</f>
        <v>9.3916152999999988E-2</v>
      </c>
      <c r="E5" s="122">
        <f>1/$A$1*'[1]94Exp'!$D$263</f>
        <v>0.10065735300000002</v>
      </c>
      <c r="F5" s="122">
        <f>1/$A$1*'[1]94Exp'!$E$263</f>
        <v>0.1087745657392942</v>
      </c>
      <c r="G5" s="122">
        <f>1/$A$1*'[1]94Exp'!$F$263</f>
        <v>0.13533455899999999</v>
      </c>
      <c r="H5" s="122">
        <f>1/$A$1*'[1]94Exp'!$G$263</f>
        <v>0.132846148</v>
      </c>
      <c r="I5" s="122">
        <f>1/$A$1*'[1]94Exp'!$H$263</f>
        <v>0.13949545899999996</v>
      </c>
      <c r="J5" s="123">
        <f>1/$A$1*'[1]94Exp'!$I$263</f>
        <v>0.14138945999999997</v>
      </c>
      <c r="K5" s="123">
        <f>1/$A$1*'[1]94Exp'!$J$263</f>
        <v>0.133652413</v>
      </c>
      <c r="L5" s="123">
        <f>1/$A$1*'[1]94Exp'!K$263</f>
        <v>7.7491755999999995E-2</v>
      </c>
      <c r="M5" s="122">
        <f>1/$A$1*'[1]94Exp'!L$263</f>
        <v>8.8969346999999976E-2</v>
      </c>
      <c r="N5" s="122">
        <f>1/$A$1*'[1]94Exp'!M$263</f>
        <v>9.5343358000000003E-2</v>
      </c>
      <c r="O5" s="122">
        <f>1/$A$1*'[1]94Exp'!N$263</f>
        <v>0.10918258800000001</v>
      </c>
      <c r="P5" s="122">
        <f>1/$A$1*'[1]94Exp'!O$263</f>
        <v>0.133256975</v>
      </c>
      <c r="Q5" s="122">
        <f>1/$A$1*'[1]94Exp'!P$263</f>
        <v>0.15467015200000001</v>
      </c>
      <c r="R5" s="122">
        <f>1/$A$1*'[1]94Exp'!Q$263</f>
        <v>0.14053448199999996</v>
      </c>
      <c r="S5" s="122">
        <f>1/$A$1*'[1]94Exp'!R$263</f>
        <v>0.13187950900000001</v>
      </c>
      <c r="T5" s="122">
        <f>1/$A$1*'[1]94Exp'!S$263</f>
        <v>0.17473610299999995</v>
      </c>
      <c r="U5" s="122">
        <f>1/$A$1*'[1]94Exp'!T$263</f>
        <v>0.21395314600000009</v>
      </c>
      <c r="V5" s="122">
        <f>1/$A$1*'[1]94Exp'!U$263</f>
        <v>0.226945854</v>
      </c>
      <c r="W5" s="122">
        <f>1/$A$1*'[1]94Exp'!V$263</f>
        <v>0.24873467199999999</v>
      </c>
      <c r="X5" s="122">
        <f>1/$A$1*'[1]94Exp'!W$263</f>
        <v>0</v>
      </c>
      <c r="Y5" s="122">
        <f>1/$A$1*'[1]94Exp'!X$263</f>
        <v>0</v>
      </c>
      <c r="Z5" s="122">
        <f>1/$A$1*'[1]94Exp'!Y$263</f>
        <v>0</v>
      </c>
      <c r="AA5" s="122">
        <f>1/$A$1*'[1]94Exp'!Z$263</f>
        <v>0</v>
      </c>
      <c r="AB5" s="124">
        <f>1/$A$1*'[1]94Exp'!AA$263</f>
        <v>0</v>
      </c>
      <c r="AC5" s="169"/>
      <c r="AD5" s="200">
        <f>'[1]94Exp'!AB$263</f>
        <v>113.42519999999998</v>
      </c>
      <c r="AE5" s="182">
        <f>'[1]94Exp'!AC$263</f>
        <v>123.8257</v>
      </c>
      <c r="AF5" s="182">
        <f>'[1]94Exp'!AD$263</f>
        <v>134.1661</v>
      </c>
      <c r="AG5" s="182">
        <f>'[1]94Exp'!AE$263</f>
        <v>164.80619999999999</v>
      </c>
      <c r="AH5" s="182">
        <f>'[1]94Exp'!AF$263</f>
        <v>216.82449999999997</v>
      </c>
      <c r="AI5" s="182">
        <f>'[1]94Exp'!AG$263</f>
        <v>207.42000000000002</v>
      </c>
      <c r="AJ5" s="182">
        <f>'[1]94Exp'!AH$263</f>
        <v>234.21569999999997</v>
      </c>
      <c r="AK5" s="182">
        <f>'[1]94Exp'!AI$263</f>
        <v>300.02969999999993</v>
      </c>
      <c r="AL5" s="182">
        <f>'[1]94Exp'!AJ$263</f>
        <v>344.80099999999987</v>
      </c>
      <c r="AM5" s="182">
        <f>'[1]94Exp'!AK$263</f>
        <v>194.69989999999999</v>
      </c>
      <c r="AN5" s="182">
        <f>'[1]94Exp'!AL$263</f>
        <v>227.87290000000002</v>
      </c>
      <c r="AO5" s="182">
        <f>'[1]94Exp'!AM$263</f>
        <v>271.56299999999993</v>
      </c>
      <c r="AP5" s="182">
        <f>'[1]94Exp'!AN$263</f>
        <v>310.52619999999996</v>
      </c>
      <c r="AQ5" s="182">
        <f>'[1]94Exp'!AO$263</f>
        <v>350.09389999999996</v>
      </c>
      <c r="AR5" s="182">
        <f>'[1]94Exp'!AP$263</f>
        <v>367.70699999999999</v>
      </c>
      <c r="AS5" s="182">
        <f>'[1]94Exp'!AQ$263</f>
        <v>246.62689999999995</v>
      </c>
      <c r="AT5" s="182">
        <f>'[1]94Exp'!AR$263</f>
        <v>221.12680000000003</v>
      </c>
      <c r="AU5" s="182">
        <f>'[1]94Exp'!AS$263</f>
        <v>292.4670999999999</v>
      </c>
      <c r="AV5" s="182">
        <f>'[1]94Exp'!AT$263</f>
        <v>354.75659999999993</v>
      </c>
      <c r="AW5" s="182">
        <f>'[1]94Exp'!AU$263</f>
        <v>364.786</v>
      </c>
      <c r="AX5" s="182">
        <f>'[1]94Exp'!AV$263</f>
        <v>398.44859999999994</v>
      </c>
      <c r="AY5" s="182">
        <f>'[1]94Exp'!AW$263</f>
        <v>0</v>
      </c>
      <c r="AZ5" s="182">
        <f>'[1]94Exp'!AX$263</f>
        <v>0</v>
      </c>
      <c r="BA5" s="182">
        <f>'[1]94Exp'!AY$263</f>
        <v>0</v>
      </c>
      <c r="BB5" s="182">
        <f>'[1]94Exp'!AZ$263</f>
        <v>0</v>
      </c>
      <c r="BC5" s="184">
        <f>'[1]94Exp'!BA$263</f>
        <v>0</v>
      </c>
      <c r="BD5" s="368"/>
    </row>
    <row r="6" spans="1:56" ht="17.149999999999999" customHeight="1" thickTop="1">
      <c r="B6" s="143" t="s">
        <v>92</v>
      </c>
      <c r="C6" s="144">
        <f>1/$A$1*'[1]94Exp'!$B$266</f>
        <v>2.5579999999999999E-6</v>
      </c>
      <c r="D6" s="145">
        <f>1/$A$1*'[1]94Exp'!$C$266</f>
        <v>0</v>
      </c>
      <c r="E6" s="145">
        <f>1/$A$1*'[1]94Exp'!$D$266</f>
        <v>0</v>
      </c>
      <c r="F6" s="145">
        <f>1/$A$1*'[1]94Exp'!$E$266</f>
        <v>0</v>
      </c>
      <c r="G6" s="145">
        <f>1/$A$1*'[1]94Exp'!$F$266</f>
        <v>0</v>
      </c>
      <c r="H6" s="145">
        <f>1/$A$1*'[1]94Exp'!$G$266</f>
        <v>0</v>
      </c>
      <c r="I6" s="145">
        <f>1/$A$1*'[1]94Exp'!$H$266</f>
        <v>2.2249999999999999E-6</v>
      </c>
      <c r="J6" s="146">
        <f>1/$A$1*'[1]94Exp'!$I$266</f>
        <v>4.9999999999999998E-7</v>
      </c>
      <c r="K6" s="146">
        <f>1/$A$1*'[1]94Exp'!$J$266</f>
        <v>0</v>
      </c>
      <c r="L6" s="146">
        <f>1/$A$1*'[1]94Exp'!K$266</f>
        <v>1.4589999999999999E-6</v>
      </c>
      <c r="M6" s="145">
        <f>1/$A$1*'[1]94Exp'!L$266</f>
        <v>1.6999999999999999E-7</v>
      </c>
      <c r="N6" s="145">
        <f>1/$A$1*'[1]94Exp'!M$266</f>
        <v>0</v>
      </c>
      <c r="O6" s="145">
        <f>1/$A$1*'[1]94Exp'!N$266</f>
        <v>2.8907E-5</v>
      </c>
      <c r="P6" s="145">
        <f>1/$A$1*'[1]94Exp'!O$266</f>
        <v>2.7932999999999998E-5</v>
      </c>
      <c r="Q6" s="145">
        <f>1/$A$1*'[1]94Exp'!P$266</f>
        <v>0</v>
      </c>
      <c r="R6" s="145">
        <f>1/$A$1*'[1]94Exp'!Q$266</f>
        <v>1.5599999999999999E-7</v>
      </c>
      <c r="S6" s="145">
        <f>1/$A$1*'[1]94Exp'!R$266</f>
        <v>0</v>
      </c>
      <c r="T6" s="145">
        <f>1/$A$1*'[1]94Exp'!S$266</f>
        <v>1.6449799999999998E-4</v>
      </c>
      <c r="U6" s="145">
        <f>1/$A$1*'[1]94Exp'!T$266</f>
        <v>0</v>
      </c>
      <c r="V6" s="145">
        <f>1/$A$1*'[1]94Exp'!U$266</f>
        <v>0</v>
      </c>
      <c r="W6" s="145">
        <f>1/$A$1*'[1]94Exp'!V$266</f>
        <v>5.8999999999999999E-8</v>
      </c>
      <c r="X6" s="145">
        <f>1/$A$1*'[1]94Exp'!W$266</f>
        <v>0</v>
      </c>
      <c r="Y6" s="145">
        <f>1/$A$1*'[1]94Exp'!X$266</f>
        <v>0</v>
      </c>
      <c r="Z6" s="145">
        <f>1/$A$1*'[1]94Exp'!Y$266</f>
        <v>0</v>
      </c>
      <c r="AA6" s="145">
        <f>1/$A$1*'[1]94Exp'!Z$266</f>
        <v>0</v>
      </c>
      <c r="AB6" s="147">
        <f>1/$A$1*'[1]94Exp'!AA$266</f>
        <v>0</v>
      </c>
      <c r="AC6" s="169"/>
      <c r="AD6" s="202">
        <f>'[1]94Exp'!AB$266</f>
        <v>1.5E-3</v>
      </c>
      <c r="AE6" s="203">
        <f>'[1]94Exp'!AC$266</f>
        <v>0</v>
      </c>
      <c r="AF6" s="203">
        <f>'[1]94Exp'!AD$266</f>
        <v>0</v>
      </c>
      <c r="AG6" s="203">
        <f>'[1]94Exp'!AE$266</f>
        <v>0</v>
      </c>
      <c r="AH6" s="203">
        <f>'[1]94Exp'!AF$266</f>
        <v>0</v>
      </c>
      <c r="AI6" s="203">
        <f>'[1]94Exp'!AG$266</f>
        <v>0</v>
      </c>
      <c r="AJ6" s="203">
        <f>'[1]94Exp'!AH$266</f>
        <v>2.46E-2</v>
      </c>
      <c r="AK6" s="203">
        <f>'[1]94Exp'!AI$266</f>
        <v>2E-3</v>
      </c>
      <c r="AL6" s="203">
        <f>'[1]94Exp'!AJ$266</f>
        <v>0</v>
      </c>
      <c r="AM6" s="203">
        <f>'[1]94Exp'!AK$266</f>
        <v>8.3999999999999995E-3</v>
      </c>
      <c r="AN6" s="203">
        <f>'[1]94Exp'!AL$266</f>
        <v>1.1999999999999999E-3</v>
      </c>
      <c r="AO6" s="203">
        <f>'[1]94Exp'!AM$266</f>
        <v>0</v>
      </c>
      <c r="AP6" s="203">
        <f>'[1]94Exp'!AN$266</f>
        <v>0.25729999999999997</v>
      </c>
      <c r="AQ6" s="203">
        <f>'[1]94Exp'!AO$266</f>
        <v>6.8099999999999994E-2</v>
      </c>
      <c r="AR6" s="203">
        <f>'[1]94Exp'!AP$266</f>
        <v>0</v>
      </c>
      <c r="AS6" s="203">
        <f>'[1]94Exp'!AQ$266</f>
        <v>5.9999999999999995E-4</v>
      </c>
      <c r="AT6" s="203">
        <f>'[1]94Exp'!AR$266</f>
        <v>0</v>
      </c>
      <c r="AU6" s="203">
        <f>'[1]94Exp'!AS$266</f>
        <v>0.19450000000000001</v>
      </c>
      <c r="AV6" s="203">
        <f>'[1]94Exp'!AT$266</f>
        <v>0</v>
      </c>
      <c r="AW6" s="203">
        <f>'[1]94Exp'!AU$266</f>
        <v>0</v>
      </c>
      <c r="AX6" s="203">
        <f>'[1]94Exp'!AV$266</f>
        <v>1.0999999999999998E-3</v>
      </c>
      <c r="AY6" s="203">
        <f>'[1]94Exp'!AW$266</f>
        <v>0</v>
      </c>
      <c r="AZ6" s="203">
        <f>'[1]94Exp'!AX$266</f>
        <v>0</v>
      </c>
      <c r="BA6" s="203">
        <f>'[1]94Exp'!AY$266</f>
        <v>0</v>
      </c>
      <c r="BB6" s="203">
        <f>'[1]94Exp'!AZ$266</f>
        <v>0</v>
      </c>
      <c r="BC6" s="249">
        <f>'[1]94Exp'!BA$266</f>
        <v>0</v>
      </c>
      <c r="BD6" s="368"/>
    </row>
    <row r="7" spans="1:56" ht="17.149999999999999" customHeight="1">
      <c r="B7" s="21" t="s">
        <v>95</v>
      </c>
      <c r="C7" s="74">
        <f>1/$A$1*'[1]94Exp'!$B$268</f>
        <v>2.2505E-4</v>
      </c>
      <c r="D7" s="75">
        <f>1/$A$1*'[1]94Exp'!$C$268</f>
        <v>3.6646900000000002E-4</v>
      </c>
      <c r="E7" s="75">
        <f>1/$A$1*'[1]94Exp'!$D$268</f>
        <v>7.7973500000000004E-4</v>
      </c>
      <c r="F7" s="75">
        <f>1/$A$1*'[1]94Exp'!$E$268</f>
        <v>1.7768000000000003E-5</v>
      </c>
      <c r="G7" s="75">
        <f>1/$A$1*'[1]94Exp'!$F$268</f>
        <v>6.0267200000000006E-4</v>
      </c>
      <c r="H7" s="75">
        <f>1/$A$1*'[1]94Exp'!$G$268</f>
        <v>8.3198499999999993E-4</v>
      </c>
      <c r="I7" s="75">
        <f>1/$A$1*'[1]94Exp'!$H$268</f>
        <v>8.5886699999999992E-4</v>
      </c>
      <c r="J7" s="76">
        <f>1/$A$1*'[1]94Exp'!$I$268</f>
        <v>6.3482199999999995E-4</v>
      </c>
      <c r="K7" s="76">
        <f>1/$A$1*'[1]94Exp'!$J$268</f>
        <v>5.1064299999999997E-4</v>
      </c>
      <c r="L7" s="76">
        <f>1/$A$1*'[1]94Exp'!K$268</f>
        <v>3.27404E-4</v>
      </c>
      <c r="M7" s="75">
        <f>1/$A$1*'[1]94Exp'!L$268</f>
        <v>1.8090999999999997E-4</v>
      </c>
      <c r="N7" s="75">
        <f>1/$A$1*'[1]94Exp'!M$268</f>
        <v>1.1653E-5</v>
      </c>
      <c r="O7" s="75">
        <f>1/$A$1*'[1]94Exp'!N$268</f>
        <v>4.7379999999999994E-6</v>
      </c>
      <c r="P7" s="75">
        <f>1/$A$1*'[1]94Exp'!O$268</f>
        <v>4.216E-6</v>
      </c>
      <c r="Q7" s="75">
        <f>1/$A$1*'[1]94Exp'!P$268</f>
        <v>3.2835999999999995E-5</v>
      </c>
      <c r="R7" s="75">
        <f>1/$A$1*'[1]94Exp'!Q$268</f>
        <v>1.81013E-4</v>
      </c>
      <c r="S7" s="75">
        <f>1/$A$1*'[1]94Exp'!R$268</f>
        <v>1.860343E-3</v>
      </c>
      <c r="T7" s="75">
        <f>1/$A$1*'[1]94Exp'!S$268</f>
        <v>6.03295E-4</v>
      </c>
      <c r="U7" s="75">
        <f>1/$A$1*'[1]94Exp'!T$268</f>
        <v>1.1419709999999999E-3</v>
      </c>
      <c r="V7" s="75">
        <f>1/$A$1*'[1]94Exp'!U$268</f>
        <v>3.0854849999999998E-3</v>
      </c>
      <c r="W7" s="75">
        <f>1/$A$1*'[1]94Exp'!V$268</f>
        <v>2.2133790000000001E-3</v>
      </c>
      <c r="X7" s="75">
        <f>1/$A$1*'[1]94Exp'!W$268</f>
        <v>0</v>
      </c>
      <c r="Y7" s="75">
        <f>1/$A$1*'[1]94Exp'!X$268</f>
        <v>0</v>
      </c>
      <c r="Z7" s="75">
        <f>1/$A$1*'[1]94Exp'!Y$268</f>
        <v>0</v>
      </c>
      <c r="AA7" s="75">
        <f>1/$A$1*'[1]94Exp'!Z$268</f>
        <v>0</v>
      </c>
      <c r="AB7" s="77">
        <f>1/$A$1*'[1]94Exp'!AA$268</f>
        <v>0</v>
      </c>
      <c r="AC7" s="169"/>
      <c r="AD7" s="269">
        <f>'[1]94Exp'!AB$268</f>
        <v>0.31559999999999999</v>
      </c>
      <c r="AE7" s="207">
        <f>'[1]94Exp'!AC$268</f>
        <v>0.35370000000000001</v>
      </c>
      <c r="AF7" s="207">
        <f>'[1]94Exp'!AD$268</f>
        <v>0.81069999999999998</v>
      </c>
      <c r="AG7" s="207">
        <f>'[1]94Exp'!AE$268</f>
        <v>0.92969999999999997</v>
      </c>
      <c r="AH7" s="207">
        <f>'[1]94Exp'!AF$268</f>
        <v>0.81009999999999993</v>
      </c>
      <c r="AI7" s="207">
        <f>'[1]94Exp'!AG$268</f>
        <v>1.3636999999999999</v>
      </c>
      <c r="AJ7" s="207">
        <f>'[1]94Exp'!AH$268</f>
        <v>1.6578999999999999</v>
      </c>
      <c r="AK7" s="207">
        <f>'[1]94Exp'!AI$268</f>
        <v>1.5874999999999999</v>
      </c>
      <c r="AL7" s="207">
        <f>'[1]94Exp'!AJ$268</f>
        <v>1.6669</v>
      </c>
      <c r="AM7" s="207">
        <f>'[1]94Exp'!AK$268</f>
        <v>0.96399999999999997</v>
      </c>
      <c r="AN7" s="207">
        <f>'[1]94Exp'!AL$268</f>
        <v>0.47509999999999997</v>
      </c>
      <c r="AO7" s="207">
        <f>'[1]94Exp'!AM$268</f>
        <v>6.2600000000000003E-2</v>
      </c>
      <c r="AP7" s="207">
        <f>'[1]94Exp'!AN$268</f>
        <v>2.9599999999999998E-2</v>
      </c>
      <c r="AQ7" s="207">
        <f>'[1]94Exp'!AO$268</f>
        <v>3.5799999999999998E-2</v>
      </c>
      <c r="AR7" s="207">
        <f>'[1]94Exp'!AP$268</f>
        <v>0.1072</v>
      </c>
      <c r="AS7" s="207">
        <f>'[1]94Exp'!AQ$268</f>
        <v>0.44759999999999994</v>
      </c>
      <c r="AT7" s="207">
        <f>'[1]94Exp'!AR$268</f>
        <v>2.4802</v>
      </c>
      <c r="AU7" s="207">
        <f>'[1]94Exp'!AS$268</f>
        <v>1.5061999999999998</v>
      </c>
      <c r="AV7" s="207">
        <f>'[1]94Exp'!AT$268</f>
        <v>2.3010000000000002</v>
      </c>
      <c r="AW7" s="207">
        <f>'[1]94Exp'!AU$268</f>
        <v>3.7811999999999997</v>
      </c>
      <c r="AX7" s="207">
        <f>'[1]94Exp'!AV$268</f>
        <v>2.9257</v>
      </c>
      <c r="AY7" s="207">
        <f>'[1]94Exp'!AW$268</f>
        <v>0</v>
      </c>
      <c r="AZ7" s="207">
        <f>'[1]94Exp'!AX$268</f>
        <v>0</v>
      </c>
      <c r="BA7" s="207">
        <f>'[1]94Exp'!AY$268</f>
        <v>0</v>
      </c>
      <c r="BB7" s="207">
        <f>'[1]94Exp'!AZ$268</f>
        <v>0</v>
      </c>
      <c r="BC7" s="252">
        <f>'[1]94Exp'!BA$268</f>
        <v>0</v>
      </c>
      <c r="BD7" s="368"/>
    </row>
    <row r="8" spans="1:56" ht="17.149999999999999" customHeight="1">
      <c r="B8" s="21" t="s">
        <v>90</v>
      </c>
      <c r="C8" s="74">
        <f>1/$A$1*'[1]94Exp'!$B$269</f>
        <v>0</v>
      </c>
      <c r="D8" s="75">
        <f>1/$A$1*'[1]94Exp'!$C$269</f>
        <v>0</v>
      </c>
      <c r="E8" s="75">
        <f>1/$A$1*'[1]94Exp'!$D$269</f>
        <v>0</v>
      </c>
      <c r="F8" s="75">
        <f>1/$A$1*'[1]94Exp'!$E$269</f>
        <v>0</v>
      </c>
      <c r="G8" s="75">
        <f>1/$A$1*'[1]94Exp'!$F$269</f>
        <v>0</v>
      </c>
      <c r="H8" s="75">
        <f>1/$A$1*'[1]94Exp'!$G$269</f>
        <v>0</v>
      </c>
      <c r="I8" s="75">
        <f>1/$A$1*'[1]94Exp'!$H$269</f>
        <v>0</v>
      </c>
      <c r="J8" s="76">
        <f>1/$A$1*'[1]94Exp'!$I$269</f>
        <v>0</v>
      </c>
      <c r="K8" s="76">
        <f>1/$A$1*'[1]94Exp'!$J$269</f>
        <v>6.2690000000000005E-6</v>
      </c>
      <c r="L8" s="76">
        <f>1/$A$1*'[1]94Exp'!K$269</f>
        <v>1.9999999999999999E-6</v>
      </c>
      <c r="M8" s="75">
        <f>1/$A$1*'[1]94Exp'!L$269</f>
        <v>0</v>
      </c>
      <c r="N8" s="75">
        <f>1/$A$1*'[1]94Exp'!M$269</f>
        <v>8.6899999999999996E-7</v>
      </c>
      <c r="O8" s="75">
        <f>1/$A$1*'[1]94Exp'!N$269</f>
        <v>0</v>
      </c>
      <c r="P8" s="75">
        <f>1/$A$1*'[1]94Exp'!O$269</f>
        <v>0</v>
      </c>
      <c r="Q8" s="75">
        <f>1/$A$1*'[1]94Exp'!P$269</f>
        <v>0</v>
      </c>
      <c r="R8" s="75">
        <f>1/$A$1*'[1]94Exp'!Q$269</f>
        <v>0</v>
      </c>
      <c r="S8" s="75">
        <f>1/$A$1*'[1]94Exp'!R$269</f>
        <v>0</v>
      </c>
      <c r="T8" s="75">
        <f>1/$A$1*'[1]94Exp'!S$269</f>
        <v>0</v>
      </c>
      <c r="U8" s="75">
        <f>1/$A$1*'[1]94Exp'!T$269</f>
        <v>0</v>
      </c>
      <c r="V8" s="75">
        <f>1/$A$1*'[1]94Exp'!U$269</f>
        <v>0</v>
      </c>
      <c r="W8" s="75">
        <f>1/$A$1*'[1]94Exp'!V$269</f>
        <v>0</v>
      </c>
      <c r="X8" s="75">
        <f>1/$A$1*'[1]94Exp'!W$269</f>
        <v>0</v>
      </c>
      <c r="Y8" s="75">
        <f>1/$A$1*'[1]94Exp'!X$269</f>
        <v>0</v>
      </c>
      <c r="Z8" s="75">
        <f>1/$A$1*'[1]94Exp'!Y$269</f>
        <v>0</v>
      </c>
      <c r="AA8" s="75">
        <f>1/$A$1*'[1]94Exp'!Z$269</f>
        <v>0</v>
      </c>
      <c r="AB8" s="77">
        <f>1/$A$1*'[1]94Exp'!AA$269</f>
        <v>0</v>
      </c>
      <c r="AC8" s="169"/>
      <c r="AD8" s="269">
        <f>'[1]94Exp'!AB$269</f>
        <v>0</v>
      </c>
      <c r="AE8" s="207">
        <f>'[1]94Exp'!AC$269</f>
        <v>0</v>
      </c>
      <c r="AF8" s="207">
        <f>'[1]94Exp'!AD$269</f>
        <v>0</v>
      </c>
      <c r="AG8" s="207">
        <f>'[1]94Exp'!AE$269</f>
        <v>0</v>
      </c>
      <c r="AH8" s="207">
        <f>'[1]94Exp'!AF$269</f>
        <v>0</v>
      </c>
      <c r="AI8" s="207">
        <f>'[1]94Exp'!AG$269</f>
        <v>0</v>
      </c>
      <c r="AJ8" s="207">
        <f>'[1]94Exp'!AH$269</f>
        <v>0</v>
      </c>
      <c r="AK8" s="207">
        <f>'[1]94Exp'!AI$269</f>
        <v>0</v>
      </c>
      <c r="AL8" s="207">
        <f>'[1]94Exp'!AJ$269</f>
        <v>5.1499999999999997E-2</v>
      </c>
      <c r="AM8" s="207">
        <f>'[1]94Exp'!AK$269</f>
        <v>4.3E-3</v>
      </c>
      <c r="AN8" s="207">
        <f>'[1]94Exp'!AL$269</f>
        <v>0</v>
      </c>
      <c r="AO8" s="207">
        <f>'[1]94Exp'!AM$269</f>
        <v>3.1999999999999997E-3</v>
      </c>
      <c r="AP8" s="207">
        <f>'[1]94Exp'!AN$269</f>
        <v>0</v>
      </c>
      <c r="AQ8" s="207">
        <f>'[1]94Exp'!AO$269</f>
        <v>0</v>
      </c>
      <c r="AR8" s="207">
        <f>'[1]94Exp'!AP$269</f>
        <v>0</v>
      </c>
      <c r="AS8" s="207">
        <f>'[1]94Exp'!AQ$269</f>
        <v>0</v>
      </c>
      <c r="AT8" s="207">
        <f>'[1]94Exp'!AR$269</f>
        <v>0</v>
      </c>
      <c r="AU8" s="207">
        <f>'[1]94Exp'!AS$269</f>
        <v>0</v>
      </c>
      <c r="AV8" s="207">
        <f>'[1]94Exp'!AT$269</f>
        <v>0</v>
      </c>
      <c r="AW8" s="207">
        <f>'[1]94Exp'!AU$269</f>
        <v>0</v>
      </c>
      <c r="AX8" s="207">
        <f>'[1]94Exp'!AV$269</f>
        <v>0</v>
      </c>
      <c r="AY8" s="207">
        <f>'[1]94Exp'!AW$269</f>
        <v>0</v>
      </c>
      <c r="AZ8" s="207">
        <f>'[1]94Exp'!AX$269</f>
        <v>0</v>
      </c>
      <c r="BA8" s="207">
        <f>'[1]94Exp'!AY$269</f>
        <v>0</v>
      </c>
      <c r="BB8" s="207">
        <f>'[1]94Exp'!AZ$269</f>
        <v>0</v>
      </c>
      <c r="BC8" s="252">
        <f>'[1]94Exp'!BA$269</f>
        <v>0</v>
      </c>
      <c r="BD8" s="368"/>
    </row>
    <row r="9" spans="1:56" ht="17.149999999999999" customHeight="1">
      <c r="B9" s="21" t="s">
        <v>94</v>
      </c>
      <c r="C9" s="74">
        <f>1/$A$1*'[1]94Exp'!$B$267</f>
        <v>0</v>
      </c>
      <c r="D9" s="75">
        <f>1/$A$1*'[1]94Exp'!$C$267</f>
        <v>0</v>
      </c>
      <c r="E9" s="75">
        <f>1/$A$1*'[1]94Exp'!$D$267</f>
        <v>7.6119999999999993E-6</v>
      </c>
      <c r="F9" s="75">
        <f>1/$A$1*'[1]94Exp'!$E$267</f>
        <v>1.1739999999999999E-6</v>
      </c>
      <c r="G9" s="75">
        <f>1/$A$1*'[1]94Exp'!$F$267</f>
        <v>0</v>
      </c>
      <c r="H9" s="75">
        <f>1/$A$1*'[1]94Exp'!$G$267</f>
        <v>2.5724E-5</v>
      </c>
      <c r="I9" s="75">
        <f>1/$A$1*'[1]94Exp'!$H$267</f>
        <v>4.1610999999999999E-5</v>
      </c>
      <c r="J9" s="76">
        <f>1/$A$1*'[1]94Exp'!$I$267</f>
        <v>4.5491999999999997E-5</v>
      </c>
      <c r="K9" s="76">
        <f>1/$A$1*'[1]94Exp'!$J$267</f>
        <v>5.0793999999999995E-5</v>
      </c>
      <c r="L9" s="76">
        <f>1/$A$1*'[1]94Exp'!K$267</f>
        <v>1.0701399999999998E-4</v>
      </c>
      <c r="M9" s="75">
        <f>1/$A$1*'[1]94Exp'!L$267</f>
        <v>8.5416999999999985E-5</v>
      </c>
      <c r="N9" s="75">
        <f>1/$A$1*'[1]94Exp'!M$267</f>
        <v>4.1759999999999995E-6</v>
      </c>
      <c r="O9" s="75">
        <f>1/$A$1*'[1]94Exp'!N$267</f>
        <v>0</v>
      </c>
      <c r="P9" s="75">
        <f>1/$A$1*'[1]94Exp'!O$267</f>
        <v>0</v>
      </c>
      <c r="Q9" s="75">
        <f>1/$A$1*'[1]94Exp'!P$267</f>
        <v>2.9249999999999999E-6</v>
      </c>
      <c r="R9" s="75">
        <f>1/$A$1*'[1]94Exp'!Q$267</f>
        <v>6.6199999999999997E-7</v>
      </c>
      <c r="S9" s="75">
        <f>1/$A$1*'[1]94Exp'!R$267</f>
        <v>1.332864E-3</v>
      </c>
      <c r="T9" s="75">
        <f>1/$A$1*'[1]94Exp'!S$267</f>
        <v>4.134927E-3</v>
      </c>
      <c r="U9" s="75">
        <f>1/$A$1*'[1]94Exp'!T$267</f>
        <v>3.6852859999999999E-3</v>
      </c>
      <c r="V9" s="75">
        <f>1/$A$1*'[1]94Exp'!U$267</f>
        <v>1.9753029999999999E-3</v>
      </c>
      <c r="W9" s="75">
        <f>1/$A$1*'[1]94Exp'!V$267</f>
        <v>2.5103099999999998E-4</v>
      </c>
      <c r="X9" s="75">
        <f>1/$A$1*'[1]94Exp'!W$267</f>
        <v>0</v>
      </c>
      <c r="Y9" s="75">
        <f>1/$A$1*'[1]94Exp'!X$267</f>
        <v>0</v>
      </c>
      <c r="Z9" s="75">
        <f>1/$A$1*'[1]94Exp'!Y$267</f>
        <v>0</v>
      </c>
      <c r="AA9" s="75">
        <f>1/$A$1*'[1]94Exp'!Z$267</f>
        <v>0</v>
      </c>
      <c r="AB9" s="77">
        <f>1/$A$1*'[1]94Exp'!AA$267</f>
        <v>0</v>
      </c>
      <c r="AC9" s="169"/>
      <c r="AD9" s="269">
        <f>'[1]94Exp'!AB$267</f>
        <v>0</v>
      </c>
      <c r="AE9" s="207">
        <f>'[1]94Exp'!AC$267</f>
        <v>0</v>
      </c>
      <c r="AF9" s="207">
        <f>'[1]94Exp'!AD$267</f>
        <v>1.3999999999999999E-2</v>
      </c>
      <c r="AG9" s="207">
        <f>'[1]94Exp'!AE$267</f>
        <v>1.6799999999999999E-2</v>
      </c>
      <c r="AH9" s="207">
        <f>'[1]94Exp'!AF$267</f>
        <v>0</v>
      </c>
      <c r="AI9" s="207">
        <f>'[1]94Exp'!AG$267</f>
        <v>4.9399999999999999E-2</v>
      </c>
      <c r="AJ9" s="207">
        <f>'[1]94Exp'!AH$267</f>
        <v>9.4399999999999998E-2</v>
      </c>
      <c r="AK9" s="207">
        <f>'[1]94Exp'!AI$267</f>
        <v>0.1234</v>
      </c>
      <c r="AL9" s="207">
        <f>'[1]94Exp'!AJ$267</f>
        <v>0.18479999999999999</v>
      </c>
      <c r="AM9" s="207">
        <f>'[1]94Exp'!AK$267</f>
        <v>0.27229999999999999</v>
      </c>
      <c r="AN9" s="207">
        <f>'[1]94Exp'!AL$267</f>
        <v>0.19350000000000001</v>
      </c>
      <c r="AO9" s="207">
        <f>'[1]94Exp'!AM$267</f>
        <v>6.9999999999999993E-3</v>
      </c>
      <c r="AP9" s="207">
        <f>'[1]94Exp'!AN$267</f>
        <v>0</v>
      </c>
      <c r="AQ9" s="207">
        <f>'[1]94Exp'!AO$267</f>
        <v>0</v>
      </c>
      <c r="AR9" s="207">
        <f>'[1]94Exp'!AP$267</f>
        <v>5.9999999999999995E-4</v>
      </c>
      <c r="AS9" s="207">
        <f>'[1]94Exp'!AQ$267</f>
        <v>4.7000000000000002E-3</v>
      </c>
      <c r="AT9" s="207">
        <f>'[1]94Exp'!AR$267</f>
        <v>0.82829999999999993</v>
      </c>
      <c r="AU9" s="207">
        <f>'[1]94Exp'!AS$267</f>
        <v>2.6722999999999999</v>
      </c>
      <c r="AV9" s="207">
        <f>'[1]94Exp'!AT$267</f>
        <v>2.9506999999999999</v>
      </c>
      <c r="AW9" s="207">
        <f>'[1]94Exp'!AU$267</f>
        <v>1.3359999999999999</v>
      </c>
      <c r="AX9" s="207">
        <f>'[1]94Exp'!AV$267</f>
        <v>0.51540000000000008</v>
      </c>
      <c r="AY9" s="207">
        <f>'[1]94Exp'!AW$267</f>
        <v>0</v>
      </c>
      <c r="AZ9" s="207">
        <f>'[1]94Exp'!AX$267</f>
        <v>0</v>
      </c>
      <c r="BA9" s="207">
        <f>'[1]94Exp'!AY$267</f>
        <v>0</v>
      </c>
      <c r="BB9" s="207">
        <f>'[1]94Exp'!AZ$267</f>
        <v>0</v>
      </c>
      <c r="BC9" s="252">
        <f>'[1]94Exp'!BA$267</f>
        <v>0</v>
      </c>
      <c r="BD9" s="368"/>
    </row>
    <row r="10" spans="1:56" ht="17.149999999999999" customHeight="1">
      <c r="B10" s="17" t="s">
        <v>112</v>
      </c>
      <c r="C10" s="31">
        <f>1/$A$1*'[1]94Exp'!$B$264</f>
        <v>1.8134529E-2</v>
      </c>
      <c r="D10" s="33">
        <f>1/$A$1*'[1]94Exp'!$C$264</f>
        <v>2.1783254000000002E-2</v>
      </c>
      <c r="E10" s="33">
        <f>1/$A$1*'[1]94Exp'!$D$264</f>
        <v>2.1499968999999994E-2</v>
      </c>
      <c r="F10" s="33">
        <f>1/$A$1*'[1]94Exp'!$E$264</f>
        <v>2.0285732954649544E-2</v>
      </c>
      <c r="G10" s="33">
        <f>1/$A$1*'[1]94Exp'!$F$264</f>
        <v>2.4448069999999992E-2</v>
      </c>
      <c r="H10" s="33">
        <f>1/$A$1*'[1]94Exp'!$G$264</f>
        <v>2.3736600000000004E-2</v>
      </c>
      <c r="I10" s="33">
        <f>1/$A$1*'[1]94Exp'!$H$264</f>
        <v>2.163876E-2</v>
      </c>
      <c r="J10" s="36">
        <f>1/$A$1*'[1]94Exp'!$I$264</f>
        <v>2.0523558000000001E-2</v>
      </c>
      <c r="K10" s="36">
        <f>1/$A$1*'[1]94Exp'!$J$264</f>
        <v>1.6630241999999996E-2</v>
      </c>
      <c r="L10" s="36">
        <f>1/$A$1*'[1]94Exp'!K$264</f>
        <v>1.5850098000000003E-2</v>
      </c>
      <c r="M10" s="33">
        <f>1/$A$1*'[1]94Exp'!L$264</f>
        <v>1.6180922E-2</v>
      </c>
      <c r="N10" s="33">
        <f>1/$A$1*'[1]94Exp'!M$264</f>
        <v>1.3321760999999998E-2</v>
      </c>
      <c r="O10" s="33">
        <f>1/$A$1*'[1]94Exp'!N$264</f>
        <v>1.3137779E-2</v>
      </c>
      <c r="P10" s="33">
        <f>1/$A$1*'[1]94Exp'!O$264</f>
        <v>1.1206442E-2</v>
      </c>
      <c r="Q10" s="33">
        <f>1/$A$1*'[1]94Exp'!P$264</f>
        <v>1.2037359000000001E-2</v>
      </c>
      <c r="R10" s="33">
        <f>1/$A$1*'[1]94Exp'!Q$264</f>
        <v>1.6913299E-2</v>
      </c>
      <c r="S10" s="33">
        <f>1/$A$1*'[1]94Exp'!R$264</f>
        <v>4.7743148999999999E-2</v>
      </c>
      <c r="T10" s="33">
        <f>1/$A$1*'[1]94Exp'!S$264</f>
        <v>6.4026027999999999E-2</v>
      </c>
      <c r="U10" s="33">
        <f>1/$A$1*'[1]94Exp'!T$264</f>
        <v>7.8696226000000008E-2</v>
      </c>
      <c r="V10" s="33">
        <f>1/$A$1*'[1]94Exp'!U$264</f>
        <v>8.8516257999999987E-2</v>
      </c>
      <c r="W10" s="33">
        <f>1/$A$1*'[1]94Exp'!V$264</f>
        <v>0.11382035699999997</v>
      </c>
      <c r="X10" s="33">
        <f>1/$A$1*'[1]94Exp'!W$264</f>
        <v>0</v>
      </c>
      <c r="Y10" s="33">
        <f>1/$A$1*'[1]94Exp'!X$264</f>
        <v>0</v>
      </c>
      <c r="Z10" s="33">
        <f>1/$A$1*'[1]94Exp'!Y$264</f>
        <v>0</v>
      </c>
      <c r="AA10" s="33">
        <f>1/$A$1*'[1]94Exp'!Z$264</f>
        <v>0</v>
      </c>
      <c r="AB10" s="58">
        <f>1/$A$1*'[1]94Exp'!AA$264</f>
        <v>0</v>
      </c>
      <c r="AC10" s="169"/>
      <c r="AD10" s="266">
        <f>'[1]94Exp'!AB$264</f>
        <v>25.066899999999997</v>
      </c>
      <c r="AE10" s="185">
        <f>'[1]94Exp'!AC$264</f>
        <v>28.354899999999994</v>
      </c>
      <c r="AF10" s="185">
        <f>'[1]94Exp'!AD$264</f>
        <v>28.652400000000004</v>
      </c>
      <c r="AG10" s="185">
        <f>'[1]94Exp'!AE$264</f>
        <v>33.924999999999997</v>
      </c>
      <c r="AH10" s="185">
        <f>'[1]94Exp'!AF$264</f>
        <v>45.08</v>
      </c>
      <c r="AI10" s="185">
        <f>'[1]94Exp'!AG$264</f>
        <v>45.617900000000013</v>
      </c>
      <c r="AJ10" s="185">
        <f>'[1]94Exp'!AH$264</f>
        <v>45.199100000000001</v>
      </c>
      <c r="AK10" s="185">
        <f>'[1]94Exp'!AI$264</f>
        <v>51.68030000000001</v>
      </c>
      <c r="AL10" s="185">
        <f>'[1]94Exp'!AJ$264</f>
        <v>48.050800000000002</v>
      </c>
      <c r="AM10" s="185">
        <f>'[1]94Exp'!AK$264</f>
        <v>40.265799999999999</v>
      </c>
      <c r="AN10" s="185">
        <f>'[1]94Exp'!AL$264</f>
        <v>40.648499999999999</v>
      </c>
      <c r="AO10" s="185">
        <f>'[1]94Exp'!AM$264</f>
        <v>37.037199999999999</v>
      </c>
      <c r="AP10" s="185">
        <f>'[1]94Exp'!AN$264</f>
        <v>34.565199999999997</v>
      </c>
      <c r="AQ10" s="185">
        <f>'[1]94Exp'!AO$264</f>
        <v>29.7624</v>
      </c>
      <c r="AR10" s="185">
        <f>'[1]94Exp'!AP$264</f>
        <v>32.43719999999999</v>
      </c>
      <c r="AS10" s="185">
        <f>'[1]94Exp'!AQ$264</f>
        <v>32.039499999999997</v>
      </c>
      <c r="AT10" s="185">
        <f>'[1]94Exp'!AR$264</f>
        <v>67.172600000000003</v>
      </c>
      <c r="AU10" s="185">
        <f>'[1]94Exp'!AS$264</f>
        <v>91.934299999999993</v>
      </c>
      <c r="AV10" s="185">
        <f>'[1]94Exp'!AT$264</f>
        <v>122.68909999999997</v>
      </c>
      <c r="AW10" s="185">
        <f>'[1]94Exp'!AU$264</f>
        <v>129.11679999999998</v>
      </c>
      <c r="AX10" s="185">
        <f>'[1]94Exp'!AV$264</f>
        <v>178.74730000000002</v>
      </c>
      <c r="AY10" s="185">
        <f>'[1]94Exp'!AW$264</f>
        <v>0</v>
      </c>
      <c r="AZ10" s="185">
        <f>'[1]94Exp'!AX$264</f>
        <v>0</v>
      </c>
      <c r="BA10" s="185">
        <f>'[1]94Exp'!AY$264</f>
        <v>0</v>
      </c>
      <c r="BB10" s="185">
        <f>'[1]94Exp'!AZ$264</f>
        <v>0</v>
      </c>
      <c r="BC10" s="186">
        <f>'[1]94Exp'!BA$264</f>
        <v>0</v>
      </c>
      <c r="BD10" s="368"/>
    </row>
    <row r="11" spans="1:56">
      <c r="B11" s="5" t="s">
        <v>21</v>
      </c>
      <c r="C11" s="49">
        <f>1/$A$1*'[1]94Exp'!$B$91</f>
        <v>7.9755239999999995E-3</v>
      </c>
      <c r="D11" s="12">
        <f>1/$A$1*'[1]94Exp'!$C$91</f>
        <v>9.3135330000000006E-3</v>
      </c>
      <c r="E11" s="12">
        <f>1/$A$1*'[1]94Exp'!$D$91</f>
        <v>8.0539769999999986E-3</v>
      </c>
      <c r="F11" s="12">
        <f>1/$A$1*'[1]94Exp'!$E$91</f>
        <v>7.9531265675961606E-3</v>
      </c>
      <c r="G11" s="12">
        <f>1/$A$1*'[1]94Exp'!$F$91</f>
        <v>7.4334349999999995E-3</v>
      </c>
      <c r="H11" s="12">
        <f>1/$A$1*'[1]94Exp'!$G$91</f>
        <v>7.6868149999999996E-3</v>
      </c>
      <c r="I11" s="12">
        <f>1/$A$1*'[1]94Exp'!$H$91</f>
        <v>7.7865499999999997E-3</v>
      </c>
      <c r="J11" s="39">
        <f>1/$A$1*'[1]94Exp'!$I$91</f>
        <v>5.4824679999999999E-3</v>
      </c>
      <c r="K11" s="39">
        <f>1/$A$1*'[1]94Exp'!$J$91</f>
        <v>3.5537710000000003E-3</v>
      </c>
      <c r="L11" s="39">
        <f>1/$A$1*'[1]94Exp'!K$91</f>
        <v>4.0120360000000001E-3</v>
      </c>
      <c r="M11" s="12">
        <f>1/$A$1*'[1]94Exp'!L$91</f>
        <v>5.4994419999999994E-3</v>
      </c>
      <c r="N11" s="12">
        <f>1/$A$1*'[1]94Exp'!M$91</f>
        <v>5.2670939999999999E-3</v>
      </c>
      <c r="O11" s="12">
        <f>1/$A$1*'[1]94Exp'!N$91</f>
        <v>5.7648390000000008E-3</v>
      </c>
      <c r="P11" s="12">
        <f>1/$A$1*'[1]94Exp'!O$91</f>
        <v>5.1525609999999999E-3</v>
      </c>
      <c r="Q11" s="12">
        <f>1/$A$1*'[1]94Exp'!P$91</f>
        <v>5.6637169999999995E-3</v>
      </c>
      <c r="R11" s="12">
        <f>1/$A$1*'[1]94Exp'!Q$91</f>
        <v>5.8632990000000006E-3</v>
      </c>
      <c r="S11" s="14">
        <f>1/$A$1*'[1]94Exp'!R$91</f>
        <v>1.1136425E-2</v>
      </c>
      <c r="T11" s="12">
        <f>1/$A$1*'[1]94Exp'!S$91</f>
        <v>1.5383421E-2</v>
      </c>
      <c r="U11" s="12">
        <f>1/$A$1*'[1]94Exp'!T$91</f>
        <v>1.9514279999999998E-2</v>
      </c>
      <c r="V11" s="12">
        <f>1/$A$1*'[1]94Exp'!U$91</f>
        <v>2.2768595999999999E-2</v>
      </c>
      <c r="W11" s="12">
        <f>1/$A$1*'[1]94Exp'!V$91</f>
        <v>3.3674577999999997E-2</v>
      </c>
      <c r="X11" s="12">
        <f>1/$A$1*'[1]94Exp'!W$91</f>
        <v>0</v>
      </c>
      <c r="Y11" s="12">
        <f>1/$A$1*'[1]94Exp'!X$91</f>
        <v>0</v>
      </c>
      <c r="Z11" s="12">
        <f>1/$A$1*'[1]94Exp'!Y$91</f>
        <v>0</v>
      </c>
      <c r="AA11" s="12">
        <f>1/$A$1*'[1]94Exp'!Z$91</f>
        <v>0</v>
      </c>
      <c r="AB11" s="11">
        <f>1/$A$1*'[1]94Exp'!AA$91</f>
        <v>0</v>
      </c>
      <c r="AC11" s="169"/>
      <c r="AD11" s="267">
        <f>'[1]94Exp'!AB$91</f>
        <v>11.737599999999999</v>
      </c>
      <c r="AE11" s="187">
        <f>'[1]94Exp'!AC$91</f>
        <v>13.2478</v>
      </c>
      <c r="AF11" s="187">
        <f>'[1]94Exp'!AD$91</f>
        <v>11.930899999999999</v>
      </c>
      <c r="AG11" s="187">
        <f>'[1]94Exp'!AE$91</f>
        <v>13.860799999999999</v>
      </c>
      <c r="AH11" s="187">
        <f>'[1]94Exp'!AF$91</f>
        <v>15.731499999999999</v>
      </c>
      <c r="AI11" s="187">
        <f>'[1]94Exp'!AG$91</f>
        <v>16.518599999999999</v>
      </c>
      <c r="AJ11" s="187">
        <f>'[1]94Exp'!AH$91</f>
        <v>17.791999999999998</v>
      </c>
      <c r="AK11" s="187">
        <f>'[1]94Exp'!AI$91</f>
        <v>14.694999999999999</v>
      </c>
      <c r="AL11" s="187">
        <f>'[1]94Exp'!AJ$91</f>
        <v>11.0573</v>
      </c>
      <c r="AM11" s="187">
        <f>'[1]94Exp'!AK$91</f>
        <v>11.075699999999999</v>
      </c>
      <c r="AN11" s="187">
        <f>'[1]94Exp'!AL$91</f>
        <v>14.548999999999999</v>
      </c>
      <c r="AO11" s="187">
        <f>'[1]94Exp'!AM$91</f>
        <v>15.245099999999999</v>
      </c>
      <c r="AP11" s="187">
        <f>'[1]94Exp'!AN$91</f>
        <v>15.818199999999999</v>
      </c>
      <c r="AQ11" s="187">
        <f>'[1]94Exp'!AO$91</f>
        <v>14.9399</v>
      </c>
      <c r="AR11" s="187">
        <f>'[1]94Exp'!AP$91</f>
        <v>16.735299999999999</v>
      </c>
      <c r="AS11" s="187">
        <f>'[1]94Exp'!AQ$91</f>
        <v>12.9047</v>
      </c>
      <c r="AT11" s="427">
        <f>'[1]94Exp'!AR$91</f>
        <v>20.988599999999998</v>
      </c>
      <c r="AU11" s="187">
        <f>'[1]94Exp'!AS$91</f>
        <v>30.32</v>
      </c>
      <c r="AV11" s="187">
        <f>'[1]94Exp'!AT$91</f>
        <v>40.488499999999995</v>
      </c>
      <c r="AW11" s="187">
        <f>'[1]94Exp'!AU$91</f>
        <v>41.844299999999997</v>
      </c>
      <c r="AX11" s="187">
        <f>'[1]94Exp'!AV$91</f>
        <v>68.43419999999999</v>
      </c>
      <c r="AY11" s="187">
        <f>'[1]94Exp'!AW$91</f>
        <v>0</v>
      </c>
      <c r="AZ11" s="187">
        <f>'[1]94Exp'!AX$91</f>
        <v>0</v>
      </c>
      <c r="BA11" s="187">
        <f>'[1]94Exp'!AY$91</f>
        <v>0</v>
      </c>
      <c r="BB11" s="187">
        <f>'[1]94Exp'!AZ$91</f>
        <v>0</v>
      </c>
      <c r="BC11" s="188">
        <f>'[1]94Exp'!BA$91</f>
        <v>0</v>
      </c>
      <c r="BD11" s="368"/>
    </row>
    <row r="12" spans="1:56">
      <c r="B12" s="450" t="s">
        <v>25</v>
      </c>
      <c r="C12" s="49">
        <f>1/$A$1*'[1]94Exp'!$B$188</f>
        <v>1.20944E-4</v>
      </c>
      <c r="D12" s="12">
        <f>1/$A$1*'[1]94Exp'!$C$188</f>
        <v>1.9427099999999998E-4</v>
      </c>
      <c r="E12" s="12">
        <f>1/$A$1*'[1]94Exp'!$D$188</f>
        <v>3.17254E-4</v>
      </c>
      <c r="F12" s="12">
        <f>1/$A$1*'[1]94Exp'!$E$188</f>
        <v>2.5725999999999997E-5</v>
      </c>
      <c r="G12" s="12">
        <f>1/$A$1*'[1]94Exp'!$F$188</f>
        <v>3.2894100000000002E-4</v>
      </c>
      <c r="H12" s="12">
        <f>1/$A$1*'[1]94Exp'!$G$188</f>
        <v>5.2235299999999992E-4</v>
      </c>
      <c r="I12" s="12">
        <f>1/$A$1*'[1]94Exp'!$H$188</f>
        <v>5.4876399999999998E-4</v>
      </c>
      <c r="J12" s="39">
        <f>1/$A$1*'[1]94Exp'!$I$188</f>
        <v>5.6503100000000002E-4</v>
      </c>
      <c r="K12" s="39">
        <f>1/$A$1*'[1]94Exp'!$J$188</f>
        <v>4.7172299999999996E-4</v>
      </c>
      <c r="L12" s="39">
        <f>1/$A$1*'[1]94Exp'!K$188</f>
        <v>1.5775129999999998E-3</v>
      </c>
      <c r="M12" s="12">
        <f>1/$A$1*'[1]94Exp'!L$188</f>
        <v>1.5550270000000001E-3</v>
      </c>
      <c r="N12" s="12">
        <f>1/$A$1*'[1]94Exp'!M$188</f>
        <v>1.063222E-3</v>
      </c>
      <c r="O12" s="12">
        <f>1/$A$1*'[1]94Exp'!N$188</f>
        <v>1.1723529999999999E-3</v>
      </c>
      <c r="P12" s="12">
        <f>1/$A$1*'[1]94Exp'!O$188</f>
        <v>9.3952100000000002E-4</v>
      </c>
      <c r="Q12" s="12">
        <f>1/$A$1*'[1]94Exp'!P$188</f>
        <v>1.5312569999999998E-3</v>
      </c>
      <c r="R12" s="12">
        <f>1/$A$1*'[1]94Exp'!Q$188</f>
        <v>3.495443E-3</v>
      </c>
      <c r="S12" s="14">
        <f>1/$A$1*'[1]94Exp'!R$188</f>
        <v>9.8022419999999992E-3</v>
      </c>
      <c r="T12" s="12">
        <f>1/$A$1*'[1]94Exp'!S$188</f>
        <v>1.0534103999999999E-2</v>
      </c>
      <c r="U12" s="12">
        <f>1/$A$1*'[1]94Exp'!T$188</f>
        <v>1.2296291999999999E-2</v>
      </c>
      <c r="V12" s="12">
        <f>1/$A$1*'[1]94Exp'!U$188</f>
        <v>2.1674307E-2</v>
      </c>
      <c r="W12" s="12">
        <f>1/$A$1*'[1]94Exp'!V$188</f>
        <v>2.8581913E-2</v>
      </c>
      <c r="X12" s="12">
        <f>1/$A$1*'[1]94Exp'!W$188</f>
        <v>0</v>
      </c>
      <c r="Y12" s="12">
        <f>1/$A$1*'[1]94Exp'!X$188</f>
        <v>0</v>
      </c>
      <c r="Z12" s="12">
        <f>1/$A$1*'[1]94Exp'!Y$188</f>
        <v>0</v>
      </c>
      <c r="AA12" s="12">
        <f>1/$A$1*'[1]94Exp'!Z$188</f>
        <v>0</v>
      </c>
      <c r="AB12" s="11">
        <f>1/$A$1*'[1]94Exp'!AA$188</f>
        <v>0</v>
      </c>
      <c r="AC12" s="169"/>
      <c r="AD12" s="267">
        <f>'[1]94Exp'!AB$188</f>
        <v>0.217</v>
      </c>
      <c r="AE12" s="187">
        <f>'[1]94Exp'!AC$188</f>
        <v>0.1956</v>
      </c>
      <c r="AF12" s="187">
        <f>'[1]94Exp'!AD$188</f>
        <v>0.38739999999999997</v>
      </c>
      <c r="AG12" s="187">
        <f>'[1]94Exp'!AE$188</f>
        <v>0.44029999999999997</v>
      </c>
      <c r="AH12" s="187">
        <f>'[1]94Exp'!AF$188</f>
        <v>0.34279999999999999</v>
      </c>
      <c r="AI12" s="187">
        <f>'[1]94Exp'!AG$188</f>
        <v>0.75390000000000001</v>
      </c>
      <c r="AJ12" s="187">
        <f>'[1]94Exp'!AH$188</f>
        <v>0.88339999999999996</v>
      </c>
      <c r="AK12" s="187">
        <f>'[1]94Exp'!AI$188</f>
        <v>1.1268</v>
      </c>
      <c r="AL12" s="187">
        <f>'[1]94Exp'!AJ$188</f>
        <v>1.4212</v>
      </c>
      <c r="AM12" s="187">
        <f>'[1]94Exp'!AK$188</f>
        <v>2.1923999999999997</v>
      </c>
      <c r="AN12" s="187">
        <f>'[1]94Exp'!AL$188</f>
        <v>3.1930999999999998</v>
      </c>
      <c r="AO12" s="187">
        <f>'[1]94Exp'!AM$188</f>
        <v>2.8401000000000001</v>
      </c>
      <c r="AP12" s="187">
        <f>'[1]94Exp'!AN$188</f>
        <v>3.4093</v>
      </c>
      <c r="AQ12" s="187">
        <f>'[1]94Exp'!AO$188</f>
        <v>2.8744000000000001</v>
      </c>
      <c r="AR12" s="187">
        <f>'[1]94Exp'!AP$188</f>
        <v>3.5972999999999997</v>
      </c>
      <c r="AS12" s="187">
        <f>'[1]94Exp'!AQ$188</f>
        <v>5.9331999999999994</v>
      </c>
      <c r="AT12" s="427">
        <f>'[1]94Exp'!AR$188</f>
        <v>15.610199999999999</v>
      </c>
      <c r="AU12" s="187">
        <f>'[1]94Exp'!AS$188</f>
        <v>18.199300000000001</v>
      </c>
      <c r="AV12" s="187">
        <f>'[1]94Exp'!AT$188</f>
        <v>22.856400000000001</v>
      </c>
      <c r="AW12" s="187">
        <f>'[1]94Exp'!AU$188</f>
        <v>32.762699999999995</v>
      </c>
      <c r="AX12" s="187">
        <f>'[1]94Exp'!AV$188</f>
        <v>42.229099999999995</v>
      </c>
      <c r="AY12" s="187">
        <f>'[1]94Exp'!AW$188</f>
        <v>0</v>
      </c>
      <c r="AZ12" s="187">
        <f>'[1]94Exp'!AX$188</f>
        <v>0</v>
      </c>
      <c r="BA12" s="187">
        <f>'[1]94Exp'!AY$188</f>
        <v>0</v>
      </c>
      <c r="BB12" s="187">
        <f>'[1]94Exp'!AZ$188</f>
        <v>0</v>
      </c>
      <c r="BC12" s="188">
        <f>'[1]94Exp'!BA$188</f>
        <v>0</v>
      </c>
      <c r="BD12" s="368"/>
    </row>
    <row r="13" spans="1:56">
      <c r="B13" s="5" t="s">
        <v>17</v>
      </c>
      <c r="C13" s="53">
        <f t="shared" ref="C13:AB13" si="2">SUM(C10:C10)-SUM(C11:C12)</f>
        <v>1.0038061000000001E-2</v>
      </c>
      <c r="D13" s="9">
        <f t="shared" si="2"/>
        <v>1.2275450000000002E-2</v>
      </c>
      <c r="E13" s="9">
        <f t="shared" si="2"/>
        <v>1.3128737999999996E-2</v>
      </c>
      <c r="F13" s="9">
        <f t="shared" si="2"/>
        <v>1.2306880387053383E-2</v>
      </c>
      <c r="G13" s="9">
        <f t="shared" si="2"/>
        <v>1.6685693999999994E-2</v>
      </c>
      <c r="H13" s="9">
        <f t="shared" si="2"/>
        <v>1.5527432000000004E-2</v>
      </c>
      <c r="I13" s="9">
        <f t="shared" si="2"/>
        <v>1.3303446E-2</v>
      </c>
      <c r="J13" s="46">
        <f t="shared" si="2"/>
        <v>1.4476059000000001E-2</v>
      </c>
      <c r="K13" s="46">
        <f t="shared" si="2"/>
        <v>1.2604747999999995E-2</v>
      </c>
      <c r="L13" s="46">
        <f t="shared" si="2"/>
        <v>1.0260549000000004E-2</v>
      </c>
      <c r="M13" s="9">
        <f t="shared" si="2"/>
        <v>9.1264530000000014E-3</v>
      </c>
      <c r="N13" s="9">
        <f t="shared" si="2"/>
        <v>6.991444999999998E-3</v>
      </c>
      <c r="O13" s="9">
        <f t="shared" si="2"/>
        <v>6.2005869999999996E-3</v>
      </c>
      <c r="P13" s="9">
        <f t="shared" si="2"/>
        <v>5.1143600000000001E-3</v>
      </c>
      <c r="Q13" s="9">
        <f t="shared" si="2"/>
        <v>4.8423850000000011E-3</v>
      </c>
      <c r="R13" s="9">
        <f t="shared" si="2"/>
        <v>7.5545569999999999E-3</v>
      </c>
      <c r="S13" s="18">
        <f t="shared" si="2"/>
        <v>2.6804481999999998E-2</v>
      </c>
      <c r="T13" s="9">
        <f t="shared" si="2"/>
        <v>3.8108503000000002E-2</v>
      </c>
      <c r="U13" s="9">
        <f t="shared" si="2"/>
        <v>4.6885654000000013E-2</v>
      </c>
      <c r="V13" s="12">
        <f t="shared" si="2"/>
        <v>4.4073354999999988E-2</v>
      </c>
      <c r="W13" s="12">
        <f t="shared" si="2"/>
        <v>5.1563865999999972E-2</v>
      </c>
      <c r="X13" s="9">
        <f t="shared" si="2"/>
        <v>0</v>
      </c>
      <c r="Y13" s="9">
        <f t="shared" si="2"/>
        <v>0</v>
      </c>
      <c r="Z13" s="9">
        <f t="shared" si="2"/>
        <v>0</v>
      </c>
      <c r="AA13" s="9">
        <f t="shared" si="2"/>
        <v>0</v>
      </c>
      <c r="AB13" s="120">
        <f t="shared" si="2"/>
        <v>0</v>
      </c>
      <c r="AC13" s="169"/>
      <c r="AD13" s="267">
        <f t="shared" ref="AD13:BC13" si="3">SUM(AD10:AD10)-SUM(AD11:AD12)</f>
        <v>13.112299999999998</v>
      </c>
      <c r="AE13" s="187">
        <f t="shared" si="3"/>
        <v>14.911499999999993</v>
      </c>
      <c r="AF13" s="187">
        <f t="shared" si="3"/>
        <v>16.334100000000007</v>
      </c>
      <c r="AG13" s="187">
        <f t="shared" si="3"/>
        <v>19.623899999999999</v>
      </c>
      <c r="AH13" s="187">
        <f t="shared" si="3"/>
        <v>29.005700000000001</v>
      </c>
      <c r="AI13" s="187">
        <f t="shared" si="3"/>
        <v>28.345400000000012</v>
      </c>
      <c r="AJ13" s="187">
        <f t="shared" si="3"/>
        <v>26.523700000000005</v>
      </c>
      <c r="AK13" s="187">
        <f t="shared" si="3"/>
        <v>35.858500000000014</v>
      </c>
      <c r="AL13" s="187">
        <f t="shared" si="3"/>
        <v>35.572299999999998</v>
      </c>
      <c r="AM13" s="187">
        <f t="shared" si="3"/>
        <v>26.997700000000002</v>
      </c>
      <c r="AN13" s="187">
        <f t="shared" si="3"/>
        <v>22.906399999999998</v>
      </c>
      <c r="AO13" s="187">
        <f t="shared" si="3"/>
        <v>18.951999999999998</v>
      </c>
      <c r="AP13" s="187">
        <f t="shared" si="3"/>
        <v>15.337699999999998</v>
      </c>
      <c r="AQ13" s="187">
        <f t="shared" si="3"/>
        <v>11.9481</v>
      </c>
      <c r="AR13" s="187">
        <f t="shared" si="3"/>
        <v>12.104599999999991</v>
      </c>
      <c r="AS13" s="187">
        <f t="shared" si="3"/>
        <v>13.201599999999999</v>
      </c>
      <c r="AT13" s="427">
        <f t="shared" si="3"/>
        <v>30.573800000000006</v>
      </c>
      <c r="AU13" s="187">
        <f t="shared" si="3"/>
        <v>43.414999999999992</v>
      </c>
      <c r="AV13" s="187">
        <f t="shared" si="3"/>
        <v>59.344199999999972</v>
      </c>
      <c r="AW13" s="187">
        <f t="shared" si="3"/>
        <v>54.509799999999984</v>
      </c>
      <c r="AX13" s="187">
        <f t="shared" si="3"/>
        <v>68.084000000000032</v>
      </c>
      <c r="AY13" s="187">
        <f t="shared" si="3"/>
        <v>0</v>
      </c>
      <c r="AZ13" s="187">
        <f t="shared" si="3"/>
        <v>0</v>
      </c>
      <c r="BA13" s="187">
        <f t="shared" si="3"/>
        <v>0</v>
      </c>
      <c r="BB13" s="187">
        <f t="shared" si="3"/>
        <v>0</v>
      </c>
      <c r="BC13" s="188">
        <f t="shared" si="3"/>
        <v>0</v>
      </c>
      <c r="BD13" s="368"/>
    </row>
    <row r="14" spans="1:56" ht="17.149999999999999" customHeight="1">
      <c r="B14" s="164" t="s">
        <v>97</v>
      </c>
      <c r="C14" s="170">
        <f>1/$A$1*'[1]94Exp'!$B$265</f>
        <v>2.3419999999999998E-6</v>
      </c>
      <c r="D14" s="166">
        <f>1/$A$1*'[1]94Exp'!$C$265</f>
        <v>1.3999999999999998E-7</v>
      </c>
      <c r="E14" s="166">
        <f>1/$A$1*'[1]94Exp'!$D$265</f>
        <v>3.4999999999999998E-7</v>
      </c>
      <c r="F14" s="166">
        <f>1/$A$1*'[1]94Exp'!$E$265</f>
        <v>4.0000000000000002E-9</v>
      </c>
      <c r="G14" s="166">
        <f>1/$A$1*'[1]94Exp'!$F$265</f>
        <v>0</v>
      </c>
      <c r="H14" s="166">
        <f>1/$A$1*'[1]94Exp'!$G$265</f>
        <v>6.7310000000000004E-6</v>
      </c>
      <c r="I14" s="166">
        <f>1/$A$1*'[1]94Exp'!$H$265</f>
        <v>2.4172999999999994E-5</v>
      </c>
      <c r="J14" s="167">
        <f>1/$A$1*'[1]94Exp'!$I$265</f>
        <v>1.9724999999999998E-5</v>
      </c>
      <c r="K14" s="167">
        <f>1/$A$1*'[1]94Exp'!$J$265</f>
        <v>1.6938999999999998E-5</v>
      </c>
      <c r="L14" s="167">
        <f>1/$A$1*'[1]94Exp'!K$265</f>
        <v>2.17E-6</v>
      </c>
      <c r="M14" s="166">
        <f>1/$A$1*'[1]94Exp'!L$265</f>
        <v>9.8059999999999989E-6</v>
      </c>
      <c r="N14" s="166">
        <f>1/$A$1*'[1]94Exp'!M$265</f>
        <v>1.1080999999999999E-5</v>
      </c>
      <c r="O14" s="166">
        <f>1/$A$1*'[1]94Exp'!N$265</f>
        <v>2.1297E-5</v>
      </c>
      <c r="P14" s="166">
        <f>1/$A$1*'[1]94Exp'!O$265</f>
        <v>0</v>
      </c>
      <c r="Q14" s="166">
        <f>1/$A$1*'[1]94Exp'!P$265</f>
        <v>1.5807999999999998E-5</v>
      </c>
      <c r="R14" s="166">
        <f>1/$A$1*'[1]94Exp'!Q$265</f>
        <v>8.6299999999999993E-7</v>
      </c>
      <c r="S14" s="166">
        <f>1/$A$1*'[1]94Exp'!R$265</f>
        <v>7.0546900000000002E-4</v>
      </c>
      <c r="T14" s="166">
        <f>1/$A$1*'[1]94Exp'!S$265</f>
        <v>2.9245709999999999E-3</v>
      </c>
      <c r="U14" s="166">
        <f>1/$A$1*'[1]94Exp'!T$265</f>
        <v>5.7299940000000004E-3</v>
      </c>
      <c r="V14" s="166">
        <f>1/$A$1*'[1]94Exp'!U$265</f>
        <v>2.8654689999999998E-3</v>
      </c>
      <c r="W14" s="166">
        <f>1/$A$1*'[1]94Exp'!V$265</f>
        <v>6.3211399999999992E-4</v>
      </c>
      <c r="X14" s="166">
        <f>1/$A$1*'[1]94Exp'!W$265</f>
        <v>0</v>
      </c>
      <c r="Y14" s="166">
        <f>1/$A$1*'[1]94Exp'!X$265</f>
        <v>0</v>
      </c>
      <c r="Z14" s="166">
        <f>1/$A$1*'[1]94Exp'!Y$265</f>
        <v>0</v>
      </c>
      <c r="AA14" s="166">
        <f>1/$A$1*'[1]94Exp'!Z$265</f>
        <v>0</v>
      </c>
      <c r="AB14" s="168">
        <f>1/$A$1*'[1]94Exp'!AA$265</f>
        <v>0</v>
      </c>
      <c r="AC14" s="169"/>
      <c r="AD14" s="270">
        <f>'[1]94Exp'!AB$265</f>
        <v>4.3E-3</v>
      </c>
      <c r="AE14" s="209">
        <f>'[1]94Exp'!AC$265</f>
        <v>9.9999999999999991E-5</v>
      </c>
      <c r="AF14" s="209">
        <f>'[1]94Exp'!AD$265</f>
        <v>6.9999999999999988E-4</v>
      </c>
      <c r="AG14" s="209">
        <f>'[1]94Exp'!AE$265</f>
        <v>9.9999999999999991E-5</v>
      </c>
      <c r="AH14" s="209">
        <f>'[1]94Exp'!AF$265</f>
        <v>0</v>
      </c>
      <c r="AI14" s="209">
        <f>'[1]94Exp'!AG$265</f>
        <v>2.3E-2</v>
      </c>
      <c r="AJ14" s="209">
        <f>'[1]94Exp'!AH$265</f>
        <v>7.9500000000000001E-2</v>
      </c>
      <c r="AK14" s="209">
        <f>'[1]94Exp'!AI$265</f>
        <v>4.3899999999999995E-2</v>
      </c>
      <c r="AL14" s="209">
        <f>'[1]94Exp'!AJ$265</f>
        <v>6.4899999999999999E-2</v>
      </c>
      <c r="AM14" s="209">
        <f>'[1]94Exp'!AK$265</f>
        <v>1.43E-2</v>
      </c>
      <c r="AN14" s="209">
        <f>'[1]94Exp'!AL$265</f>
        <v>2.5499999999999998E-2</v>
      </c>
      <c r="AO14" s="209">
        <f>'[1]94Exp'!AM$265</f>
        <v>3.5799999999999998E-2</v>
      </c>
      <c r="AP14" s="209">
        <f>'[1]94Exp'!AN$265</f>
        <v>6.4600000000000005E-2</v>
      </c>
      <c r="AQ14" s="209">
        <f>'[1]94Exp'!AO$265</f>
        <v>0</v>
      </c>
      <c r="AR14" s="209">
        <f>'[1]94Exp'!AP$265</f>
        <v>4.2700000000000002E-2</v>
      </c>
      <c r="AS14" s="209">
        <f>'[1]94Exp'!AQ$265</f>
        <v>4.4999999999999997E-3</v>
      </c>
      <c r="AT14" s="209">
        <f>'[1]94Exp'!AR$265</f>
        <v>0.63769999999999993</v>
      </c>
      <c r="AU14" s="209">
        <f>'[1]94Exp'!AS$265</f>
        <v>2.0887000000000002</v>
      </c>
      <c r="AV14" s="209">
        <f>'[1]94Exp'!AT$265</f>
        <v>4.0381</v>
      </c>
      <c r="AW14" s="209">
        <f>'[1]94Exp'!AU$265</f>
        <v>2.0935000000000001</v>
      </c>
      <c r="AX14" s="209">
        <f>'[1]94Exp'!AV$265</f>
        <v>0.73470000000000002</v>
      </c>
      <c r="AY14" s="209">
        <f>'[1]94Exp'!AW$265</f>
        <v>0</v>
      </c>
      <c r="AZ14" s="209">
        <f>'[1]94Exp'!AX$265</f>
        <v>0</v>
      </c>
      <c r="BA14" s="209">
        <f>'[1]94Exp'!AY$265</f>
        <v>0</v>
      </c>
      <c r="BB14" s="209">
        <f>'[1]94Exp'!AZ$265</f>
        <v>0</v>
      </c>
      <c r="BC14" s="253">
        <f>'[1]94Exp'!BA$265</f>
        <v>0</v>
      </c>
      <c r="BD14" s="368"/>
    </row>
    <row r="15" spans="1:56" ht="17.149999999999999" customHeight="1">
      <c r="B15" s="164" t="s">
        <v>93</v>
      </c>
      <c r="C15" s="170">
        <f>1/$A$1*'[1]94Exp'!$B$271</f>
        <v>1.085791E-3</v>
      </c>
      <c r="D15" s="166">
        <f>1/$A$1*'[1]94Exp'!$C$271</f>
        <v>1.133603E-3</v>
      </c>
      <c r="E15" s="166">
        <f>1/$A$1*'[1]94Exp'!$D$271</f>
        <v>1.2228809999999999E-3</v>
      </c>
      <c r="F15" s="166">
        <f>1/$A$1*'[1]94Exp'!$E$271</f>
        <v>3.5204999999999992E-5</v>
      </c>
      <c r="G15" s="166">
        <f>1/$A$1*'[1]94Exp'!$F$271</f>
        <v>1.6064300000000001E-3</v>
      </c>
      <c r="H15" s="166">
        <f>1/$A$1*'[1]94Exp'!$G$271</f>
        <v>1.8782919999999997E-3</v>
      </c>
      <c r="I15" s="166">
        <f>1/$A$1*'[1]94Exp'!$H$271</f>
        <v>1.3186719999999999E-3</v>
      </c>
      <c r="J15" s="167">
        <f>1/$A$1*'[1]94Exp'!$I$271</f>
        <v>1.5585029999999999E-3</v>
      </c>
      <c r="K15" s="167">
        <f>1/$A$1*'[1]94Exp'!$J$271</f>
        <v>1.6239299999999998E-3</v>
      </c>
      <c r="L15" s="167">
        <f>1/$A$1*'[1]94Exp'!K$271</f>
        <v>6.48556E-4</v>
      </c>
      <c r="M15" s="166">
        <f>1/$A$1*'[1]94Exp'!L$271</f>
        <v>4.9081199999999998E-4</v>
      </c>
      <c r="N15" s="166">
        <f>1/$A$1*'[1]94Exp'!M$271</f>
        <v>5.4343299999999996E-4</v>
      </c>
      <c r="O15" s="166">
        <f>1/$A$1*'[1]94Exp'!N$271</f>
        <v>7.5882800000000002E-4</v>
      </c>
      <c r="P15" s="166">
        <f>1/$A$1*'[1]94Exp'!O$271</f>
        <v>1.138823E-3</v>
      </c>
      <c r="Q15" s="166">
        <f>1/$A$1*'[1]94Exp'!P$271</f>
        <v>6.2668899999999994E-4</v>
      </c>
      <c r="R15" s="166">
        <f>1/$A$1*'[1]94Exp'!Q$271</f>
        <v>4.1018500000000003E-4</v>
      </c>
      <c r="S15" s="166">
        <f>1/$A$1*'[1]94Exp'!R$271</f>
        <v>4.6443699999999994E-4</v>
      </c>
      <c r="T15" s="166">
        <f>1/$A$1*'[1]94Exp'!S$271</f>
        <v>6.5945499999999998E-4</v>
      </c>
      <c r="U15" s="166">
        <f>1/$A$1*'[1]94Exp'!T$271</f>
        <v>9.608739999999998E-4</v>
      </c>
      <c r="V15" s="166">
        <f>1/$A$1*'[1]94Exp'!U$271</f>
        <v>1.7653979999999998E-3</v>
      </c>
      <c r="W15" s="166">
        <f>1/$A$1*'[1]94Exp'!V$271</f>
        <v>2.116789E-3</v>
      </c>
      <c r="X15" s="166">
        <f>1/$A$1*'[1]94Exp'!W$271</f>
        <v>0</v>
      </c>
      <c r="Y15" s="166">
        <f>1/$A$1*'[1]94Exp'!X$271</f>
        <v>0</v>
      </c>
      <c r="Z15" s="166">
        <f>1/$A$1*'[1]94Exp'!Y$271</f>
        <v>0</v>
      </c>
      <c r="AA15" s="166">
        <f>1/$A$1*'[1]94Exp'!Z$271</f>
        <v>0</v>
      </c>
      <c r="AB15" s="168">
        <f>1/$A$1*'[1]94Exp'!AA$271</f>
        <v>0</v>
      </c>
      <c r="AC15" s="192"/>
      <c r="AD15" s="270">
        <f>'[1]94Exp'!AB$271</f>
        <v>1.4649000000000001</v>
      </c>
      <c r="AE15" s="209">
        <f>'[1]94Exp'!AC$271</f>
        <v>1.4955999999999998</v>
      </c>
      <c r="AF15" s="209">
        <f>'[1]94Exp'!AD$271</f>
        <v>1.8856999999999999</v>
      </c>
      <c r="AG15" s="209">
        <f>'[1]94Exp'!AE$271</f>
        <v>2.3132999999999999</v>
      </c>
      <c r="AH15" s="209">
        <f>'[1]94Exp'!AF$271</f>
        <v>3.6304999999999996</v>
      </c>
      <c r="AI15" s="209">
        <f>'[1]94Exp'!AG$271</f>
        <v>4.4149999999999991</v>
      </c>
      <c r="AJ15" s="209">
        <f>'[1]94Exp'!AH$271</f>
        <v>3.7229000000000001</v>
      </c>
      <c r="AK15" s="209">
        <f>'[1]94Exp'!AI$271</f>
        <v>6.1045999999999996</v>
      </c>
      <c r="AL15" s="209">
        <f>'[1]94Exp'!AJ$271</f>
        <v>6.2198000000000002</v>
      </c>
      <c r="AM15" s="209">
        <f>'[1]94Exp'!AK$271</f>
        <v>2.16</v>
      </c>
      <c r="AN15" s="209">
        <f>'[1]94Exp'!AL$271</f>
        <v>1.6598999999999999</v>
      </c>
      <c r="AO15" s="209">
        <f>'[1]94Exp'!AM$271</f>
        <v>2.0162999999999998</v>
      </c>
      <c r="AP15" s="209">
        <f>'[1]94Exp'!AN$271</f>
        <v>2.7189999999999999</v>
      </c>
      <c r="AQ15" s="209">
        <f>'[1]94Exp'!AO$271</f>
        <v>3.9462999999999995</v>
      </c>
      <c r="AR15" s="209">
        <f>'[1]94Exp'!AP$271</f>
        <v>2.0949999999999998</v>
      </c>
      <c r="AS15" s="209">
        <f>'[1]94Exp'!AQ$271</f>
        <v>1.2890999999999999</v>
      </c>
      <c r="AT15" s="209">
        <f>'[1]94Exp'!AR$271</f>
        <v>2.1503000000000001</v>
      </c>
      <c r="AU15" s="209">
        <f>'[1]94Exp'!AS$271</f>
        <v>1.9005999999999998</v>
      </c>
      <c r="AV15" s="209">
        <f>'[1]94Exp'!AT$271</f>
        <v>2.2583000000000002</v>
      </c>
      <c r="AW15" s="209">
        <f>'[1]94Exp'!AU$271</f>
        <v>2.9571999999999998</v>
      </c>
      <c r="AX15" s="209">
        <f>'[1]94Exp'!AV$271</f>
        <v>3.3354999999999997</v>
      </c>
      <c r="AY15" s="209">
        <f>'[1]94Exp'!AW$271</f>
        <v>0</v>
      </c>
      <c r="AZ15" s="209">
        <f>'[1]94Exp'!AX$271</f>
        <v>0</v>
      </c>
      <c r="BA15" s="209">
        <f>'[1]94Exp'!AY$271</f>
        <v>0</v>
      </c>
      <c r="BB15" s="209">
        <f>'[1]94Exp'!AZ$271</f>
        <v>0</v>
      </c>
      <c r="BC15" s="253">
        <f>'[1]94Exp'!BA$271</f>
        <v>0</v>
      </c>
      <c r="BD15" s="368"/>
    </row>
    <row r="16" spans="1:56" ht="17.149999999999999" customHeight="1">
      <c r="B16" s="10" t="s">
        <v>77</v>
      </c>
      <c r="C16" s="68">
        <f t="shared" ref="C16:AB16" si="4">C5-SUM(C6,C7,C8,C9,C10,C14,C15)</f>
        <v>6.7852173999999987E-2</v>
      </c>
      <c r="D16" s="27">
        <f t="shared" si="4"/>
        <v>7.0632686999999986E-2</v>
      </c>
      <c r="E16" s="27">
        <f t="shared" si="4"/>
        <v>7.7146806000000026E-2</v>
      </c>
      <c r="F16" s="27">
        <f t="shared" si="4"/>
        <v>8.8434681784644656E-2</v>
      </c>
      <c r="G16" s="27">
        <f t="shared" si="4"/>
        <v>0.108677387</v>
      </c>
      <c r="H16" s="27">
        <f t="shared" si="4"/>
        <v>0.106366816</v>
      </c>
      <c r="I16" s="27">
        <f t="shared" si="4"/>
        <v>0.11561115099999997</v>
      </c>
      <c r="J16" s="48">
        <f t="shared" si="4"/>
        <v>0.11860685999999997</v>
      </c>
      <c r="K16" s="48">
        <f t="shared" si="4"/>
        <v>0.114813596</v>
      </c>
      <c r="L16" s="48">
        <f t="shared" si="4"/>
        <v>6.0553054999999995E-2</v>
      </c>
      <c r="M16" s="27">
        <f t="shared" si="4"/>
        <v>7.2021309999999977E-2</v>
      </c>
      <c r="N16" s="27">
        <f t="shared" si="4"/>
        <v>8.1450385E-2</v>
      </c>
      <c r="O16" s="27">
        <f t="shared" si="4"/>
        <v>9.5231039000000017E-2</v>
      </c>
      <c r="P16" s="27">
        <f t="shared" si="4"/>
        <v>0.120879561</v>
      </c>
      <c r="Q16" s="27">
        <f t="shared" si="4"/>
        <v>0.14195453499999999</v>
      </c>
      <c r="R16" s="27">
        <f t="shared" si="4"/>
        <v>0.12302830399999996</v>
      </c>
      <c r="S16" s="27">
        <f t="shared" si="4"/>
        <v>7.9773247000000005E-2</v>
      </c>
      <c r="T16" s="27">
        <f t="shared" si="4"/>
        <v>0.10222332899999995</v>
      </c>
      <c r="U16" s="27">
        <f t="shared" si="4"/>
        <v>0.12373879500000008</v>
      </c>
      <c r="V16" s="27">
        <f t="shared" si="4"/>
        <v>0.12873794100000002</v>
      </c>
      <c r="W16" s="27">
        <f t="shared" si="4"/>
        <v>0.12970094300000001</v>
      </c>
      <c r="X16" s="27">
        <f t="shared" si="4"/>
        <v>0</v>
      </c>
      <c r="Y16" s="27">
        <f t="shared" si="4"/>
        <v>0</v>
      </c>
      <c r="Z16" s="27">
        <f t="shared" si="4"/>
        <v>0</v>
      </c>
      <c r="AA16" s="27">
        <f t="shared" si="4"/>
        <v>0</v>
      </c>
      <c r="AB16" s="28">
        <f t="shared" si="4"/>
        <v>0</v>
      </c>
      <c r="AC16" s="4"/>
      <c r="AD16" s="89">
        <f t="shared" ref="AD16:BC16" si="5">AD5-SUM(AD6,AD7,AD8,AD9,AD10,AD14,AD15)</f>
        <v>86.571999999999974</v>
      </c>
      <c r="AE16" s="90">
        <f t="shared" si="5"/>
        <v>93.621400000000008</v>
      </c>
      <c r="AF16" s="90">
        <f t="shared" si="5"/>
        <v>102.8026</v>
      </c>
      <c r="AG16" s="90">
        <f t="shared" si="5"/>
        <v>127.62129999999999</v>
      </c>
      <c r="AH16" s="90">
        <f t="shared" si="5"/>
        <v>167.30389999999997</v>
      </c>
      <c r="AI16" s="90">
        <f t="shared" si="5"/>
        <v>155.95099999999999</v>
      </c>
      <c r="AJ16" s="90">
        <f t="shared" si="5"/>
        <v>183.43729999999996</v>
      </c>
      <c r="AK16" s="90">
        <f t="shared" si="5"/>
        <v>240.48799999999994</v>
      </c>
      <c r="AL16" s="90">
        <f t="shared" si="5"/>
        <v>288.56229999999988</v>
      </c>
      <c r="AM16" s="90">
        <f t="shared" si="5"/>
        <v>151.01079999999999</v>
      </c>
      <c r="AN16" s="90">
        <f t="shared" si="5"/>
        <v>184.86920000000001</v>
      </c>
      <c r="AO16" s="90">
        <f t="shared" si="5"/>
        <v>232.40089999999992</v>
      </c>
      <c r="AP16" s="90">
        <f t="shared" si="5"/>
        <v>272.89049999999997</v>
      </c>
      <c r="AQ16" s="90">
        <f t="shared" si="5"/>
        <v>316.28129999999999</v>
      </c>
      <c r="AR16" s="90">
        <f t="shared" si="5"/>
        <v>333.02429999999998</v>
      </c>
      <c r="AS16" s="90">
        <f t="shared" si="5"/>
        <v>212.84089999999995</v>
      </c>
      <c r="AT16" s="90">
        <f t="shared" si="5"/>
        <v>147.85770000000002</v>
      </c>
      <c r="AU16" s="90">
        <f t="shared" si="5"/>
        <v>192.17049999999989</v>
      </c>
      <c r="AV16" s="90">
        <f t="shared" si="5"/>
        <v>220.51939999999999</v>
      </c>
      <c r="AW16" s="90">
        <f t="shared" si="5"/>
        <v>225.50130000000001</v>
      </c>
      <c r="AX16" s="90">
        <f t="shared" si="5"/>
        <v>212.1888999999999</v>
      </c>
      <c r="AY16" s="90">
        <f t="shared" si="5"/>
        <v>0</v>
      </c>
      <c r="AZ16" s="90">
        <f t="shared" si="5"/>
        <v>0</v>
      </c>
      <c r="BA16" s="90">
        <f t="shared" si="5"/>
        <v>0</v>
      </c>
      <c r="BB16" s="90">
        <f t="shared" si="5"/>
        <v>0</v>
      </c>
      <c r="BC16" s="91">
        <f t="shared" si="5"/>
        <v>0</v>
      </c>
      <c r="BD16" s="368"/>
    </row>
    <row r="17" spans="1:56" s="35" customFormat="1">
      <c r="A17"/>
      <c r="B17" s="5" t="s">
        <v>71</v>
      </c>
      <c r="C17" s="178">
        <f>1/$A$1*SUM('[1]94Exp'!B$118:B$118)</f>
        <v>9.7661800000000006E-4</v>
      </c>
      <c r="D17" s="179">
        <f>1/$A$1*SUM('[1]94Exp'!C$118:C$118)</f>
        <v>1.2339879999999999E-3</v>
      </c>
      <c r="E17" s="179">
        <f>1/$A$1*SUM('[1]94Exp'!D$118:D$118)</f>
        <v>1.2813779999999999E-3</v>
      </c>
      <c r="F17" s="179">
        <f>1/$A$1*SUM('[1]94Exp'!E$118:E$118)</f>
        <v>2.1883477686766993E-3</v>
      </c>
      <c r="G17" s="179">
        <f>1/$A$1*SUM('[1]94Exp'!F$118:F$118)</f>
        <v>3.0892419999999999E-3</v>
      </c>
      <c r="H17" s="179">
        <f>1/$A$1*SUM('[1]94Exp'!G$118:G$118)</f>
        <v>5.2794180000000001E-3</v>
      </c>
      <c r="I17" s="179">
        <f>1/$A$1*SUM('[1]94Exp'!H$118:H$118)</f>
        <v>7.4087010000000002E-3</v>
      </c>
      <c r="J17" s="179">
        <f>1/$A$1*SUM('[1]94Exp'!I$118:I$118)</f>
        <v>9.8369099999999991E-3</v>
      </c>
      <c r="K17" s="179">
        <f>1/$A$1*SUM('[1]94Exp'!J$118:J$118)</f>
        <v>4.7967280000000001E-3</v>
      </c>
      <c r="L17" s="234">
        <f>1/$A$1*SUM('[1]94Exp'!K$118:K$118)</f>
        <v>5.6542099999999998E-3</v>
      </c>
      <c r="M17" s="179">
        <f>1/$A$1*SUM('[1]94Exp'!L$118:L$118)</f>
        <v>8.7886330000000006E-3</v>
      </c>
      <c r="N17" s="179">
        <f>1/$A$1*SUM('[1]94Exp'!M$118:M$118)</f>
        <v>1.1533224E-2</v>
      </c>
      <c r="O17" s="179">
        <f>1/$A$1*SUM('[1]94Exp'!N$118:N$118)</f>
        <v>1.4038802E-2</v>
      </c>
      <c r="P17" s="179">
        <f>1/$A$1*SUM('[1]94Exp'!O$118:O$118)</f>
        <v>1.5844024999999998E-2</v>
      </c>
      <c r="Q17" s="179">
        <f>1/$A$1*SUM('[1]94Exp'!P$118:P$118)</f>
        <v>1.5463777E-2</v>
      </c>
      <c r="R17" s="179">
        <f>1/$A$1*SUM('[1]94Exp'!Q$118:Q$118)</f>
        <v>1.1967217E-2</v>
      </c>
      <c r="S17" s="424">
        <f>1/$A$1*SUM('[1]94Exp'!R$118:R$118)</f>
        <v>1.2827359E-2</v>
      </c>
      <c r="T17" s="179">
        <f>1/$A$1*SUM('[1]94Exp'!S$118:S$118)</f>
        <v>1.7724907999999998E-2</v>
      </c>
      <c r="U17" s="179">
        <f>1/$A$1*SUM('[1]94Exp'!T$118:T$118)</f>
        <v>1.9684641999999999E-2</v>
      </c>
      <c r="V17" s="179">
        <f>1/$A$1*SUM('[1]94Exp'!U$118:U$118)</f>
        <v>1.8024594000000001E-2</v>
      </c>
      <c r="W17" s="179">
        <f>1/$A$1*SUM('[1]94Exp'!V$118:V$118)</f>
        <v>1.5886602999999999E-2</v>
      </c>
      <c r="X17" s="179">
        <f>1/$A$1*SUM('[1]94Exp'!W$118:W$118)</f>
        <v>0</v>
      </c>
      <c r="Y17" s="179">
        <f>1/$A$1*SUM('[1]94Exp'!X$118:X$118)</f>
        <v>0</v>
      </c>
      <c r="Z17" s="179">
        <f>1/$A$1*SUM('[1]94Exp'!Y$118:Y$118)</f>
        <v>0</v>
      </c>
      <c r="AA17" s="179">
        <f>1/$A$1*SUM('[1]94Exp'!Z$118:Z$118)</f>
        <v>0</v>
      </c>
      <c r="AB17" s="180">
        <f>1/$A$1*SUM('[1]94Exp'!AA$118:AA$118)</f>
        <v>0</v>
      </c>
      <c r="AC17" s="4"/>
      <c r="AD17" s="267">
        <f>'[1]94Exp'!AB$118</f>
        <v>1.2896999999999998</v>
      </c>
      <c r="AE17" s="187">
        <f>'[1]94Exp'!AC$118</f>
        <v>1.8634999999999999</v>
      </c>
      <c r="AF17" s="187">
        <f>'[1]94Exp'!AD$118</f>
        <v>1.9939</v>
      </c>
      <c r="AG17" s="187">
        <f>'[1]94Exp'!AE$118</f>
        <v>3.9266999999999999</v>
      </c>
      <c r="AH17" s="187">
        <f>'[1]94Exp'!AF$118</f>
        <v>6.5457000000000001</v>
      </c>
      <c r="AI17" s="187">
        <f>'[1]94Exp'!AG$118</f>
        <v>10.8012</v>
      </c>
      <c r="AJ17" s="187">
        <f>'[1]94Exp'!AH$118</f>
        <v>14.706099999999999</v>
      </c>
      <c r="AK17" s="187">
        <f>'[1]94Exp'!AI$118</f>
        <v>22.221399999999999</v>
      </c>
      <c r="AL17" s="187">
        <f>'[1]94Exp'!AJ$118</f>
        <v>15.242099999999999</v>
      </c>
      <c r="AM17" s="187">
        <f>'[1]94Exp'!AK$118</f>
        <v>14.4039</v>
      </c>
      <c r="AN17" s="187">
        <f>'[1]94Exp'!AL$118</f>
        <v>22.680699999999998</v>
      </c>
      <c r="AO17" s="187">
        <f>'[1]94Exp'!AM$118</f>
        <v>30.299299999999999</v>
      </c>
      <c r="AP17" s="187">
        <f>'[1]94Exp'!AN$118</f>
        <v>37.660299999999999</v>
      </c>
      <c r="AQ17" s="187">
        <f>'[1]94Exp'!AO$118</f>
        <v>43.735700000000001</v>
      </c>
      <c r="AR17" s="187">
        <f>'[1]94Exp'!AP$118</f>
        <v>41.351399999999998</v>
      </c>
      <c r="AS17" s="187">
        <f>'[1]94Exp'!AQ$118</f>
        <v>24.067799999999998</v>
      </c>
      <c r="AT17" s="427">
        <f>'[1]94Exp'!AR$118</f>
        <v>20.308499999999999</v>
      </c>
      <c r="AU17" s="187">
        <f>'[1]94Exp'!AS$118</f>
        <v>30.3584</v>
      </c>
      <c r="AV17" s="187">
        <f>'[1]94Exp'!AT$118</f>
        <v>33.331600000000002</v>
      </c>
      <c r="AW17" s="187">
        <f>'[1]94Exp'!AU$118</f>
        <v>30.108699999999999</v>
      </c>
      <c r="AX17" s="187">
        <f>'[1]94Exp'!AV$118</f>
        <v>26.748699999999999</v>
      </c>
      <c r="AY17" s="187">
        <f>'[1]94Exp'!AW$118</f>
        <v>0</v>
      </c>
      <c r="AZ17" s="187">
        <f>'[1]94Exp'!AX$118</f>
        <v>0</v>
      </c>
      <c r="BA17" s="187">
        <f>'[1]94Exp'!AY$118</f>
        <v>0</v>
      </c>
      <c r="BB17" s="187">
        <f>'[1]94Exp'!AZ$118</f>
        <v>0</v>
      </c>
      <c r="BC17" s="188">
        <f>'[1]94Exp'!BA$118</f>
        <v>0</v>
      </c>
      <c r="BD17" s="368"/>
    </row>
    <row r="18" spans="1:56">
      <c r="B18" s="5" t="s">
        <v>122</v>
      </c>
      <c r="C18" s="73">
        <f>1/$A$1*SUM('[1]94Exp'!B$194:B$194)</f>
        <v>6.6376339000000006E-2</v>
      </c>
      <c r="D18" s="12">
        <f>1/$A$1*SUM('[1]94Exp'!C$194:C$194)</f>
        <v>6.8810332000000002E-2</v>
      </c>
      <c r="E18" s="12">
        <f>1/$A$1*SUM('[1]94Exp'!D$194:D$194)</f>
        <v>7.5322374999999997E-2</v>
      </c>
      <c r="F18" s="12">
        <f>1/$A$1*SUM('[1]94Exp'!E$194:E$194)</f>
        <v>8.620768701596801E-2</v>
      </c>
      <c r="G18" s="12">
        <f>1/$A$1*SUM('[1]94Exp'!F$194:F$194)</f>
        <v>0.104619344</v>
      </c>
      <c r="H18" s="12">
        <f>1/$A$1*SUM('[1]94Exp'!G$194:G$194)</f>
        <v>9.9405165999999989E-2</v>
      </c>
      <c r="I18" s="12">
        <f>1/$A$1*SUM('[1]94Exp'!H$194:H$194)</f>
        <v>0.107007034</v>
      </c>
      <c r="J18" s="12">
        <f>1/$A$1*SUM('[1]94Exp'!I$194:I$194)</f>
        <v>0.10684653699999999</v>
      </c>
      <c r="K18" s="12">
        <f>1/$A$1*SUM('[1]94Exp'!J$194:J$194)</f>
        <v>0.10674305099999999</v>
      </c>
      <c r="L18" s="39">
        <f>1/$A$1*SUM('[1]94Exp'!K$194:K$194)</f>
        <v>5.3577444000000002E-2</v>
      </c>
      <c r="M18" s="12">
        <f>1/$A$1*SUM('[1]94Exp'!L$194:L$194)</f>
        <v>6.1718625999999992E-2</v>
      </c>
      <c r="N18" s="12">
        <f>1/$A$1*SUM('[1]94Exp'!M$194:M$194)</f>
        <v>6.8576956000000008E-2</v>
      </c>
      <c r="O18" s="12">
        <f>1/$A$1*SUM('[1]94Exp'!N$194:N$194)</f>
        <v>7.9994428999999992E-2</v>
      </c>
      <c r="P18" s="12">
        <f>1/$A$1*SUM('[1]94Exp'!O$194:O$194)</f>
        <v>0.10333703</v>
      </c>
      <c r="Q18" s="12">
        <f>1/$A$1*SUM('[1]94Exp'!P$194:P$194)</f>
        <v>0.124910806</v>
      </c>
      <c r="R18" s="12">
        <f>1/$A$1*SUM('[1]94Exp'!Q$194:Q$194)</f>
        <v>0.10959135599999999</v>
      </c>
      <c r="S18" s="14">
        <f>1/$A$1*SUM('[1]94Exp'!R$194:R$194)</f>
        <v>6.3990923999999991E-2</v>
      </c>
      <c r="T18" s="12">
        <f>1/$A$1*SUM('[1]94Exp'!S$194:S$194)</f>
        <v>8.0316209E-2</v>
      </c>
      <c r="U18" s="12">
        <f>1/$A$1*SUM('[1]94Exp'!T$194:T$194)</f>
        <v>9.8661070999999989E-2</v>
      </c>
      <c r="V18" s="12">
        <f>1/$A$1*SUM('[1]94Exp'!U$194:U$194)</f>
        <v>0.10529140000000001</v>
      </c>
      <c r="W18" s="12">
        <f>1/$A$1*SUM('[1]94Exp'!V$194:V$194)</f>
        <v>0.10943261899999999</v>
      </c>
      <c r="X18" s="12">
        <f>1/$A$1*SUM('[1]94Exp'!W$194:W$194)</f>
        <v>0</v>
      </c>
      <c r="Y18" s="12">
        <f>1/$A$1*SUM('[1]94Exp'!X$194:X$194)</f>
        <v>0</v>
      </c>
      <c r="Z18" s="12">
        <f>1/$A$1*SUM('[1]94Exp'!Y$194:Y$194)</f>
        <v>0</v>
      </c>
      <c r="AA18" s="12">
        <f>1/$A$1*SUM('[1]94Exp'!Z$194:Z$194)</f>
        <v>0</v>
      </c>
      <c r="AB18" s="11">
        <f>1/$A$1*SUM('[1]94Exp'!AA$194:AA$194)</f>
        <v>0</v>
      </c>
      <c r="AC18" s="4"/>
      <c r="AD18" s="267">
        <f>'[1]94Exp'!AB$194</f>
        <v>84.4923</v>
      </c>
      <c r="AE18" s="187">
        <f>'[1]94Exp'!AC$194</f>
        <v>90.783599999999993</v>
      </c>
      <c r="AF18" s="187">
        <f>'[1]94Exp'!AD$194</f>
        <v>99.929199999999994</v>
      </c>
      <c r="AG18" s="187">
        <f>'[1]94Exp'!AE$194</f>
        <v>122.16999999999999</v>
      </c>
      <c r="AH18" s="187">
        <f>'[1]94Exp'!AF$194</f>
        <v>159.11279999999999</v>
      </c>
      <c r="AI18" s="187">
        <f>'[1]94Exp'!AG$194</f>
        <v>142.82329999999999</v>
      </c>
      <c r="AJ18" s="187">
        <f>'[1]94Exp'!AH$194</f>
        <v>166.61749999999998</v>
      </c>
      <c r="AK18" s="187">
        <f>'[1]94Exp'!AI$194</f>
        <v>214.54939999999999</v>
      </c>
      <c r="AL18" s="187">
        <f>'[1]94Exp'!AJ$194</f>
        <v>267.41199999999998</v>
      </c>
      <c r="AM18" s="187">
        <f>'[1]94Exp'!AK$194</f>
        <v>134.047</v>
      </c>
      <c r="AN18" s="187">
        <f>'[1]94Exp'!AL$194</f>
        <v>159.16200000000001</v>
      </c>
      <c r="AO18" s="187">
        <f>'[1]94Exp'!AM$194</f>
        <v>198.98859999999999</v>
      </c>
      <c r="AP18" s="187">
        <f>'[1]94Exp'!AN$194</f>
        <v>231.95489999999998</v>
      </c>
      <c r="AQ18" s="187">
        <f>'[1]94Exp'!AO$194</f>
        <v>268.53100000000001</v>
      </c>
      <c r="AR18" s="187">
        <f>'[1]94Exp'!AP$194</f>
        <v>287.97149999999999</v>
      </c>
      <c r="AS18" s="187">
        <f>'[1]94Exp'!AQ$194</f>
        <v>184.7347</v>
      </c>
      <c r="AT18" s="427">
        <f>'[1]94Exp'!AR$194</f>
        <v>122.85369999999999</v>
      </c>
      <c r="AU18" s="187">
        <f>'[1]94Exp'!AS$194</f>
        <v>154.17519999999999</v>
      </c>
      <c r="AV18" s="187">
        <f>'[1]94Exp'!AT$194</f>
        <v>178.2122</v>
      </c>
      <c r="AW18" s="187">
        <f>'[1]94Exp'!AU$194</f>
        <v>186.09119999999999</v>
      </c>
      <c r="AX18" s="187">
        <f>'[1]94Exp'!AV$194</f>
        <v>178.17149999999998</v>
      </c>
      <c r="AY18" s="187">
        <f>'[1]94Exp'!AW$194</f>
        <v>0</v>
      </c>
      <c r="AZ18" s="187">
        <f>'[1]94Exp'!AX$194</f>
        <v>0</v>
      </c>
      <c r="BA18" s="187">
        <f>'[1]94Exp'!AY$194</f>
        <v>0</v>
      </c>
      <c r="BB18" s="187">
        <f>'[1]94Exp'!AZ$194</f>
        <v>0</v>
      </c>
      <c r="BC18" s="188">
        <f>'[1]94Exp'!BA$194</f>
        <v>0</v>
      </c>
      <c r="BD18" s="368"/>
    </row>
    <row r="19" spans="1:56" ht="13" thickBot="1">
      <c r="B19" s="6" t="s">
        <v>78</v>
      </c>
      <c r="C19" s="125">
        <f t="shared" ref="C19:AB19" si="6">SUM(C16:C16)-SUM(C17:C18)</f>
        <v>4.9921699999998237E-4</v>
      </c>
      <c r="D19" s="126">
        <f t="shared" si="6"/>
        <v>5.8836699999997855E-4</v>
      </c>
      <c r="E19" s="126">
        <f t="shared" si="6"/>
        <v>5.4305300000002943E-4</v>
      </c>
      <c r="F19" s="126">
        <f t="shared" si="6"/>
        <v>3.8646999999947251E-5</v>
      </c>
      <c r="G19" s="126">
        <f t="shared" si="6"/>
        <v>9.6880099999999136E-4</v>
      </c>
      <c r="H19" s="126">
        <f t="shared" si="6"/>
        <v>1.6822320000000196E-3</v>
      </c>
      <c r="I19" s="126">
        <f t="shared" si="6"/>
        <v>1.1954159999999631E-3</v>
      </c>
      <c r="J19" s="127">
        <f t="shared" si="6"/>
        <v>1.9234129999999711E-3</v>
      </c>
      <c r="K19" s="127">
        <f t="shared" si="6"/>
        <v>3.2738170000000122E-3</v>
      </c>
      <c r="L19" s="127">
        <f t="shared" si="6"/>
        <v>1.3214009999999929E-3</v>
      </c>
      <c r="M19" s="126">
        <f t="shared" si="6"/>
        <v>1.5140509999999885E-3</v>
      </c>
      <c r="N19" s="126">
        <f t="shared" si="6"/>
        <v>1.3402049999999971E-3</v>
      </c>
      <c r="O19" s="126">
        <f t="shared" si="6"/>
        <v>1.1978080000000224E-3</v>
      </c>
      <c r="P19" s="126">
        <f t="shared" si="6"/>
        <v>1.6985060000000024E-3</v>
      </c>
      <c r="Q19" s="126">
        <f t="shared" si="6"/>
        <v>1.5799519999999956E-3</v>
      </c>
      <c r="R19" s="126">
        <f t="shared" si="6"/>
        <v>1.4697309999999741E-3</v>
      </c>
      <c r="S19" s="358">
        <f t="shared" si="6"/>
        <v>2.9549640000000182E-3</v>
      </c>
      <c r="T19" s="126">
        <f t="shared" si="6"/>
        <v>4.1822119999999491E-3</v>
      </c>
      <c r="U19" s="126">
        <f t="shared" si="6"/>
        <v>5.3930820000000906E-3</v>
      </c>
      <c r="V19" s="126">
        <f t="shared" si="6"/>
        <v>5.4219470000000103E-3</v>
      </c>
      <c r="W19" s="126">
        <f t="shared" si="6"/>
        <v>4.3817210000000051E-3</v>
      </c>
      <c r="X19" s="126">
        <f t="shared" si="6"/>
        <v>0</v>
      </c>
      <c r="Y19" s="126">
        <f t="shared" si="6"/>
        <v>0</v>
      </c>
      <c r="Z19" s="126">
        <f t="shared" si="6"/>
        <v>0</v>
      </c>
      <c r="AA19" s="126">
        <f t="shared" si="6"/>
        <v>0</v>
      </c>
      <c r="AB19" s="128">
        <f t="shared" si="6"/>
        <v>0</v>
      </c>
      <c r="AC19" s="38"/>
      <c r="AD19" s="369">
        <f t="shared" ref="AD19:BC19" si="7">SUM(AD16:AD16)-SUM(AD17:AD18)</f>
        <v>0.78999999999997783</v>
      </c>
      <c r="AE19" s="370">
        <f t="shared" si="7"/>
        <v>0.97430000000001371</v>
      </c>
      <c r="AF19" s="370">
        <f t="shared" si="7"/>
        <v>0.87950000000000728</v>
      </c>
      <c r="AG19" s="370">
        <f t="shared" si="7"/>
        <v>1.5246000000000066</v>
      </c>
      <c r="AH19" s="370">
        <f t="shared" si="7"/>
        <v>1.6453999999999667</v>
      </c>
      <c r="AI19" s="370">
        <f t="shared" si="7"/>
        <v>2.32650000000001</v>
      </c>
      <c r="AJ19" s="370">
        <f t="shared" si="7"/>
        <v>2.1136999999999944</v>
      </c>
      <c r="AK19" s="370">
        <f t="shared" si="7"/>
        <v>3.7171999999999628</v>
      </c>
      <c r="AL19" s="370">
        <f t="shared" si="7"/>
        <v>5.9081999999999084</v>
      </c>
      <c r="AM19" s="370">
        <f t="shared" si="7"/>
        <v>2.559899999999999</v>
      </c>
      <c r="AN19" s="370">
        <f t="shared" si="7"/>
        <v>3.0264999999999986</v>
      </c>
      <c r="AO19" s="370">
        <f t="shared" si="7"/>
        <v>3.1129999999999427</v>
      </c>
      <c r="AP19" s="370">
        <f t="shared" si="7"/>
        <v>3.2753000000000156</v>
      </c>
      <c r="AQ19" s="370">
        <f t="shared" si="7"/>
        <v>4.0145999999999731</v>
      </c>
      <c r="AR19" s="370">
        <f t="shared" si="7"/>
        <v>3.7013999999999783</v>
      </c>
      <c r="AS19" s="370">
        <f t="shared" si="7"/>
        <v>4.0383999999999389</v>
      </c>
      <c r="AT19" s="429">
        <f t="shared" si="7"/>
        <v>4.6955000000000382</v>
      </c>
      <c r="AU19" s="370">
        <f t="shared" si="7"/>
        <v>7.6368999999999119</v>
      </c>
      <c r="AV19" s="370">
        <f t="shared" si="7"/>
        <v>8.9755999999999858</v>
      </c>
      <c r="AW19" s="370">
        <f t="shared" si="7"/>
        <v>9.3014000000000294</v>
      </c>
      <c r="AX19" s="370">
        <f t="shared" si="7"/>
        <v>7.2686999999999387</v>
      </c>
      <c r="AY19" s="370">
        <f t="shared" si="7"/>
        <v>0</v>
      </c>
      <c r="AZ19" s="370">
        <f t="shared" si="7"/>
        <v>0</v>
      </c>
      <c r="BA19" s="370">
        <f t="shared" si="7"/>
        <v>0</v>
      </c>
      <c r="BB19" s="370">
        <f t="shared" si="7"/>
        <v>0</v>
      </c>
      <c r="BC19" s="371">
        <f t="shared" si="7"/>
        <v>0</v>
      </c>
      <c r="BD19" s="368"/>
    </row>
    <row r="20" spans="1:56" ht="13" thickTop="1">
      <c r="C20" s="47"/>
      <c r="D20" s="47"/>
      <c r="E20" s="47"/>
      <c r="F20" s="47"/>
      <c r="G20" s="47"/>
      <c r="H20" s="47"/>
      <c r="I20" s="47"/>
      <c r="J20" s="47"/>
      <c r="K20" s="47"/>
      <c r="L20" s="47"/>
      <c r="M20" s="47"/>
      <c r="N20" s="47"/>
      <c r="O20" s="47"/>
      <c r="P20" s="47"/>
      <c r="Q20" s="47"/>
      <c r="R20" s="47"/>
      <c r="S20" s="423"/>
      <c r="T20" s="47"/>
      <c r="U20" s="47"/>
      <c r="V20" s="47"/>
      <c r="W20" s="47"/>
      <c r="X20" s="47"/>
      <c r="Y20" s="47"/>
      <c r="Z20" s="47"/>
      <c r="AA20" s="47"/>
      <c r="AB20" s="47"/>
      <c r="AD20" s="47"/>
      <c r="AE20" s="47"/>
      <c r="AF20" s="47"/>
      <c r="AG20" s="47"/>
      <c r="AH20" s="47"/>
      <c r="AI20" s="47"/>
      <c r="AJ20" s="47"/>
      <c r="AK20" s="47"/>
      <c r="AL20" s="47"/>
      <c r="AM20" s="47"/>
      <c r="AN20" s="47"/>
      <c r="AO20" s="47"/>
      <c r="AP20" s="47"/>
      <c r="AQ20" s="47"/>
      <c r="AR20" s="47"/>
      <c r="AS20" s="47"/>
      <c r="AT20" s="438"/>
      <c r="AU20" s="47"/>
      <c r="AV20" s="47"/>
      <c r="AW20" s="47"/>
      <c r="AX20" s="47"/>
      <c r="AY20" s="47"/>
      <c r="AZ20" s="47"/>
      <c r="BA20" s="47"/>
      <c r="BB20" s="47"/>
      <c r="BC20" s="47"/>
    </row>
    <row r="21" spans="1:56">
      <c r="AD21" s="34"/>
      <c r="AE21" s="34"/>
      <c r="AF21" s="34"/>
      <c r="AG21" s="34"/>
      <c r="AH21" s="34"/>
      <c r="AI21" s="34"/>
      <c r="AJ21" s="34"/>
      <c r="AK21" s="34"/>
      <c r="AL21" s="34"/>
      <c r="AM21" s="34"/>
      <c r="AN21" s="34"/>
      <c r="AO21" s="34"/>
      <c r="AP21" s="34"/>
      <c r="AQ21" s="34"/>
      <c r="AR21" s="34"/>
      <c r="AS21" s="34"/>
      <c r="AT21" s="430"/>
      <c r="AU21" s="34"/>
      <c r="AV21" s="34"/>
      <c r="AW21" s="34"/>
      <c r="AX21" s="34"/>
      <c r="AY21" s="34"/>
      <c r="AZ21" s="34"/>
      <c r="BA21" s="34"/>
      <c r="BB21" s="34"/>
      <c r="BC21" s="34"/>
    </row>
    <row r="22" spans="1:56">
      <c r="AD22" s="34"/>
      <c r="AE22" s="34"/>
      <c r="AF22" s="34"/>
      <c r="AG22" s="34"/>
      <c r="AH22" s="34"/>
      <c r="AI22" s="34"/>
      <c r="AJ22" s="34"/>
      <c r="AK22" s="34"/>
      <c r="AL22" s="34"/>
      <c r="AM22" s="34"/>
      <c r="AN22" s="34"/>
      <c r="AO22" s="34"/>
      <c r="AP22" s="34"/>
      <c r="AQ22" s="34"/>
      <c r="AR22" s="34"/>
      <c r="AS22" s="34"/>
      <c r="AT22" s="430"/>
      <c r="AU22" s="34"/>
      <c r="AV22" s="34"/>
      <c r="AW22" s="34"/>
      <c r="AX22" s="34"/>
      <c r="AY22" s="34"/>
      <c r="AZ22" s="34"/>
      <c r="BA22" s="34"/>
      <c r="BB22" s="34"/>
      <c r="BC22" s="34"/>
    </row>
    <row r="23" spans="1:56">
      <c r="AD23" s="34"/>
      <c r="AE23" s="34"/>
      <c r="AF23" s="34"/>
      <c r="AG23" s="34"/>
      <c r="AH23" s="34"/>
      <c r="AI23" s="34"/>
      <c r="AJ23" s="34"/>
      <c r="AK23" s="34"/>
      <c r="AL23" s="34"/>
      <c r="AM23" s="34"/>
      <c r="AN23" s="34"/>
      <c r="AO23" s="34"/>
      <c r="AP23" s="34"/>
      <c r="AQ23" s="34"/>
      <c r="AR23" s="34"/>
      <c r="AS23" s="34"/>
      <c r="AT23" s="430"/>
      <c r="AU23" s="34"/>
      <c r="AV23" s="34"/>
      <c r="AW23" s="34"/>
      <c r="AX23" s="34"/>
      <c r="AY23" s="34"/>
      <c r="AZ23" s="34"/>
      <c r="BA23" s="34"/>
      <c r="BB23" s="34"/>
      <c r="BC23" s="34"/>
    </row>
    <row r="24" spans="1:56">
      <c r="AD24" s="34"/>
      <c r="AE24" s="34"/>
      <c r="AF24" s="34"/>
      <c r="AG24" s="34"/>
      <c r="AH24" s="34"/>
      <c r="AI24" s="34"/>
      <c r="AJ24" s="34"/>
      <c r="AK24" s="34"/>
      <c r="AL24" s="34"/>
      <c r="AM24" s="34"/>
      <c r="AN24" s="34"/>
      <c r="AO24" s="34"/>
      <c r="AP24" s="34"/>
      <c r="AQ24" s="34"/>
      <c r="AR24" s="34"/>
      <c r="AS24" s="34"/>
      <c r="AT24" s="430"/>
      <c r="AU24" s="34"/>
      <c r="AV24" s="34"/>
      <c r="AW24" s="34"/>
      <c r="AX24" s="34"/>
      <c r="AY24" s="34"/>
      <c r="AZ24" s="34"/>
      <c r="BA24" s="34"/>
      <c r="BB24" s="34"/>
      <c r="BC24" s="34"/>
    </row>
    <row r="25" spans="1:56">
      <c r="AD25" s="34"/>
      <c r="AE25" s="34"/>
      <c r="AF25" s="34"/>
      <c r="AG25" s="34"/>
      <c r="AH25" s="34"/>
      <c r="AI25" s="34"/>
      <c r="AJ25" s="34"/>
      <c r="AK25" s="34"/>
      <c r="AL25" s="34"/>
      <c r="AM25" s="34"/>
      <c r="AN25" s="34"/>
      <c r="AO25" s="34"/>
      <c r="AP25" s="34"/>
      <c r="AQ25" s="34"/>
      <c r="AR25" s="34"/>
      <c r="AS25" s="34"/>
      <c r="AT25" s="430"/>
      <c r="AU25" s="34"/>
      <c r="AV25" s="34"/>
      <c r="AW25" s="34"/>
      <c r="AX25" s="34"/>
      <c r="AY25" s="34"/>
      <c r="AZ25" s="34"/>
      <c r="BA25" s="34"/>
      <c r="BB25" s="34"/>
      <c r="BC25" s="34"/>
    </row>
    <row r="26" spans="1:56">
      <c r="AD26" s="34"/>
      <c r="AE26" s="34"/>
      <c r="AF26" s="34"/>
      <c r="AG26" s="34"/>
      <c r="AH26" s="34"/>
      <c r="AI26" s="34"/>
      <c r="AJ26" s="34"/>
      <c r="AK26" s="34"/>
      <c r="AL26" s="34"/>
      <c r="AM26" s="34"/>
      <c r="AN26" s="34"/>
      <c r="AO26" s="34"/>
      <c r="AP26" s="34"/>
      <c r="AQ26" s="34"/>
      <c r="AR26" s="34"/>
      <c r="AS26" s="34"/>
      <c r="AT26" s="430"/>
      <c r="AU26" s="34"/>
      <c r="AV26" s="34"/>
      <c r="AW26" s="34"/>
      <c r="AX26" s="34"/>
      <c r="AY26" s="34"/>
      <c r="AZ26" s="34"/>
      <c r="BA26" s="34"/>
      <c r="BB26" s="34"/>
      <c r="BC26" s="34"/>
    </row>
    <row r="27" spans="1:56">
      <c r="AD27" s="34"/>
      <c r="AE27" s="34"/>
      <c r="AF27" s="34"/>
      <c r="AG27" s="34"/>
      <c r="AH27" s="34"/>
      <c r="AI27" s="34"/>
      <c r="AJ27" s="34"/>
      <c r="AK27" s="34"/>
      <c r="AL27" s="34"/>
      <c r="AM27" s="34"/>
      <c r="AN27" s="34"/>
      <c r="AO27" s="34"/>
      <c r="AP27" s="34"/>
      <c r="AQ27" s="34"/>
      <c r="AR27" s="34"/>
      <c r="AS27" s="34"/>
      <c r="AT27" s="430"/>
      <c r="AU27" s="34"/>
      <c r="AV27" s="34"/>
      <c r="AW27" s="34"/>
      <c r="AX27" s="34"/>
      <c r="AY27" s="34"/>
      <c r="AZ27" s="34"/>
      <c r="BA27" s="34"/>
      <c r="BB27" s="34"/>
      <c r="BC27" s="34"/>
    </row>
    <row r="28" spans="1:56">
      <c r="AD28" s="34"/>
      <c r="AE28" s="34"/>
      <c r="AF28" s="34"/>
      <c r="AG28" s="34"/>
      <c r="AH28" s="34"/>
      <c r="AI28" s="34"/>
      <c r="AJ28" s="34"/>
      <c r="AK28" s="34"/>
      <c r="AL28" s="34"/>
      <c r="AM28" s="34"/>
      <c r="AN28" s="34"/>
      <c r="AO28" s="34"/>
      <c r="AP28" s="34"/>
      <c r="AQ28" s="34"/>
      <c r="AR28" s="34"/>
      <c r="AS28" s="34"/>
      <c r="AT28" s="430"/>
      <c r="AU28" s="34"/>
      <c r="AV28" s="34"/>
      <c r="AW28" s="34"/>
      <c r="AX28" s="34"/>
      <c r="AY28" s="34"/>
      <c r="AZ28" s="34"/>
      <c r="BA28" s="34"/>
      <c r="BB28" s="34"/>
      <c r="BC28" s="34"/>
    </row>
    <row r="29" spans="1:56">
      <c r="AD29" s="34"/>
      <c r="AE29" s="34"/>
      <c r="AF29" s="34"/>
      <c r="AG29" s="34"/>
      <c r="AH29" s="34"/>
      <c r="AI29" s="34"/>
      <c r="AJ29" s="34"/>
      <c r="AK29" s="34"/>
      <c r="AL29" s="34"/>
      <c r="AM29" s="34"/>
      <c r="AN29" s="34"/>
      <c r="AO29" s="34"/>
      <c r="AP29" s="34"/>
      <c r="AQ29" s="34"/>
      <c r="AR29" s="34"/>
      <c r="AS29" s="34"/>
      <c r="AT29" s="430"/>
      <c r="AU29" s="34"/>
      <c r="AV29" s="34"/>
      <c r="AW29" s="34"/>
      <c r="AX29" s="34"/>
      <c r="AY29" s="34"/>
      <c r="AZ29" s="34"/>
      <c r="BA29" s="34"/>
      <c r="BB29" s="34"/>
      <c r="BC29" s="34"/>
    </row>
    <row r="30" spans="1:56">
      <c r="AD30" s="34"/>
      <c r="AE30" s="34"/>
      <c r="AF30" s="34"/>
      <c r="AG30" s="34"/>
      <c r="AH30" s="34"/>
      <c r="AI30" s="34"/>
      <c r="AJ30" s="34"/>
      <c r="AK30" s="34"/>
      <c r="AL30" s="34"/>
      <c r="AM30" s="34"/>
      <c r="AN30" s="34"/>
      <c r="AO30" s="34"/>
      <c r="AP30" s="34"/>
      <c r="AQ30" s="34"/>
      <c r="AR30" s="34"/>
      <c r="AS30" s="34"/>
      <c r="AT30" s="430"/>
      <c r="AU30" s="34"/>
      <c r="AV30" s="34"/>
      <c r="AW30" s="34"/>
      <c r="AX30" s="34"/>
      <c r="AY30" s="34"/>
      <c r="AZ30" s="34"/>
      <c r="BA30" s="34"/>
      <c r="BB30" s="34"/>
      <c r="BC30" s="34"/>
    </row>
    <row r="31" spans="1:56">
      <c r="AD31" s="34"/>
      <c r="AE31" s="34"/>
      <c r="AF31" s="34"/>
      <c r="AG31" s="34"/>
      <c r="AH31" s="34"/>
      <c r="AI31" s="34"/>
      <c r="AJ31" s="34"/>
      <c r="AK31" s="34"/>
      <c r="AL31" s="34"/>
      <c r="AM31" s="34"/>
      <c r="AN31" s="34"/>
      <c r="AO31" s="34"/>
      <c r="AP31" s="34"/>
      <c r="AQ31" s="34"/>
      <c r="AR31" s="34"/>
      <c r="AS31" s="34"/>
      <c r="AT31" s="430"/>
      <c r="AU31" s="34"/>
      <c r="AV31" s="34"/>
      <c r="AW31" s="34"/>
      <c r="AX31" s="34"/>
      <c r="AY31" s="34"/>
      <c r="AZ31" s="34"/>
      <c r="BA31" s="34"/>
      <c r="BB31" s="34"/>
      <c r="BC31" s="34"/>
    </row>
    <row r="32" spans="1:56">
      <c r="AD32" s="34"/>
      <c r="AE32" s="34"/>
      <c r="AF32" s="34"/>
      <c r="AG32" s="34"/>
      <c r="AH32" s="34"/>
      <c r="AI32" s="34"/>
      <c r="AJ32" s="34"/>
      <c r="AK32" s="34"/>
      <c r="AL32" s="34"/>
      <c r="AM32" s="34"/>
      <c r="AN32" s="34"/>
      <c r="AO32" s="34"/>
      <c r="AP32" s="34"/>
      <c r="AQ32" s="34"/>
      <c r="AR32" s="34"/>
      <c r="AS32" s="34"/>
      <c r="AT32" s="430"/>
      <c r="AU32" s="34"/>
      <c r="AV32" s="34"/>
      <c r="AW32" s="34"/>
      <c r="AX32" s="34"/>
      <c r="AY32" s="34"/>
      <c r="AZ32" s="34"/>
      <c r="BA32" s="34"/>
      <c r="BB32" s="34"/>
      <c r="BC32" s="34"/>
    </row>
    <row r="33" spans="30:55">
      <c r="AD33" s="34"/>
      <c r="AE33" s="34"/>
      <c r="AF33" s="34"/>
      <c r="AG33" s="34"/>
      <c r="AH33" s="34"/>
      <c r="AI33" s="34"/>
      <c r="AJ33" s="34"/>
      <c r="AK33" s="34"/>
      <c r="AL33" s="34"/>
      <c r="AM33" s="34"/>
      <c r="AN33" s="34"/>
      <c r="AO33" s="34"/>
      <c r="AP33" s="34"/>
      <c r="AQ33" s="34"/>
      <c r="AR33" s="34"/>
      <c r="AS33" s="34"/>
      <c r="AT33" s="430"/>
      <c r="AU33" s="34"/>
      <c r="AV33" s="34"/>
      <c r="AW33" s="34"/>
      <c r="AX33" s="34"/>
      <c r="AY33" s="34"/>
      <c r="AZ33" s="34"/>
      <c r="BA33" s="34"/>
      <c r="BB33" s="34"/>
      <c r="BC33" s="34"/>
    </row>
    <row r="34" spans="30:55">
      <c r="AD34" s="34"/>
      <c r="AE34" s="34"/>
      <c r="AF34" s="34"/>
      <c r="AG34" s="34"/>
      <c r="AH34" s="34"/>
      <c r="AI34" s="34"/>
      <c r="AJ34" s="34"/>
      <c r="AK34" s="34"/>
      <c r="AL34" s="34"/>
      <c r="AM34" s="34"/>
      <c r="AN34" s="34"/>
      <c r="AO34" s="34"/>
      <c r="AP34" s="34"/>
      <c r="AQ34" s="34"/>
      <c r="AR34" s="34"/>
      <c r="AS34" s="34"/>
      <c r="AT34" s="430"/>
      <c r="AU34" s="34"/>
      <c r="AV34" s="34"/>
      <c r="AW34" s="34"/>
      <c r="AX34" s="34"/>
      <c r="AY34" s="34"/>
      <c r="AZ34" s="34"/>
      <c r="BA34" s="34"/>
      <c r="BB34" s="34"/>
      <c r="BC34" s="34"/>
    </row>
    <row r="35" spans="30:55">
      <c r="AD35" s="34"/>
      <c r="AE35" s="34"/>
      <c r="AF35" s="34"/>
      <c r="AG35" s="34"/>
      <c r="AH35" s="34"/>
      <c r="AI35" s="34"/>
      <c r="AJ35" s="34"/>
      <c r="AK35" s="34"/>
      <c r="AL35" s="34"/>
      <c r="AM35" s="34"/>
      <c r="AN35" s="34"/>
      <c r="AO35" s="34"/>
      <c r="AP35" s="34"/>
      <c r="AQ35" s="34"/>
      <c r="AR35" s="34"/>
      <c r="AS35" s="34"/>
      <c r="AT35" s="430"/>
      <c r="AU35" s="34"/>
      <c r="AV35" s="34"/>
      <c r="AW35" s="34"/>
      <c r="AX35" s="34"/>
      <c r="AY35" s="34"/>
      <c r="AZ35" s="34"/>
      <c r="BA35" s="34"/>
      <c r="BB35" s="34"/>
      <c r="BC35" s="34"/>
    </row>
    <row r="36" spans="30:55">
      <c r="AD36" s="34"/>
      <c r="AE36" s="34"/>
      <c r="AF36" s="34"/>
      <c r="AG36" s="34"/>
      <c r="AH36" s="34"/>
      <c r="AI36" s="34"/>
      <c r="AJ36" s="34"/>
      <c r="AK36" s="34"/>
      <c r="AL36" s="34"/>
      <c r="AM36" s="34"/>
      <c r="AN36" s="34"/>
      <c r="AO36" s="34"/>
      <c r="AP36" s="34"/>
      <c r="AQ36" s="34"/>
      <c r="AR36" s="34"/>
      <c r="AS36" s="34"/>
      <c r="AT36" s="430"/>
      <c r="AU36" s="34"/>
      <c r="AV36" s="34"/>
      <c r="AW36" s="34"/>
      <c r="AX36" s="34"/>
      <c r="AY36" s="34"/>
      <c r="AZ36" s="34"/>
      <c r="BA36" s="34"/>
      <c r="BB36" s="34"/>
      <c r="BC36" s="34"/>
    </row>
    <row r="37" spans="30:55">
      <c r="AD37" s="34"/>
      <c r="AE37" s="34"/>
      <c r="AF37" s="34"/>
      <c r="AG37" s="34"/>
      <c r="AH37" s="34"/>
      <c r="AI37" s="34"/>
      <c r="AJ37" s="34"/>
      <c r="AK37" s="34"/>
      <c r="AL37" s="34"/>
      <c r="AM37" s="34"/>
      <c r="AN37" s="34"/>
      <c r="AO37" s="34"/>
      <c r="AP37" s="34"/>
      <c r="AQ37" s="34"/>
      <c r="AR37" s="34"/>
      <c r="AS37" s="34"/>
      <c r="AT37" s="430"/>
      <c r="AU37" s="34"/>
      <c r="AV37" s="34"/>
      <c r="AW37" s="34"/>
      <c r="AX37" s="34"/>
      <c r="AY37" s="34"/>
      <c r="AZ37" s="34"/>
      <c r="BA37" s="34"/>
      <c r="BB37" s="34"/>
      <c r="BC37" s="34"/>
    </row>
    <row r="38" spans="30:55">
      <c r="AD38" s="34"/>
      <c r="AE38" s="34"/>
      <c r="AF38" s="34"/>
      <c r="AG38" s="34"/>
      <c r="AH38" s="34"/>
      <c r="AI38" s="34"/>
      <c r="AJ38" s="34"/>
      <c r="AK38" s="34"/>
      <c r="AL38" s="34"/>
      <c r="AM38" s="34"/>
      <c r="AN38" s="34"/>
      <c r="AO38" s="34"/>
      <c r="AP38" s="34"/>
      <c r="AQ38" s="34"/>
      <c r="AR38" s="34"/>
      <c r="AS38" s="34"/>
      <c r="AT38" s="430"/>
      <c r="AU38" s="34"/>
      <c r="AV38" s="34"/>
      <c r="AW38" s="34"/>
      <c r="AX38" s="34"/>
      <c r="AY38" s="34"/>
      <c r="AZ38" s="34"/>
      <c r="BA38" s="34"/>
      <c r="BB38" s="34"/>
      <c r="BC38" s="34"/>
    </row>
    <row r="39" spans="30:55">
      <c r="AD39" s="34"/>
      <c r="AE39" s="34"/>
      <c r="AF39" s="34"/>
      <c r="AG39" s="34"/>
      <c r="AH39" s="34"/>
      <c r="AI39" s="34"/>
      <c r="AJ39" s="34"/>
      <c r="AK39" s="34"/>
      <c r="AL39" s="34"/>
      <c r="AM39" s="34"/>
      <c r="AN39" s="34"/>
      <c r="AO39" s="34"/>
      <c r="AP39" s="34"/>
      <c r="AQ39" s="34"/>
      <c r="AR39" s="34"/>
      <c r="AS39" s="34"/>
      <c r="AT39" s="430"/>
      <c r="AU39" s="34"/>
      <c r="AV39" s="34"/>
      <c r="AW39" s="34"/>
      <c r="AX39" s="34"/>
      <c r="AY39" s="34"/>
      <c r="AZ39" s="34"/>
      <c r="BA39" s="34"/>
      <c r="BB39" s="34"/>
      <c r="BC39" s="34"/>
    </row>
    <row r="40" spans="30:55">
      <c r="AD40" s="34"/>
      <c r="AE40" s="34"/>
      <c r="AF40" s="34"/>
      <c r="AG40" s="34"/>
      <c r="AH40" s="34"/>
      <c r="AI40" s="34"/>
      <c r="AJ40" s="34"/>
      <c r="AK40" s="34"/>
      <c r="AL40" s="34"/>
      <c r="AM40" s="34"/>
      <c r="AN40" s="34"/>
      <c r="AO40" s="34"/>
      <c r="AP40" s="34"/>
      <c r="AQ40" s="34"/>
      <c r="AR40" s="34"/>
      <c r="AS40" s="34"/>
      <c r="AT40" s="430"/>
      <c r="AU40" s="34"/>
      <c r="AV40" s="34"/>
      <c r="AW40" s="34"/>
      <c r="AX40" s="34"/>
      <c r="AY40" s="34"/>
      <c r="AZ40" s="34"/>
      <c r="BA40" s="34"/>
      <c r="BB40" s="34"/>
      <c r="BC40" s="34"/>
    </row>
    <row r="41" spans="30:55">
      <c r="AD41" s="34"/>
      <c r="AE41" s="34"/>
      <c r="AF41" s="34"/>
      <c r="AG41" s="34"/>
      <c r="AH41" s="34"/>
      <c r="AI41" s="34"/>
      <c r="AJ41" s="34"/>
      <c r="AK41" s="34"/>
      <c r="AL41" s="34"/>
      <c r="AM41" s="34"/>
      <c r="AN41" s="34"/>
      <c r="AO41" s="34"/>
      <c r="AP41" s="34"/>
      <c r="AQ41" s="34"/>
      <c r="AR41" s="34"/>
      <c r="AS41" s="34"/>
      <c r="AT41" s="430"/>
      <c r="AU41" s="34"/>
      <c r="AV41" s="34"/>
      <c r="AW41" s="34"/>
      <c r="AX41" s="34"/>
      <c r="AY41" s="34"/>
      <c r="AZ41" s="34"/>
      <c r="BA41" s="34"/>
      <c r="BB41" s="34"/>
      <c r="BC41" s="34"/>
    </row>
    <row r="42" spans="30:55">
      <c r="AD42" s="34"/>
      <c r="AE42" s="34"/>
      <c r="AF42" s="34"/>
      <c r="AG42" s="34"/>
      <c r="AH42" s="34"/>
      <c r="AI42" s="34"/>
      <c r="AJ42" s="34"/>
      <c r="AK42" s="34"/>
      <c r="AL42" s="34"/>
      <c r="AM42" s="34"/>
      <c r="AN42" s="34"/>
      <c r="AO42" s="34"/>
      <c r="AP42" s="34"/>
      <c r="AQ42" s="34"/>
      <c r="AR42" s="34"/>
      <c r="AS42" s="34"/>
      <c r="AT42" s="430"/>
      <c r="AU42" s="34"/>
      <c r="AV42" s="34"/>
      <c r="AW42" s="34"/>
      <c r="AX42" s="34"/>
      <c r="AY42" s="34"/>
      <c r="AZ42" s="34"/>
      <c r="BA42" s="34"/>
      <c r="BB42" s="34"/>
      <c r="BC42" s="34"/>
    </row>
    <row r="43" spans="30:55">
      <c r="AD43" s="34"/>
      <c r="AE43" s="34"/>
      <c r="AF43" s="34"/>
      <c r="AG43" s="34"/>
      <c r="AH43" s="34"/>
      <c r="AI43" s="34"/>
      <c r="AJ43" s="34"/>
      <c r="AK43" s="34"/>
      <c r="AL43" s="34"/>
      <c r="AM43" s="34"/>
      <c r="AN43" s="34"/>
      <c r="AO43" s="34"/>
      <c r="AP43" s="34"/>
      <c r="AQ43" s="34"/>
      <c r="AR43" s="34"/>
      <c r="AS43" s="34"/>
      <c r="AT43" s="430"/>
      <c r="AU43" s="34"/>
      <c r="AV43" s="34"/>
      <c r="AW43" s="34"/>
      <c r="AX43" s="34"/>
      <c r="AY43" s="34"/>
      <c r="AZ43" s="34"/>
      <c r="BA43" s="34"/>
      <c r="BB43" s="34"/>
      <c r="BC43" s="34"/>
    </row>
    <row r="44" spans="30:55">
      <c r="AD44" s="34"/>
      <c r="AE44" s="34"/>
      <c r="AF44" s="34"/>
      <c r="AG44" s="34"/>
      <c r="AH44" s="34"/>
      <c r="AI44" s="34"/>
      <c r="AJ44" s="34"/>
      <c r="AK44" s="34"/>
      <c r="AL44" s="34"/>
      <c r="AM44" s="34"/>
      <c r="AN44" s="34"/>
      <c r="AO44" s="34"/>
      <c r="AP44" s="34"/>
      <c r="AQ44" s="34"/>
      <c r="AR44" s="34"/>
      <c r="AS44" s="34"/>
      <c r="AT44" s="430"/>
      <c r="AU44" s="34"/>
      <c r="AV44" s="34"/>
      <c r="AW44" s="34"/>
      <c r="AX44" s="34"/>
      <c r="AY44" s="34"/>
      <c r="AZ44" s="34"/>
      <c r="BA44" s="34"/>
      <c r="BB44" s="34"/>
      <c r="BC44" s="34"/>
    </row>
    <row r="45" spans="30:55">
      <c r="AD45" s="34"/>
      <c r="AE45" s="34"/>
      <c r="AF45" s="34"/>
      <c r="AG45" s="34"/>
      <c r="AH45" s="34"/>
      <c r="AI45" s="34"/>
      <c r="AJ45" s="34"/>
      <c r="AK45" s="34"/>
      <c r="AL45" s="34"/>
      <c r="AM45" s="34"/>
      <c r="AN45" s="34"/>
      <c r="AO45" s="34"/>
      <c r="AP45" s="34"/>
      <c r="AQ45" s="34"/>
      <c r="AR45" s="34"/>
      <c r="AS45" s="34"/>
      <c r="AT45" s="430"/>
      <c r="AU45" s="34"/>
      <c r="AV45" s="34"/>
      <c r="AW45" s="34"/>
      <c r="AX45" s="34"/>
      <c r="AY45" s="34"/>
      <c r="AZ45" s="34"/>
      <c r="BA45" s="34"/>
      <c r="BB45" s="34"/>
      <c r="BC45" s="34"/>
    </row>
    <row r="46" spans="30:55">
      <c r="AD46" s="34"/>
      <c r="AE46" s="34"/>
      <c r="AF46" s="34"/>
      <c r="AG46" s="34"/>
      <c r="AH46" s="34"/>
      <c r="AI46" s="34"/>
      <c r="AJ46" s="34"/>
      <c r="AK46" s="34"/>
      <c r="AL46" s="34"/>
      <c r="AM46" s="34"/>
      <c r="AN46" s="34"/>
      <c r="AO46" s="34"/>
      <c r="AP46" s="34"/>
      <c r="AQ46" s="34"/>
      <c r="AR46" s="34"/>
      <c r="AS46" s="34"/>
      <c r="AT46" s="430"/>
      <c r="AU46" s="34"/>
      <c r="AV46" s="34"/>
      <c r="AW46" s="34"/>
      <c r="AX46" s="34"/>
      <c r="AY46" s="34"/>
      <c r="AZ46" s="34"/>
      <c r="BA46" s="34"/>
      <c r="BB46" s="34"/>
      <c r="BC46" s="34"/>
    </row>
    <row r="47" spans="30:55">
      <c r="AD47" s="34"/>
      <c r="AE47" s="34"/>
      <c r="AF47" s="34"/>
      <c r="AG47" s="34"/>
      <c r="AH47" s="34"/>
      <c r="AI47" s="34"/>
      <c r="AJ47" s="34"/>
      <c r="AK47" s="34"/>
      <c r="AL47" s="34"/>
      <c r="AM47" s="34"/>
      <c r="AN47" s="34"/>
      <c r="AO47" s="34"/>
      <c r="AP47" s="34"/>
      <c r="AQ47" s="34"/>
      <c r="AR47" s="34"/>
      <c r="AS47" s="34"/>
      <c r="AT47" s="430"/>
      <c r="AU47" s="34"/>
      <c r="AV47" s="34"/>
      <c r="AW47" s="34"/>
      <c r="AX47" s="34"/>
      <c r="AY47" s="34"/>
      <c r="AZ47" s="34"/>
      <c r="BA47" s="34"/>
      <c r="BB47" s="34"/>
      <c r="BC47" s="34"/>
    </row>
    <row r="48" spans="30:55">
      <c r="AD48" s="34"/>
      <c r="AE48" s="34"/>
      <c r="AF48" s="34"/>
      <c r="AG48" s="34"/>
      <c r="AH48" s="34"/>
      <c r="AI48" s="34"/>
      <c r="AJ48" s="34"/>
      <c r="AK48" s="34"/>
      <c r="AL48" s="34"/>
      <c r="AM48" s="34"/>
      <c r="AN48" s="34"/>
      <c r="AO48" s="34"/>
      <c r="AP48" s="34"/>
      <c r="AQ48" s="34"/>
      <c r="AR48" s="34"/>
      <c r="AS48" s="34"/>
      <c r="AT48" s="430"/>
      <c r="AU48" s="34"/>
      <c r="AV48" s="34"/>
      <c r="AW48" s="34"/>
      <c r="AX48" s="34"/>
      <c r="AY48" s="34"/>
      <c r="AZ48" s="34"/>
      <c r="BA48" s="34"/>
      <c r="BB48" s="34"/>
      <c r="BC48" s="34"/>
    </row>
    <row r="49" spans="30:55">
      <c r="AD49" s="34"/>
      <c r="AE49" s="34"/>
      <c r="AF49" s="34"/>
      <c r="AG49" s="34"/>
      <c r="AH49" s="34"/>
      <c r="AI49" s="34"/>
      <c r="AJ49" s="34"/>
      <c r="AK49" s="34"/>
      <c r="AL49" s="34"/>
      <c r="AM49" s="34"/>
      <c r="AN49" s="34"/>
      <c r="AO49" s="34"/>
      <c r="AP49" s="34"/>
      <c r="AQ49" s="34"/>
      <c r="AR49" s="34"/>
      <c r="AS49" s="34"/>
      <c r="AT49" s="430"/>
      <c r="AU49" s="34"/>
      <c r="AV49" s="34"/>
      <c r="AW49" s="34"/>
      <c r="AX49" s="34"/>
      <c r="AY49" s="34"/>
      <c r="AZ49" s="34"/>
      <c r="BA49" s="34"/>
      <c r="BB49" s="34"/>
      <c r="BC49" s="34"/>
    </row>
    <row r="50" spans="30:55">
      <c r="AD50" s="34"/>
      <c r="AE50" s="34"/>
      <c r="AF50" s="34"/>
      <c r="AG50" s="34"/>
      <c r="AH50" s="34"/>
      <c r="AI50" s="34"/>
      <c r="AJ50" s="34"/>
      <c r="AK50" s="34"/>
      <c r="AL50" s="34"/>
      <c r="AM50" s="34"/>
      <c r="AN50" s="34"/>
      <c r="AO50" s="34"/>
      <c r="AP50" s="34"/>
      <c r="AQ50" s="34"/>
      <c r="AR50" s="34"/>
      <c r="AS50" s="34"/>
      <c r="AT50" s="430"/>
      <c r="AU50" s="34"/>
      <c r="AV50" s="34"/>
      <c r="AW50" s="34"/>
      <c r="AX50" s="34"/>
      <c r="AY50" s="34"/>
      <c r="AZ50" s="34"/>
      <c r="BA50" s="34"/>
      <c r="BB50" s="34"/>
      <c r="BC50" s="34"/>
    </row>
    <row r="51" spans="30:55">
      <c r="AD51" s="34"/>
      <c r="AE51" s="34"/>
      <c r="AF51" s="34"/>
      <c r="AG51" s="34"/>
      <c r="AH51" s="34"/>
      <c r="AI51" s="34"/>
      <c r="AJ51" s="34"/>
      <c r="AK51" s="34"/>
      <c r="AL51" s="34"/>
      <c r="AM51" s="34"/>
      <c r="AN51" s="34"/>
      <c r="AO51" s="34"/>
      <c r="AP51" s="34"/>
      <c r="AQ51" s="34"/>
      <c r="AR51" s="34"/>
      <c r="AS51" s="34"/>
      <c r="AT51" s="430"/>
      <c r="AU51" s="34"/>
      <c r="AV51" s="34"/>
      <c r="AW51" s="34"/>
      <c r="AX51" s="34"/>
      <c r="AY51" s="34"/>
      <c r="AZ51" s="34"/>
      <c r="BA51" s="34"/>
      <c r="BB51" s="34"/>
      <c r="BC51" s="34"/>
    </row>
    <row r="52" spans="30:55">
      <c r="AD52" s="34"/>
      <c r="AE52" s="34"/>
      <c r="AF52" s="34"/>
      <c r="AG52" s="34"/>
      <c r="AH52" s="34"/>
      <c r="AI52" s="34"/>
      <c r="AJ52" s="34"/>
      <c r="AK52" s="34"/>
      <c r="AL52" s="34"/>
      <c r="AM52" s="34"/>
      <c r="AN52" s="34"/>
      <c r="AO52" s="34"/>
      <c r="AP52" s="34"/>
      <c r="AQ52" s="34"/>
      <c r="AR52" s="34"/>
      <c r="AS52" s="34"/>
      <c r="AT52" s="430"/>
      <c r="AU52" s="34"/>
      <c r="AV52" s="34"/>
      <c r="AW52" s="34"/>
      <c r="AX52" s="34"/>
      <c r="AY52" s="34"/>
      <c r="AZ52" s="34"/>
      <c r="BA52" s="34"/>
      <c r="BB52" s="34"/>
      <c r="BC52" s="34"/>
    </row>
    <row r="53" spans="30:55">
      <c r="AD53" s="34"/>
      <c r="AE53" s="34"/>
      <c r="AF53" s="34"/>
      <c r="AG53" s="34"/>
      <c r="AH53" s="34"/>
      <c r="AI53" s="34"/>
      <c r="AJ53" s="34"/>
      <c r="AK53" s="34"/>
      <c r="AL53" s="34"/>
      <c r="AM53" s="34"/>
      <c r="AN53" s="34"/>
      <c r="AO53" s="34"/>
      <c r="AP53" s="34"/>
      <c r="AQ53" s="34"/>
      <c r="AR53" s="34"/>
      <c r="AS53" s="34"/>
      <c r="AT53" s="430"/>
      <c r="AU53" s="34"/>
      <c r="AV53" s="34"/>
      <c r="AW53" s="34"/>
      <c r="AX53" s="34"/>
      <c r="AY53" s="34"/>
      <c r="AZ53" s="34"/>
      <c r="BA53" s="34"/>
      <c r="BB53" s="34"/>
      <c r="BC53" s="34"/>
    </row>
    <row r="54" spans="30:55">
      <c r="AD54" s="34"/>
      <c r="AE54" s="34"/>
      <c r="AF54" s="34"/>
      <c r="AG54" s="34"/>
      <c r="AH54" s="34"/>
      <c r="AI54" s="34"/>
      <c r="AJ54" s="34"/>
      <c r="AK54" s="34"/>
      <c r="AL54" s="34"/>
      <c r="AM54" s="34"/>
      <c r="AN54" s="34"/>
      <c r="AO54" s="34"/>
      <c r="AP54" s="34"/>
      <c r="AQ54" s="34"/>
      <c r="AR54" s="34"/>
      <c r="AS54" s="34"/>
      <c r="AT54" s="430"/>
      <c r="AU54" s="34"/>
      <c r="AV54" s="34"/>
      <c r="AW54" s="34"/>
      <c r="AX54" s="34"/>
      <c r="AY54" s="34"/>
      <c r="AZ54" s="34"/>
      <c r="BA54" s="34"/>
      <c r="BB54" s="34"/>
      <c r="BC54" s="34"/>
    </row>
    <row r="55" spans="30:55">
      <c r="AD55" s="34"/>
      <c r="AE55" s="34"/>
      <c r="AF55" s="34"/>
      <c r="AG55" s="34"/>
      <c r="AH55" s="34"/>
      <c r="AI55" s="34"/>
      <c r="AJ55" s="34"/>
      <c r="AK55" s="34"/>
      <c r="AL55" s="34"/>
      <c r="AM55" s="34"/>
      <c r="AN55" s="34"/>
      <c r="AO55" s="34"/>
      <c r="AP55" s="34"/>
      <c r="AQ55" s="34"/>
      <c r="AR55" s="34"/>
      <c r="AS55" s="34"/>
      <c r="AT55" s="430"/>
      <c r="AU55" s="34"/>
      <c r="AV55" s="34"/>
      <c r="AW55" s="34"/>
      <c r="AX55" s="34"/>
      <c r="AY55" s="34"/>
      <c r="AZ55" s="34"/>
      <c r="BA55" s="34"/>
      <c r="BB55" s="34"/>
      <c r="BC55" s="34"/>
    </row>
    <row r="56" spans="30:55">
      <c r="AD56" s="34"/>
      <c r="AE56" s="34"/>
      <c r="AF56" s="34"/>
      <c r="AG56" s="34"/>
      <c r="AH56" s="34"/>
      <c r="AI56" s="34"/>
      <c r="AJ56" s="34"/>
      <c r="AK56" s="34"/>
      <c r="AL56" s="34"/>
      <c r="AM56" s="34"/>
      <c r="AN56" s="34"/>
      <c r="AO56" s="34"/>
      <c r="AP56" s="34"/>
      <c r="AQ56" s="34"/>
      <c r="AR56" s="34"/>
      <c r="AS56" s="34"/>
      <c r="AT56" s="430"/>
      <c r="AU56" s="34"/>
      <c r="AV56" s="34"/>
      <c r="AW56" s="34"/>
      <c r="AX56" s="34"/>
      <c r="AY56" s="34"/>
      <c r="AZ56" s="34"/>
      <c r="BA56" s="34"/>
      <c r="BB56" s="34"/>
      <c r="BC56" s="34"/>
    </row>
    <row r="57" spans="30:55">
      <c r="AD57" s="34"/>
      <c r="AE57" s="34"/>
      <c r="AF57" s="34"/>
      <c r="AG57" s="34"/>
      <c r="AH57" s="34"/>
      <c r="AI57" s="34"/>
      <c r="AJ57" s="34"/>
      <c r="AK57" s="34"/>
      <c r="AL57" s="34"/>
      <c r="AM57" s="34"/>
      <c r="AN57" s="34"/>
      <c r="AO57" s="34"/>
      <c r="AP57" s="34"/>
      <c r="AQ57" s="34"/>
      <c r="AR57" s="34"/>
      <c r="AS57" s="34"/>
      <c r="AT57" s="430"/>
      <c r="AU57" s="34"/>
      <c r="AV57" s="34"/>
      <c r="AW57" s="34"/>
      <c r="AX57" s="34"/>
      <c r="AY57" s="34"/>
      <c r="AZ57" s="34"/>
      <c r="BA57" s="34"/>
      <c r="BB57" s="34"/>
      <c r="BC57" s="34"/>
    </row>
    <row r="58" spans="30:55">
      <c r="AD58" s="34"/>
      <c r="AE58" s="34"/>
      <c r="AF58" s="34"/>
      <c r="AG58" s="34"/>
      <c r="AH58" s="34"/>
      <c r="AI58" s="34"/>
      <c r="AJ58" s="34"/>
      <c r="AK58" s="34"/>
      <c r="AL58" s="34"/>
      <c r="AM58" s="34"/>
      <c r="AN58" s="34"/>
      <c r="AO58" s="34"/>
      <c r="AP58" s="34"/>
      <c r="AQ58" s="34"/>
      <c r="AR58" s="34"/>
      <c r="AS58" s="34"/>
      <c r="AT58" s="430"/>
      <c r="AU58" s="34"/>
      <c r="AV58" s="34"/>
      <c r="AW58" s="34"/>
      <c r="AX58" s="34"/>
      <c r="AY58" s="34"/>
      <c r="AZ58" s="34"/>
      <c r="BA58" s="34"/>
      <c r="BB58" s="34"/>
      <c r="BC58" s="34"/>
    </row>
    <row r="59" spans="30:55">
      <c r="AD59" s="34"/>
      <c r="AE59" s="34"/>
      <c r="AF59" s="34"/>
      <c r="AG59" s="34"/>
      <c r="AH59" s="34"/>
      <c r="AI59" s="34"/>
      <c r="AJ59" s="34"/>
      <c r="AK59" s="34"/>
      <c r="AL59" s="34"/>
      <c r="AM59" s="34"/>
      <c r="AN59" s="34"/>
      <c r="AO59" s="34"/>
      <c r="AP59" s="34"/>
      <c r="AQ59" s="34"/>
      <c r="AR59" s="34"/>
      <c r="AS59" s="34"/>
      <c r="AT59" s="430"/>
      <c r="AU59" s="34"/>
      <c r="AV59" s="34"/>
      <c r="AW59" s="34"/>
      <c r="AX59" s="34"/>
      <c r="AY59" s="34"/>
      <c r="AZ59" s="34"/>
      <c r="BA59" s="34"/>
      <c r="BB59" s="34"/>
      <c r="BC59" s="34"/>
    </row>
    <row r="60" spans="30:55">
      <c r="AD60" s="34"/>
      <c r="AE60" s="34"/>
      <c r="AF60" s="34"/>
      <c r="AG60" s="34"/>
      <c r="AH60" s="34"/>
      <c r="AI60" s="34"/>
      <c r="AJ60" s="34"/>
      <c r="AK60" s="34"/>
      <c r="AL60" s="34"/>
      <c r="AM60" s="34"/>
      <c r="AN60" s="34"/>
      <c r="AO60" s="34"/>
      <c r="AP60" s="34"/>
      <c r="AQ60" s="34"/>
      <c r="AR60" s="34"/>
      <c r="AS60" s="34"/>
      <c r="AT60" s="430"/>
      <c r="AU60" s="34"/>
      <c r="AV60" s="34"/>
      <c r="AW60" s="34"/>
      <c r="AX60" s="34"/>
      <c r="AY60" s="34"/>
      <c r="AZ60" s="34"/>
      <c r="BA60" s="34"/>
      <c r="BB60" s="34"/>
      <c r="BC60" s="34"/>
    </row>
    <row r="61" spans="30:55">
      <c r="AD61" s="34"/>
      <c r="AE61" s="34"/>
      <c r="AF61" s="34"/>
      <c r="AG61" s="34"/>
      <c r="AH61" s="34"/>
      <c r="AI61" s="34"/>
      <c r="AJ61" s="34"/>
      <c r="AK61" s="34"/>
      <c r="AL61" s="34"/>
      <c r="AM61" s="34"/>
      <c r="AN61" s="34"/>
      <c r="AO61" s="34"/>
      <c r="AP61" s="34"/>
      <c r="AQ61" s="34"/>
      <c r="AR61" s="34"/>
      <c r="AS61" s="34"/>
      <c r="AT61" s="430"/>
      <c r="AU61" s="34"/>
      <c r="AV61" s="34"/>
      <c r="AW61" s="34"/>
      <c r="AX61" s="34"/>
      <c r="AY61" s="34"/>
      <c r="AZ61" s="34"/>
      <c r="BA61" s="34"/>
      <c r="BB61" s="34"/>
      <c r="BC61" s="34"/>
    </row>
    <row r="62" spans="30:55">
      <c r="AD62" s="34"/>
      <c r="AE62" s="34"/>
      <c r="AF62" s="34"/>
      <c r="AG62" s="34"/>
      <c r="AH62" s="34"/>
      <c r="AI62" s="34"/>
      <c r="AJ62" s="34"/>
      <c r="AK62" s="34"/>
      <c r="AL62" s="34"/>
      <c r="AM62" s="34"/>
      <c r="AN62" s="34"/>
      <c r="AO62" s="34"/>
      <c r="AP62" s="34"/>
      <c r="AQ62" s="34"/>
      <c r="AR62" s="34"/>
      <c r="AS62" s="34"/>
      <c r="AT62" s="430"/>
      <c r="AU62" s="34"/>
      <c r="AV62" s="34"/>
      <c r="AW62" s="34"/>
      <c r="AX62" s="34"/>
      <c r="AY62" s="34"/>
      <c r="AZ62" s="34"/>
      <c r="BA62" s="34"/>
      <c r="BB62" s="34"/>
      <c r="BC62" s="34"/>
    </row>
    <row r="63" spans="30:55">
      <c r="AD63" s="34"/>
      <c r="AE63" s="34"/>
      <c r="AF63" s="34"/>
      <c r="AG63" s="34"/>
      <c r="AH63" s="34"/>
      <c r="AI63" s="34"/>
      <c r="AJ63" s="34"/>
      <c r="AK63" s="34"/>
      <c r="AL63" s="34"/>
      <c r="AM63" s="34"/>
      <c r="AN63" s="34"/>
      <c r="AO63" s="34"/>
      <c r="AP63" s="34"/>
      <c r="AQ63" s="34"/>
      <c r="AR63" s="34"/>
      <c r="AS63" s="34"/>
      <c r="AT63" s="430"/>
      <c r="AU63" s="34"/>
      <c r="AV63" s="34"/>
      <c r="AW63" s="34"/>
      <c r="AX63" s="34"/>
      <c r="AY63" s="34"/>
      <c r="AZ63" s="34"/>
      <c r="BA63" s="34"/>
      <c r="BB63" s="34"/>
      <c r="BC63" s="34"/>
    </row>
    <row r="64" spans="30:55">
      <c r="AD64" s="34"/>
      <c r="AE64" s="34"/>
      <c r="AF64" s="34"/>
      <c r="AG64" s="34"/>
      <c r="AH64" s="34"/>
      <c r="AI64" s="34"/>
      <c r="AJ64" s="34"/>
      <c r="AK64" s="34"/>
      <c r="AL64" s="34"/>
      <c r="AM64" s="34"/>
      <c r="AN64" s="34"/>
      <c r="AO64" s="34"/>
      <c r="AP64" s="34"/>
      <c r="AQ64" s="34"/>
      <c r="AR64" s="34"/>
      <c r="AS64" s="34"/>
      <c r="AT64" s="430"/>
      <c r="AU64" s="34"/>
      <c r="AV64" s="34"/>
      <c r="AW64" s="34"/>
      <c r="AX64" s="34"/>
      <c r="AY64" s="34"/>
      <c r="AZ64" s="34"/>
      <c r="BA64" s="34"/>
      <c r="BB64" s="34"/>
      <c r="BC64" s="34"/>
    </row>
    <row r="65" spans="30:55">
      <c r="AD65" s="34"/>
      <c r="AE65" s="34"/>
      <c r="AF65" s="34"/>
      <c r="AG65" s="34"/>
      <c r="AH65" s="34"/>
      <c r="AI65" s="34"/>
      <c r="AJ65" s="34"/>
      <c r="AK65" s="34"/>
      <c r="AL65" s="34"/>
      <c r="AM65" s="34"/>
      <c r="AN65" s="34"/>
      <c r="AO65" s="34"/>
      <c r="AP65" s="34"/>
      <c r="AQ65" s="34"/>
      <c r="AR65" s="34"/>
      <c r="AS65" s="34"/>
      <c r="AT65" s="430"/>
      <c r="AU65" s="34"/>
      <c r="AV65" s="34"/>
      <c r="AW65" s="34"/>
      <c r="AX65" s="34"/>
      <c r="AY65" s="34"/>
      <c r="AZ65" s="34"/>
      <c r="BA65" s="34"/>
      <c r="BB65" s="34"/>
      <c r="BC65" s="34"/>
    </row>
    <row r="66" spans="30:55">
      <c r="AD66" s="34"/>
      <c r="AE66" s="34"/>
      <c r="AF66" s="34"/>
      <c r="AG66" s="34"/>
      <c r="AH66" s="34"/>
      <c r="AI66" s="34"/>
      <c r="AJ66" s="34"/>
      <c r="AK66" s="34"/>
      <c r="AL66" s="34"/>
      <c r="AM66" s="34"/>
      <c r="AN66" s="34"/>
      <c r="AO66" s="34"/>
      <c r="AP66" s="34"/>
      <c r="AQ66" s="34"/>
      <c r="AR66" s="34"/>
      <c r="AS66" s="34"/>
      <c r="AT66" s="430"/>
      <c r="AU66" s="34"/>
      <c r="AV66" s="34"/>
      <c r="AW66" s="34"/>
      <c r="AX66" s="34"/>
      <c r="AY66" s="34"/>
      <c r="AZ66" s="34"/>
      <c r="BA66" s="34"/>
      <c r="BB66" s="34"/>
      <c r="BC66" s="34"/>
    </row>
    <row r="67" spans="30:55">
      <c r="AD67" s="34"/>
      <c r="AE67" s="34"/>
      <c r="AF67" s="34"/>
      <c r="AG67" s="34"/>
      <c r="AH67" s="34"/>
      <c r="AI67" s="34"/>
      <c r="AJ67" s="34"/>
      <c r="AK67" s="34"/>
      <c r="AL67" s="34"/>
      <c r="AM67" s="34"/>
      <c r="AN67" s="34"/>
      <c r="AO67" s="34"/>
      <c r="AP67" s="34"/>
      <c r="AQ67" s="34"/>
      <c r="AR67" s="34"/>
      <c r="AS67" s="34"/>
      <c r="AT67" s="430"/>
      <c r="AU67" s="34"/>
      <c r="AV67" s="34"/>
      <c r="AW67" s="34"/>
      <c r="AX67" s="34"/>
      <c r="AY67" s="34"/>
      <c r="AZ67" s="34"/>
      <c r="BA67" s="34"/>
      <c r="BB67" s="34"/>
      <c r="BC67" s="34"/>
    </row>
    <row r="68" spans="30:55">
      <c r="AD68" s="34"/>
      <c r="AE68" s="34"/>
      <c r="AF68" s="34"/>
      <c r="AG68" s="34"/>
      <c r="AH68" s="34"/>
      <c r="AI68" s="34"/>
      <c r="AJ68" s="34"/>
      <c r="AK68" s="34"/>
      <c r="AL68" s="34"/>
      <c r="AM68" s="34"/>
      <c r="AN68" s="34"/>
      <c r="AO68" s="34"/>
      <c r="AP68" s="34"/>
      <c r="AQ68" s="34"/>
      <c r="AR68" s="34"/>
      <c r="AS68" s="34"/>
      <c r="AT68" s="430"/>
      <c r="AU68" s="34"/>
      <c r="AV68" s="34"/>
      <c r="AW68" s="34"/>
      <c r="AX68" s="34"/>
      <c r="AY68" s="34"/>
      <c r="AZ68" s="34"/>
      <c r="BA68" s="34"/>
      <c r="BB68" s="34"/>
      <c r="BC68" s="34"/>
    </row>
    <row r="69" spans="30:55">
      <c r="AD69" s="34"/>
      <c r="AE69" s="34"/>
      <c r="AF69" s="34"/>
      <c r="AG69" s="34"/>
      <c r="AH69" s="34"/>
      <c r="AI69" s="34"/>
      <c r="AJ69" s="34"/>
      <c r="AK69" s="34"/>
      <c r="AL69" s="34"/>
      <c r="AM69" s="34"/>
      <c r="AN69" s="34"/>
      <c r="AO69" s="34"/>
      <c r="AP69" s="34"/>
      <c r="AQ69" s="34"/>
      <c r="AR69" s="34"/>
      <c r="AS69" s="34"/>
      <c r="AT69" s="430"/>
      <c r="AU69" s="34"/>
      <c r="AV69" s="34"/>
      <c r="AW69" s="34"/>
      <c r="AX69" s="34"/>
      <c r="AY69" s="34"/>
      <c r="AZ69" s="34"/>
      <c r="BA69" s="34"/>
      <c r="BB69" s="34"/>
      <c r="BC69" s="34"/>
    </row>
    <row r="70" spans="30:55">
      <c r="AD70" s="34"/>
      <c r="AE70" s="34"/>
      <c r="AF70" s="34"/>
      <c r="AG70" s="34"/>
      <c r="AH70" s="34"/>
      <c r="AI70" s="34"/>
      <c r="AJ70" s="34"/>
      <c r="AK70" s="34"/>
      <c r="AL70" s="34"/>
      <c r="AM70" s="34"/>
      <c r="AN70" s="34"/>
      <c r="AO70" s="34"/>
      <c r="AP70" s="34"/>
      <c r="AQ70" s="34"/>
      <c r="AR70" s="34"/>
      <c r="AS70" s="34"/>
      <c r="AT70" s="430"/>
      <c r="AU70" s="34"/>
      <c r="AV70" s="34"/>
      <c r="AW70" s="34"/>
      <c r="AX70" s="34"/>
      <c r="AY70" s="34"/>
      <c r="AZ70" s="34"/>
      <c r="BA70" s="34"/>
      <c r="BB70" s="34"/>
      <c r="BC70" s="34"/>
    </row>
    <row r="71" spans="30:55">
      <c r="AD71" s="34"/>
      <c r="AE71" s="34"/>
      <c r="AF71" s="34"/>
      <c r="AG71" s="34"/>
      <c r="AH71" s="34"/>
      <c r="AI71" s="34"/>
      <c r="AJ71" s="34"/>
      <c r="AK71" s="34"/>
      <c r="AL71" s="34"/>
      <c r="AM71" s="34"/>
      <c r="AN71" s="34"/>
      <c r="AO71" s="34"/>
      <c r="AP71" s="34"/>
      <c r="AQ71" s="34"/>
      <c r="AR71" s="34"/>
      <c r="AS71" s="34"/>
      <c r="AT71" s="430"/>
      <c r="AU71" s="34"/>
      <c r="AV71" s="34"/>
      <c r="AW71" s="34"/>
      <c r="AX71" s="34"/>
      <c r="AY71" s="34"/>
      <c r="AZ71" s="34"/>
      <c r="BA71" s="34"/>
      <c r="BB71" s="34"/>
      <c r="BC71" s="34"/>
    </row>
    <row r="72" spans="30:55">
      <c r="AD72" s="34"/>
      <c r="AE72" s="34"/>
      <c r="AF72" s="34"/>
      <c r="AG72" s="34"/>
      <c r="AH72" s="34"/>
      <c r="AI72" s="34"/>
      <c r="AJ72" s="34"/>
      <c r="AK72" s="34"/>
      <c r="AL72" s="34"/>
      <c r="AM72" s="34"/>
      <c r="AN72" s="34"/>
      <c r="AO72" s="34"/>
      <c r="AP72" s="34"/>
      <c r="AQ72" s="34"/>
      <c r="AR72" s="34"/>
      <c r="AS72" s="34"/>
      <c r="AT72" s="430"/>
      <c r="AU72" s="34"/>
      <c r="AV72" s="34"/>
      <c r="AW72" s="34"/>
      <c r="AX72" s="34"/>
      <c r="AY72" s="34"/>
      <c r="AZ72" s="34"/>
      <c r="BA72" s="34"/>
      <c r="BB72" s="34"/>
      <c r="BC72" s="34"/>
    </row>
  </sheetData>
  <sortState xmlns:xlrd2="http://schemas.microsoft.com/office/spreadsheetml/2017/richdata2" ref="B11:BD12">
    <sortCondition ref="B11:B12"/>
  </sortState>
  <mergeCells count="5">
    <mergeCell ref="B2:B4"/>
    <mergeCell ref="C2:AB2"/>
    <mergeCell ref="C3:AB3"/>
    <mergeCell ref="AD3:BC3"/>
    <mergeCell ref="AD2:BC2"/>
  </mergeCells>
  <phoneticPr fontId="2" type="noConversion"/>
  <pageMargins left="0.75" right="0.75" top="1" bottom="1" header="0.5" footer="0.5"/>
  <pageSetup paperSize="9"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BD72"/>
  <sheetViews>
    <sheetView workbookViewId="0">
      <pane xSplit="2" ySplit="4" topLeftCell="O5"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14" width="5.6328125" hidden="1" customWidth="1"/>
    <col min="15" max="16" width="5.6328125" style="274" customWidth="1"/>
    <col min="17" max="18" width="5.6328125" customWidth="1"/>
    <col min="19" max="19" width="5.6328125" style="2" customWidth="1"/>
    <col min="20" max="23" width="5.6328125" customWidth="1"/>
    <col min="24" max="28" width="5.6328125" hidden="1" customWidth="1"/>
    <col min="29" max="29" width="1.6328125" customWidth="1"/>
    <col min="30" max="41" width="5.6328125" style="35" hidden="1" customWidth="1"/>
    <col min="42" max="43" width="5.6328125" style="431" customWidth="1"/>
    <col min="44" max="45" width="5.6328125" style="35" customWidth="1"/>
    <col min="46" max="46" width="5.6328125" style="431" customWidth="1"/>
    <col min="47" max="50" width="5.6328125" style="35" customWidth="1"/>
    <col min="51" max="55" width="5.6328125" style="35" hidden="1" customWidth="1"/>
  </cols>
  <sheetData>
    <row r="1" spans="1:56" ht="9" customHeight="1" thickBot="1">
      <c r="A1" s="130">
        <f>[2]RWE!$G$1*[2]ToM3!$A$2</f>
        <v>2.4347826086956523</v>
      </c>
      <c r="B1" s="32"/>
      <c r="AD1"/>
      <c r="AE1"/>
      <c r="AF1"/>
      <c r="AG1"/>
      <c r="AH1"/>
      <c r="AI1"/>
      <c r="AJ1"/>
      <c r="AK1"/>
      <c r="AL1"/>
      <c r="AM1"/>
      <c r="AN1"/>
      <c r="AO1"/>
      <c r="AP1" s="274"/>
      <c r="AQ1" s="274"/>
      <c r="AR1"/>
      <c r="AS1"/>
      <c r="AT1" s="274"/>
      <c r="AU1"/>
      <c r="AV1"/>
      <c r="AW1"/>
      <c r="AX1"/>
      <c r="AY1"/>
      <c r="AZ1"/>
      <c r="BA1"/>
      <c r="BB1"/>
      <c r="BC1"/>
    </row>
    <row r="2" spans="1:56" ht="16" thickTop="1">
      <c r="B2" s="565" t="s">
        <v>105</v>
      </c>
      <c r="C2" s="574" t="s">
        <v>67</v>
      </c>
      <c r="D2" s="575"/>
      <c r="E2" s="575"/>
      <c r="F2" s="575"/>
      <c r="G2" s="575"/>
      <c r="H2" s="575"/>
      <c r="I2" s="575"/>
      <c r="J2" s="575"/>
      <c r="K2" s="575"/>
      <c r="L2" s="575"/>
      <c r="M2" s="575"/>
      <c r="N2" s="575"/>
      <c r="O2" s="575"/>
      <c r="P2" s="575"/>
      <c r="Q2" s="575"/>
      <c r="R2" s="575"/>
      <c r="S2" s="575"/>
      <c r="T2" s="575"/>
      <c r="U2" s="575"/>
      <c r="V2" s="575"/>
      <c r="W2" s="575"/>
      <c r="X2" s="575"/>
      <c r="Y2" s="575"/>
      <c r="Z2" s="575"/>
      <c r="AA2" s="575"/>
      <c r="AB2" s="576"/>
      <c r="AC2" s="3"/>
      <c r="AD2" s="551" t="s">
        <v>80</v>
      </c>
      <c r="AE2" s="552"/>
      <c r="AF2" s="552"/>
      <c r="AG2" s="552"/>
      <c r="AH2" s="552"/>
      <c r="AI2" s="552"/>
      <c r="AJ2" s="552"/>
      <c r="AK2" s="552"/>
      <c r="AL2" s="552"/>
      <c r="AM2" s="552"/>
      <c r="AN2" s="552"/>
      <c r="AO2" s="552"/>
      <c r="AP2" s="552"/>
      <c r="AQ2" s="552"/>
      <c r="AR2" s="552"/>
      <c r="AS2" s="552"/>
      <c r="AT2" s="552"/>
      <c r="AU2" s="552"/>
      <c r="AV2" s="552"/>
      <c r="AW2" s="552"/>
      <c r="AX2" s="552"/>
      <c r="AY2" s="552"/>
      <c r="AZ2" s="552"/>
      <c r="BA2" s="552"/>
      <c r="BB2" s="552"/>
      <c r="BC2" s="553"/>
      <c r="BD2" s="259"/>
    </row>
    <row r="3" spans="1:56" ht="13" thickBot="1">
      <c r="B3" s="566"/>
      <c r="C3" s="571" t="s">
        <v>47</v>
      </c>
      <c r="D3" s="572"/>
      <c r="E3" s="572"/>
      <c r="F3" s="572"/>
      <c r="G3" s="572"/>
      <c r="H3" s="572"/>
      <c r="I3" s="572"/>
      <c r="J3" s="572"/>
      <c r="K3" s="572"/>
      <c r="L3" s="572"/>
      <c r="M3" s="572"/>
      <c r="N3" s="572"/>
      <c r="O3" s="572"/>
      <c r="P3" s="572"/>
      <c r="Q3" s="572"/>
      <c r="R3" s="572"/>
      <c r="S3" s="572"/>
      <c r="T3" s="572"/>
      <c r="U3" s="572"/>
      <c r="V3" s="572"/>
      <c r="W3" s="572"/>
      <c r="X3" s="572"/>
      <c r="Y3" s="572"/>
      <c r="Z3" s="572"/>
      <c r="AA3" s="572"/>
      <c r="AB3" s="573"/>
      <c r="AC3" s="4"/>
      <c r="AD3" s="545" t="s">
        <v>100</v>
      </c>
      <c r="AE3" s="546"/>
      <c r="AF3" s="546"/>
      <c r="AG3" s="546"/>
      <c r="AH3" s="546"/>
      <c r="AI3" s="546"/>
      <c r="AJ3" s="546"/>
      <c r="AK3" s="546"/>
      <c r="AL3" s="546"/>
      <c r="AM3" s="546"/>
      <c r="AN3" s="546"/>
      <c r="AO3" s="546"/>
      <c r="AP3" s="546"/>
      <c r="AQ3" s="546"/>
      <c r="AR3" s="546"/>
      <c r="AS3" s="546"/>
      <c r="AT3" s="546"/>
      <c r="AU3" s="546"/>
      <c r="AV3" s="546"/>
      <c r="AW3" s="546"/>
      <c r="AX3" s="546"/>
      <c r="AY3" s="546"/>
      <c r="AZ3" s="546"/>
      <c r="BA3" s="546"/>
      <c r="BB3" s="546"/>
      <c r="BC3" s="547"/>
      <c r="BD3" s="259"/>
    </row>
    <row r="4" spans="1:56" ht="20" customHeight="1" thickTop="1" thickBot="1">
      <c r="B4" s="567"/>
      <c r="C4" s="62">
        <v>2000</v>
      </c>
      <c r="D4" s="63">
        <v>2001</v>
      </c>
      <c r="E4" s="63">
        <v>2002</v>
      </c>
      <c r="F4" s="63">
        <v>2003</v>
      </c>
      <c r="G4" s="63">
        <v>2004</v>
      </c>
      <c r="H4" s="63">
        <v>2005</v>
      </c>
      <c r="I4" s="63">
        <v>2006</v>
      </c>
      <c r="J4" s="64">
        <v>2007</v>
      </c>
      <c r="K4" s="134">
        <f>1+J4</f>
        <v>2008</v>
      </c>
      <c r="L4" s="134">
        <f>1+K4</f>
        <v>2009</v>
      </c>
      <c r="M4" s="134">
        <f>1+L4</f>
        <v>2010</v>
      </c>
      <c r="N4" s="245">
        <f>1+M4</f>
        <v>2011</v>
      </c>
      <c r="O4" s="245">
        <f t="shared" ref="O4:AA4" si="0">1+N4</f>
        <v>2012</v>
      </c>
      <c r="P4" s="245">
        <f t="shared" si="0"/>
        <v>2013</v>
      </c>
      <c r="Q4" s="245">
        <f t="shared" si="0"/>
        <v>2014</v>
      </c>
      <c r="R4" s="245">
        <f t="shared" si="0"/>
        <v>2015</v>
      </c>
      <c r="S4" s="245">
        <f t="shared" si="0"/>
        <v>2016</v>
      </c>
      <c r="T4" s="245">
        <f t="shared" si="0"/>
        <v>2017</v>
      </c>
      <c r="U4" s="245">
        <f t="shared" si="0"/>
        <v>2018</v>
      </c>
      <c r="V4" s="245">
        <f t="shared" si="0"/>
        <v>2019</v>
      </c>
      <c r="W4" s="245">
        <f t="shared" si="0"/>
        <v>2020</v>
      </c>
      <c r="X4" s="245">
        <f t="shared" si="0"/>
        <v>2021</v>
      </c>
      <c r="Y4" s="245">
        <f t="shared" si="0"/>
        <v>2022</v>
      </c>
      <c r="Z4" s="245">
        <f t="shared" si="0"/>
        <v>2023</v>
      </c>
      <c r="AA4" s="245">
        <f t="shared" si="0"/>
        <v>2024</v>
      </c>
      <c r="AB4" s="66">
        <f>1+AA4</f>
        <v>2025</v>
      </c>
      <c r="AC4" s="65"/>
      <c r="AD4" s="133">
        <v>2000</v>
      </c>
      <c r="AE4" s="63">
        <f>1+AD4</f>
        <v>2001</v>
      </c>
      <c r="AF4" s="63">
        <f t="shared" ref="AF4:BC4" si="1">1+AE4</f>
        <v>2002</v>
      </c>
      <c r="AG4" s="63">
        <f t="shared" si="1"/>
        <v>2003</v>
      </c>
      <c r="AH4" s="63">
        <f t="shared" si="1"/>
        <v>2004</v>
      </c>
      <c r="AI4" s="63">
        <f t="shared" si="1"/>
        <v>2005</v>
      </c>
      <c r="AJ4" s="63">
        <f t="shared" si="1"/>
        <v>2006</v>
      </c>
      <c r="AK4" s="63">
        <f t="shared" si="1"/>
        <v>2007</v>
      </c>
      <c r="AL4" s="63">
        <f t="shared" si="1"/>
        <v>2008</v>
      </c>
      <c r="AM4" s="63">
        <f t="shared" si="1"/>
        <v>2009</v>
      </c>
      <c r="AN4" s="63">
        <f t="shared" si="1"/>
        <v>2010</v>
      </c>
      <c r="AO4" s="63">
        <f t="shared" si="1"/>
        <v>2011</v>
      </c>
      <c r="AP4" s="468">
        <f t="shared" si="1"/>
        <v>2012</v>
      </c>
      <c r="AQ4" s="468">
        <f t="shared" si="1"/>
        <v>2013</v>
      </c>
      <c r="AR4" s="63">
        <f t="shared" si="1"/>
        <v>2014</v>
      </c>
      <c r="AS4" s="63">
        <f t="shared" si="1"/>
        <v>2015</v>
      </c>
      <c r="AT4" s="63">
        <f t="shared" si="1"/>
        <v>2016</v>
      </c>
      <c r="AU4" s="63">
        <f t="shared" si="1"/>
        <v>2017</v>
      </c>
      <c r="AV4" s="63">
        <f t="shared" si="1"/>
        <v>2018</v>
      </c>
      <c r="AW4" s="63">
        <f t="shared" si="1"/>
        <v>2019</v>
      </c>
      <c r="AX4" s="63">
        <f t="shared" si="1"/>
        <v>2020</v>
      </c>
      <c r="AY4" s="63">
        <f t="shared" si="1"/>
        <v>2021</v>
      </c>
      <c r="AZ4" s="63">
        <f t="shared" si="1"/>
        <v>2022</v>
      </c>
      <c r="BA4" s="63">
        <f t="shared" si="1"/>
        <v>2023</v>
      </c>
      <c r="BB4" s="63">
        <f t="shared" si="1"/>
        <v>2024</v>
      </c>
      <c r="BC4" s="263">
        <f t="shared" si="1"/>
        <v>2025</v>
      </c>
      <c r="BD4" s="259"/>
    </row>
    <row r="5" spans="1:56" ht="20" customHeight="1" thickTop="1" thickBot="1">
      <c r="B5" s="403" t="s">
        <v>14</v>
      </c>
      <c r="C5" s="404">
        <f>1/$A$1*'[1]440131Exp'!$B$263</f>
        <v>0</v>
      </c>
      <c r="D5" s="331">
        <f>1/$A$1*'[1]440131Exp'!$C$263</f>
        <v>0</v>
      </c>
      <c r="E5" s="331">
        <f>1/$A$1*'[1]440131Exp'!$D$263</f>
        <v>0</v>
      </c>
      <c r="F5" s="331">
        <f>1/$A$1*'[1]440131Exp'!$E$263</f>
        <v>0</v>
      </c>
      <c r="G5" s="331">
        <f>1/$A$1*'[1]440131Exp'!$F$263</f>
        <v>0</v>
      </c>
      <c r="H5" s="331">
        <f>1/$A$1*'[1]440131Exp'!$G$263</f>
        <v>0</v>
      </c>
      <c r="I5" s="331">
        <f>1/$A$1*'[1]440131Exp'!$H$263</f>
        <v>0</v>
      </c>
      <c r="J5" s="405">
        <f>1/$A$1*'[1]440131Exp'!$I$263</f>
        <v>0</v>
      </c>
      <c r="K5" s="405">
        <f>1/$A$1*'[1]440131Exp'!$J$263</f>
        <v>0</v>
      </c>
      <c r="L5" s="405">
        <f>1/$A$1*'[1]440131Exp'!K$263</f>
        <v>0</v>
      </c>
      <c r="M5" s="331">
        <f>1/$A$1*'[1]440131Exp'!L$263</f>
        <v>0</v>
      </c>
      <c r="N5" s="331">
        <f>1/$A$1*'[1]440131Exp'!M$263</f>
        <v>0</v>
      </c>
      <c r="O5" s="79">
        <f>1/$A$1*'[1]440131Exp'!N$263</f>
        <v>0.11253168484999999</v>
      </c>
      <c r="P5" s="79">
        <f>1/$A$1*'[1]440131Exp'!O$263</f>
        <v>0.11532358009999999</v>
      </c>
      <c r="Q5" s="79">
        <f>1/$A$1*'[1]440131Exp'!P$263</f>
        <v>0.13315324219999997</v>
      </c>
      <c r="R5" s="79">
        <f>1/$A$1*'[1]440131Exp'!Q$263</f>
        <v>0.18038896779999999</v>
      </c>
      <c r="S5" s="79">
        <f>1/$A$1*'[1]440131Exp'!R$263</f>
        <v>8.788331090249997E-2</v>
      </c>
      <c r="T5" s="79">
        <f>1/$A$1*'[1]440131Exp'!S$263</f>
        <v>0.20473435500000003</v>
      </c>
      <c r="U5" s="79">
        <f>1/$A$1*'[1]440131Exp'!T$263</f>
        <v>0.26163916799999992</v>
      </c>
      <c r="V5" s="79">
        <f>1/$A$1*'[1]440131Exp'!U$263</f>
        <v>0.37763180999999996</v>
      </c>
      <c r="W5" s="79">
        <f>1/$A$1*'[1]440131Exp'!V$263</f>
        <v>0.53241018600000001</v>
      </c>
      <c r="X5" s="79">
        <f>1/$A$1*'[1]440131Exp'!W$263</f>
        <v>0</v>
      </c>
      <c r="Y5" s="79">
        <f>1/$A$1*'[1]440131Exp'!X$263</f>
        <v>0</v>
      </c>
      <c r="Z5" s="79">
        <f>1/$A$1*'[1]440131Exp'!Y$263</f>
        <v>0</v>
      </c>
      <c r="AA5" s="79">
        <f>1/$A$1*'[1]440131Exp'!Z$263</f>
        <v>0</v>
      </c>
      <c r="AB5" s="257">
        <f>1/$A$1*'[1]440131Exp'!AA$263</f>
        <v>0</v>
      </c>
      <c r="AC5" s="382"/>
      <c r="AD5" s="389">
        <f>'[1]440131Exp'!AB$263</f>
        <v>0</v>
      </c>
      <c r="AE5" s="390">
        <f>'[1]440131Exp'!AC$263</f>
        <v>0</v>
      </c>
      <c r="AF5" s="390">
        <f>'[1]440131Exp'!AD$263</f>
        <v>0</v>
      </c>
      <c r="AG5" s="390">
        <f>'[1]440131Exp'!AE$263</f>
        <v>0</v>
      </c>
      <c r="AH5" s="390">
        <f>'[1]440131Exp'!AF$263</f>
        <v>0</v>
      </c>
      <c r="AI5" s="390">
        <f>'[1]440131Exp'!AG$263</f>
        <v>0</v>
      </c>
      <c r="AJ5" s="390">
        <f>'[1]440131Exp'!AH$263</f>
        <v>0</v>
      </c>
      <c r="AK5" s="390">
        <f>'[1]440131Exp'!AI$263</f>
        <v>0</v>
      </c>
      <c r="AL5" s="390">
        <f>'[1]440131Exp'!AJ$263</f>
        <v>0</v>
      </c>
      <c r="AM5" s="390">
        <f>'[1]440131Exp'!AK$263</f>
        <v>0</v>
      </c>
      <c r="AN5" s="390">
        <f>'[1]440131Exp'!AL$263</f>
        <v>0</v>
      </c>
      <c r="AO5" s="390">
        <f>'[1]440131Exp'!AM$263</f>
        <v>0</v>
      </c>
      <c r="AP5" s="469">
        <f>'[1]440131Exp'!AN$263</f>
        <v>12.229899999999999</v>
      </c>
      <c r="AQ5" s="469">
        <f>'[1]440131Exp'!AO$263</f>
        <v>13.699800000000002</v>
      </c>
      <c r="AR5" s="182">
        <f>'[1]440131Exp'!AP$263</f>
        <v>16.139399999999995</v>
      </c>
      <c r="AS5" s="182">
        <f>'[1]440131Exp'!AQ$263</f>
        <v>16.6921</v>
      </c>
      <c r="AT5" s="182">
        <f>'[1]440131Exp'!AR$263</f>
        <v>14.0061</v>
      </c>
      <c r="AU5" s="182">
        <f>'[1]440131Exp'!AS$263</f>
        <v>22.695799999999998</v>
      </c>
      <c r="AV5" s="182">
        <f>'[1]440131Exp'!AT$263</f>
        <v>34.410499999999992</v>
      </c>
      <c r="AW5" s="182">
        <f>'[1]440131Exp'!AU$263</f>
        <v>50.272300000000001</v>
      </c>
      <c r="AX5" s="182">
        <f>'[1]440131Exp'!AV$263</f>
        <v>63.813800000000001</v>
      </c>
      <c r="AY5" s="182">
        <f>'[1]440131Exp'!AW$263</f>
        <v>0</v>
      </c>
      <c r="AZ5" s="182">
        <f>'[1]440131Exp'!AX$263</f>
        <v>0</v>
      </c>
      <c r="BA5" s="182">
        <f>'[1]440131Exp'!AY$263</f>
        <v>0</v>
      </c>
      <c r="BB5" s="182">
        <f>'[1]440131Exp'!AZ$263</f>
        <v>0</v>
      </c>
      <c r="BC5" s="184">
        <f>'[1]440131Exp'!BA$263</f>
        <v>0</v>
      </c>
      <c r="BD5" s="368"/>
    </row>
    <row r="6" spans="1:56" ht="17.149999999999999" customHeight="1" thickTop="1">
      <c r="B6" s="406" t="s">
        <v>92</v>
      </c>
      <c r="C6" s="313">
        <f>1/$A$1*'[1]440131Exp'!$B$266</f>
        <v>0</v>
      </c>
      <c r="D6" s="314">
        <f>1/$A$1*'[1]440131Exp'!$C$266</f>
        <v>0</v>
      </c>
      <c r="E6" s="314">
        <f>1/$A$1*'[1]440131Exp'!$D$266</f>
        <v>0</v>
      </c>
      <c r="F6" s="314">
        <f>1/$A$1*'[1]440131Exp'!$E$266</f>
        <v>0</v>
      </c>
      <c r="G6" s="314">
        <f>1/$A$1*'[1]440131Exp'!$F$266</f>
        <v>0</v>
      </c>
      <c r="H6" s="314">
        <f>1/$A$1*'[1]440131Exp'!$G$266</f>
        <v>0</v>
      </c>
      <c r="I6" s="314">
        <f>1/$A$1*'[1]440131Exp'!$H$266</f>
        <v>0</v>
      </c>
      <c r="J6" s="315">
        <f>1/$A$1*'[1]440131Exp'!$I$266</f>
        <v>0</v>
      </c>
      <c r="K6" s="315">
        <f>1/$A$1*'[1]440131Exp'!$J$266</f>
        <v>0</v>
      </c>
      <c r="L6" s="315">
        <f>1/$A$1*'[1]440131Exp'!K$266</f>
        <v>0</v>
      </c>
      <c r="M6" s="314">
        <f>1/$A$1*'[1]440131Exp'!L$266</f>
        <v>0</v>
      </c>
      <c r="N6" s="314">
        <f>1/$A$1*'[1]440131Exp'!M$266</f>
        <v>0</v>
      </c>
      <c r="O6" s="145">
        <f>1/$A$1*'[1]440131Exp'!N$266</f>
        <v>0</v>
      </c>
      <c r="P6" s="145">
        <f>1/$A$1*'[1]440131Exp'!O$266</f>
        <v>0</v>
      </c>
      <c r="Q6" s="145">
        <f>1/$A$1*'[1]440131Exp'!P$266</f>
        <v>0</v>
      </c>
      <c r="R6" s="145">
        <f>1/$A$1*'[1]440131Exp'!Q$266</f>
        <v>0</v>
      </c>
      <c r="S6" s="145">
        <f>1/$A$1*'[1]440131Exp'!R$266</f>
        <v>0</v>
      </c>
      <c r="T6" s="145">
        <f>1/$A$1*'[1]440131Exp'!S$266</f>
        <v>0</v>
      </c>
      <c r="U6" s="145">
        <f>1/$A$1*'[1]440131Exp'!T$266</f>
        <v>0</v>
      </c>
      <c r="V6" s="145">
        <f>1/$A$1*'[1]440131Exp'!U$266</f>
        <v>0</v>
      </c>
      <c r="W6" s="145">
        <f>1/$A$1*'[1]440131Exp'!V$266</f>
        <v>0</v>
      </c>
      <c r="X6" s="145">
        <f>1/$A$1*'[1]440131Exp'!W$266</f>
        <v>0</v>
      </c>
      <c r="Y6" s="145">
        <f>1/$A$1*'[1]440131Exp'!X$266</f>
        <v>0</v>
      </c>
      <c r="Z6" s="145">
        <f>1/$A$1*'[1]440131Exp'!Y$266</f>
        <v>0</v>
      </c>
      <c r="AA6" s="145">
        <f>1/$A$1*'[1]440131Exp'!Z$266</f>
        <v>0</v>
      </c>
      <c r="AB6" s="147">
        <f>1/$A$1*'[1]440131Exp'!AA$266</f>
        <v>0</v>
      </c>
      <c r="AC6" s="382"/>
      <c r="AD6" s="391">
        <f>'[1]440131Exp'!AB$266</f>
        <v>0</v>
      </c>
      <c r="AE6" s="392">
        <f>'[1]440131Exp'!AC$266</f>
        <v>0</v>
      </c>
      <c r="AF6" s="392">
        <f>'[1]440131Exp'!AD$266</f>
        <v>0</v>
      </c>
      <c r="AG6" s="392">
        <f>'[1]440131Exp'!AE$266</f>
        <v>0</v>
      </c>
      <c r="AH6" s="392">
        <f>'[1]440131Exp'!AF$266</f>
        <v>0</v>
      </c>
      <c r="AI6" s="392">
        <f>'[1]440131Exp'!AG$266</f>
        <v>0</v>
      </c>
      <c r="AJ6" s="392">
        <f>'[1]440131Exp'!AH$266</f>
        <v>0</v>
      </c>
      <c r="AK6" s="392">
        <f>'[1]440131Exp'!AI$266</f>
        <v>0</v>
      </c>
      <c r="AL6" s="392">
        <f>'[1]440131Exp'!AJ$266</f>
        <v>0</v>
      </c>
      <c r="AM6" s="392">
        <f>'[1]440131Exp'!AK$266</f>
        <v>0</v>
      </c>
      <c r="AN6" s="392">
        <f>'[1]440131Exp'!AL$266</f>
        <v>0</v>
      </c>
      <c r="AO6" s="392">
        <f>'[1]440131Exp'!AM$266</f>
        <v>0</v>
      </c>
      <c r="AP6" s="470">
        <f>'[1]440131Exp'!AN$266</f>
        <v>0</v>
      </c>
      <c r="AQ6" s="470">
        <f>'[1]440131Exp'!AO$266</f>
        <v>0</v>
      </c>
      <c r="AR6" s="203">
        <f>'[1]440131Exp'!AP$266</f>
        <v>0</v>
      </c>
      <c r="AS6" s="203">
        <f>'[1]440131Exp'!AQ$266</f>
        <v>0</v>
      </c>
      <c r="AT6" s="203">
        <f>'[1]440131Exp'!AR$266</f>
        <v>0</v>
      </c>
      <c r="AU6" s="203">
        <f>'[1]440131Exp'!AS$266</f>
        <v>0</v>
      </c>
      <c r="AV6" s="203">
        <f>'[1]440131Exp'!AT$266</f>
        <v>0</v>
      </c>
      <c r="AW6" s="203">
        <f>'[1]440131Exp'!AU$266</f>
        <v>0</v>
      </c>
      <c r="AX6" s="203">
        <f>'[1]440131Exp'!AV$266</f>
        <v>0</v>
      </c>
      <c r="AY6" s="203">
        <f>'[1]440131Exp'!AW$266</f>
        <v>0</v>
      </c>
      <c r="AZ6" s="203">
        <f>'[1]440131Exp'!AX$266</f>
        <v>0</v>
      </c>
      <c r="BA6" s="203">
        <f>'[1]440131Exp'!AY$266</f>
        <v>0</v>
      </c>
      <c r="BB6" s="203">
        <f>'[1]440131Exp'!AZ$266</f>
        <v>0</v>
      </c>
      <c r="BC6" s="249">
        <f>'[1]440131Exp'!BA$266</f>
        <v>0</v>
      </c>
      <c r="BD6" s="368"/>
    </row>
    <row r="7" spans="1:56" ht="17.149999999999999" customHeight="1">
      <c r="B7" s="407" t="s">
        <v>95</v>
      </c>
      <c r="C7" s="316">
        <f>1/$A$1*'[1]440131Exp'!$B$268</f>
        <v>0</v>
      </c>
      <c r="D7" s="317">
        <f>1/$A$1*'[1]440131Exp'!$C$268</f>
        <v>0</v>
      </c>
      <c r="E7" s="317">
        <f>1/$A$1*'[1]440131Exp'!$D$268</f>
        <v>0</v>
      </c>
      <c r="F7" s="317">
        <f>1/$A$1*'[1]440131Exp'!$E$268</f>
        <v>0</v>
      </c>
      <c r="G7" s="317">
        <f>1/$A$1*'[1]440131Exp'!$F$268</f>
        <v>0</v>
      </c>
      <c r="H7" s="317">
        <f>1/$A$1*'[1]440131Exp'!$G$268</f>
        <v>0</v>
      </c>
      <c r="I7" s="317">
        <f>1/$A$1*'[1]440131Exp'!$H$268</f>
        <v>0</v>
      </c>
      <c r="J7" s="318">
        <f>1/$A$1*'[1]440131Exp'!$I$268</f>
        <v>0</v>
      </c>
      <c r="K7" s="318">
        <f>1/$A$1*'[1]440131Exp'!$J$268</f>
        <v>0</v>
      </c>
      <c r="L7" s="318">
        <f>1/$A$1*'[1]440131Exp'!K$268</f>
        <v>0</v>
      </c>
      <c r="M7" s="317">
        <f>1/$A$1*'[1]440131Exp'!L$268</f>
        <v>0</v>
      </c>
      <c r="N7" s="317" t="s">
        <v>156</v>
      </c>
      <c r="O7" s="75">
        <f>1/$A$1*'[1]440131Exp'!N$268</f>
        <v>0</v>
      </c>
      <c r="P7" s="75">
        <f>1/$A$1*'[1]440131Exp'!O$268</f>
        <v>2.5788749999999999E-5</v>
      </c>
      <c r="Q7" s="75">
        <f>1/$A$1*'[1]440131Exp'!P$268</f>
        <v>0</v>
      </c>
      <c r="R7" s="75">
        <f>1/$A$1*'[1]440131Exp'!Q$268</f>
        <v>0</v>
      </c>
      <c r="S7" s="75">
        <f>1/$A$1*'[1]440131Exp'!R$268</f>
        <v>0</v>
      </c>
      <c r="T7" s="75">
        <f>1/$A$1*'[1]440131Exp'!S$268</f>
        <v>0</v>
      </c>
      <c r="U7" s="75">
        <f>1/$A$1*'[1]440131Exp'!T$268</f>
        <v>0</v>
      </c>
      <c r="V7" s="75">
        <f>1/$A$1*'[1]440131Exp'!U$268</f>
        <v>0</v>
      </c>
      <c r="W7" s="75">
        <f>1/$A$1*'[1]440131Exp'!V$268</f>
        <v>0</v>
      </c>
      <c r="X7" s="75">
        <f>1/$A$1*'[1]440131Exp'!W$268</f>
        <v>0</v>
      </c>
      <c r="Y7" s="75">
        <f>1/$A$1*'[1]440131Exp'!X$268</f>
        <v>0</v>
      </c>
      <c r="Z7" s="75">
        <f>1/$A$1*'[1]440131Exp'!Y$268</f>
        <v>0</v>
      </c>
      <c r="AA7" s="75">
        <f>1/$A$1*'[1]440131Exp'!Z$268</f>
        <v>0</v>
      </c>
      <c r="AB7" s="77">
        <f>1/$A$1*'[1]440131Exp'!AA$268</f>
        <v>0</v>
      </c>
      <c r="AC7" s="382"/>
      <c r="AD7" s="393">
        <f>'[1]440131Exp'!AB$268</f>
        <v>0</v>
      </c>
      <c r="AE7" s="394">
        <f>'[1]440131Exp'!AC$268</f>
        <v>0</v>
      </c>
      <c r="AF7" s="394">
        <f>'[1]440131Exp'!AD$268</f>
        <v>0</v>
      </c>
      <c r="AG7" s="394">
        <f>'[1]440131Exp'!AE$268</f>
        <v>0</v>
      </c>
      <c r="AH7" s="394">
        <f>'[1]440131Exp'!AF$268</f>
        <v>0</v>
      </c>
      <c r="AI7" s="394">
        <f>'[1]440131Exp'!AG$268</f>
        <v>0</v>
      </c>
      <c r="AJ7" s="394">
        <f>'[1]440131Exp'!AH$268</f>
        <v>0</v>
      </c>
      <c r="AK7" s="394">
        <f>'[1]440131Exp'!AI$268</f>
        <v>0</v>
      </c>
      <c r="AL7" s="394">
        <f>'[1]440131Exp'!AJ$268</f>
        <v>0</v>
      </c>
      <c r="AM7" s="394">
        <f>'[1]440131Exp'!AK$268</f>
        <v>0</v>
      </c>
      <c r="AN7" s="394">
        <f>'[1]440131Exp'!AL$268</f>
        <v>0</v>
      </c>
      <c r="AO7" s="394">
        <f>'[1]440131Exp'!AM$268</f>
        <v>0</v>
      </c>
      <c r="AP7" s="471">
        <f>'[1]440131Exp'!AN$268</f>
        <v>0</v>
      </c>
      <c r="AQ7" s="471">
        <f>'[1]440131Exp'!AO$268</f>
        <v>2.3E-3</v>
      </c>
      <c r="AR7" s="207">
        <f>'[1]440131Exp'!AP$268</f>
        <v>0</v>
      </c>
      <c r="AS7" s="207">
        <f>'[1]440131Exp'!AQ$268</f>
        <v>0</v>
      </c>
      <c r="AT7" s="207">
        <f>'[1]440131Exp'!AR$268</f>
        <v>0</v>
      </c>
      <c r="AU7" s="207">
        <f>'[1]440131Exp'!AS$268</f>
        <v>0</v>
      </c>
      <c r="AV7" s="207">
        <f>'[1]440131Exp'!AT$268</f>
        <v>0</v>
      </c>
      <c r="AW7" s="207">
        <f>'[1]440131Exp'!AU$268</f>
        <v>0</v>
      </c>
      <c r="AX7" s="207">
        <f>'[1]440131Exp'!AV$268</f>
        <v>0</v>
      </c>
      <c r="AY7" s="207">
        <f>'[1]440131Exp'!AW$268</f>
        <v>0</v>
      </c>
      <c r="AZ7" s="207">
        <f>'[1]440131Exp'!AX$268</f>
        <v>0</v>
      </c>
      <c r="BA7" s="207">
        <f>'[1]440131Exp'!AY$268</f>
        <v>0</v>
      </c>
      <c r="BB7" s="207">
        <f>'[1]440131Exp'!AZ$268</f>
        <v>0</v>
      </c>
      <c r="BC7" s="252">
        <f>'[1]440131Exp'!BA$268</f>
        <v>0</v>
      </c>
      <c r="BD7" s="368"/>
    </row>
    <row r="8" spans="1:56" ht="17.149999999999999" customHeight="1">
      <c r="B8" s="407" t="s">
        <v>90</v>
      </c>
      <c r="C8" s="316">
        <f>1/$A$1*'[1]440131Exp'!$B$269</f>
        <v>0</v>
      </c>
      <c r="D8" s="317">
        <f>1/$A$1*'[1]440131Exp'!$C$269</f>
        <v>0</v>
      </c>
      <c r="E8" s="317">
        <f>1/$A$1*'[1]440131Exp'!$D$269</f>
        <v>0</v>
      </c>
      <c r="F8" s="317">
        <f>1/$A$1*'[1]440131Exp'!$E$269</f>
        <v>0</v>
      </c>
      <c r="G8" s="317">
        <f>1/$A$1*'[1]440131Exp'!$F$269</f>
        <v>0</v>
      </c>
      <c r="H8" s="317">
        <f>1/$A$1*'[1]440131Exp'!$G$269</f>
        <v>0</v>
      </c>
      <c r="I8" s="317">
        <f>1/$A$1*'[1]440131Exp'!$H$269</f>
        <v>0</v>
      </c>
      <c r="J8" s="318">
        <f>1/$A$1*'[1]440131Exp'!$I$269</f>
        <v>0</v>
      </c>
      <c r="K8" s="318">
        <f>1/$A$1*'[1]440131Exp'!$J$269</f>
        <v>0</v>
      </c>
      <c r="L8" s="318">
        <f>1/$A$1*'[1]440131Exp'!K$269</f>
        <v>0</v>
      </c>
      <c r="M8" s="317">
        <f>1/$A$1*'[1]440131Exp'!L$269</f>
        <v>0</v>
      </c>
      <c r="N8" s="317">
        <f>1/$A$1*'[1]440131Exp'!M$269</f>
        <v>0</v>
      </c>
      <c r="O8" s="75">
        <f>1/$A$1*'[1]440131Exp'!N$269</f>
        <v>0</v>
      </c>
      <c r="P8" s="75">
        <f>1/$A$1*'[1]440131Exp'!O$269</f>
        <v>0</v>
      </c>
      <c r="Q8" s="75">
        <f>1/$A$1*'[1]440131Exp'!P$269</f>
        <v>0</v>
      </c>
      <c r="R8" s="75">
        <f>1/$A$1*'[1]440131Exp'!Q$269</f>
        <v>0</v>
      </c>
      <c r="S8" s="75">
        <f>1/$A$1*'[1]440131Exp'!R$269</f>
        <v>0</v>
      </c>
      <c r="T8" s="75">
        <f>1/$A$1*'[1]440131Exp'!S$269</f>
        <v>0</v>
      </c>
      <c r="U8" s="75">
        <f>1/$A$1*'[1]440131Exp'!T$269</f>
        <v>0</v>
      </c>
      <c r="V8" s="75">
        <f>1/$A$1*'[1]440131Exp'!U$269</f>
        <v>0</v>
      </c>
      <c r="W8" s="75">
        <f>1/$A$1*'[1]440131Exp'!V$269</f>
        <v>0</v>
      </c>
      <c r="X8" s="75">
        <f>1/$A$1*'[1]440131Exp'!W$269</f>
        <v>0</v>
      </c>
      <c r="Y8" s="75">
        <f>1/$A$1*'[1]440131Exp'!X$269</f>
        <v>0</v>
      </c>
      <c r="Z8" s="75">
        <f>1/$A$1*'[1]440131Exp'!Y$269</f>
        <v>0</v>
      </c>
      <c r="AA8" s="75">
        <f>1/$A$1*'[1]440131Exp'!Z$269</f>
        <v>0</v>
      </c>
      <c r="AB8" s="77">
        <f>1/$A$1*'[1]440131Exp'!AA$269</f>
        <v>0</v>
      </c>
      <c r="AC8" s="382"/>
      <c r="AD8" s="393">
        <f>'[1]440131Exp'!AB$269</f>
        <v>0</v>
      </c>
      <c r="AE8" s="394">
        <f>'[1]440131Exp'!AC$269</f>
        <v>0</v>
      </c>
      <c r="AF8" s="394">
        <f>'[1]440131Exp'!AD$269</f>
        <v>0</v>
      </c>
      <c r="AG8" s="394">
        <f>'[1]440131Exp'!AE$269</f>
        <v>0</v>
      </c>
      <c r="AH8" s="394">
        <f>'[1]440131Exp'!AF$269</f>
        <v>0</v>
      </c>
      <c r="AI8" s="394">
        <f>'[1]440131Exp'!AG$269</f>
        <v>0</v>
      </c>
      <c r="AJ8" s="394">
        <f>'[1]440131Exp'!AH$269</f>
        <v>0</v>
      </c>
      <c r="AK8" s="394">
        <f>'[1]440131Exp'!AI$269</f>
        <v>0</v>
      </c>
      <c r="AL8" s="394">
        <f>'[1]440131Exp'!AJ$269</f>
        <v>0</v>
      </c>
      <c r="AM8" s="394">
        <f>'[1]440131Exp'!AK$269</f>
        <v>0</v>
      </c>
      <c r="AN8" s="394">
        <f>'[1]440131Exp'!AL$269</f>
        <v>0</v>
      </c>
      <c r="AO8" s="394">
        <f>'[1]440131Exp'!AM$269</f>
        <v>0</v>
      </c>
      <c r="AP8" s="471">
        <f>'[1]440131Exp'!AN$269</f>
        <v>0</v>
      </c>
      <c r="AQ8" s="471">
        <f>'[1]440131Exp'!AO$269</f>
        <v>0</v>
      </c>
      <c r="AR8" s="207">
        <f>'[1]440131Exp'!AP$269</f>
        <v>0</v>
      </c>
      <c r="AS8" s="207">
        <f>'[1]440131Exp'!AQ$269</f>
        <v>0</v>
      </c>
      <c r="AT8" s="207">
        <f>'[1]440131Exp'!AR$269</f>
        <v>0</v>
      </c>
      <c r="AU8" s="207">
        <f>'[1]440131Exp'!AS$269</f>
        <v>0</v>
      </c>
      <c r="AV8" s="207">
        <f>'[1]440131Exp'!AT$269</f>
        <v>0</v>
      </c>
      <c r="AW8" s="207">
        <f>'[1]440131Exp'!AU$269</f>
        <v>0</v>
      </c>
      <c r="AX8" s="207">
        <f>'[1]440131Exp'!AV$269</f>
        <v>0</v>
      </c>
      <c r="AY8" s="207">
        <f>'[1]440131Exp'!AW$269</f>
        <v>0</v>
      </c>
      <c r="AZ8" s="207">
        <f>'[1]440131Exp'!AX$269</f>
        <v>0</v>
      </c>
      <c r="BA8" s="207">
        <f>'[1]440131Exp'!AY$269</f>
        <v>0</v>
      </c>
      <c r="BB8" s="207">
        <f>'[1]440131Exp'!AZ$269</f>
        <v>0</v>
      </c>
      <c r="BC8" s="252">
        <f>'[1]440131Exp'!BA$269</f>
        <v>0</v>
      </c>
      <c r="BD8" s="368"/>
    </row>
    <row r="9" spans="1:56" ht="17.149999999999999" customHeight="1">
      <c r="B9" s="476" t="s">
        <v>94</v>
      </c>
      <c r="C9" s="477">
        <f>1/$A$1*'[1]440131Exp'!$B$267</f>
        <v>0</v>
      </c>
      <c r="D9" s="478">
        <f>1/$A$1*'[1]440131Exp'!$C$267</f>
        <v>0</v>
      </c>
      <c r="E9" s="478">
        <f>1/$A$1*'[1]440131Exp'!$D$267</f>
        <v>0</v>
      </c>
      <c r="F9" s="478">
        <f>1/$A$1*'[1]440131Exp'!$E$267</f>
        <v>0</v>
      </c>
      <c r="G9" s="478">
        <f>1/$A$1*'[1]440131Exp'!$F$267</f>
        <v>0</v>
      </c>
      <c r="H9" s="478">
        <f>1/$A$1*'[1]440131Exp'!$G$267</f>
        <v>0</v>
      </c>
      <c r="I9" s="478">
        <f>1/$A$1*'[1]440131Exp'!$H$267</f>
        <v>0</v>
      </c>
      <c r="J9" s="479">
        <f>1/$A$1*'[1]440131Exp'!$I$267</f>
        <v>0</v>
      </c>
      <c r="K9" s="479">
        <f>1/$A$1*'[1]440131Exp'!$J$267</f>
        <v>0</v>
      </c>
      <c r="L9" s="479">
        <f>1/$A$1*'[1]440131Exp'!K$267</f>
        <v>0</v>
      </c>
      <c r="M9" s="478">
        <f>1/$A$1*'[1]440131Exp'!L$267</f>
        <v>0</v>
      </c>
      <c r="N9" s="478">
        <f>1/$A$1*'[1]440131Exp'!M$267</f>
        <v>0</v>
      </c>
      <c r="O9" s="138">
        <f>1/$A$1*'[1]440131Exp'!N$267</f>
        <v>0</v>
      </c>
      <c r="P9" s="138">
        <f>1/$A$1*'[1]440131Exp'!O$267</f>
        <v>0</v>
      </c>
      <c r="Q9" s="138">
        <f>1/$A$1*'[1]440131Exp'!P$267</f>
        <v>0</v>
      </c>
      <c r="R9" s="138">
        <f>1/$A$1*'[1]440131Exp'!Q$267</f>
        <v>0</v>
      </c>
      <c r="S9" s="138">
        <f>1/$A$1*'[1]440131Exp'!R$267</f>
        <v>0</v>
      </c>
      <c r="T9" s="138">
        <f>1/$A$1*'[1]440131Exp'!S$267</f>
        <v>0</v>
      </c>
      <c r="U9" s="138">
        <f>1/$A$1*'[1]440131Exp'!T$267</f>
        <v>0</v>
      </c>
      <c r="V9" s="138">
        <f>1/$A$1*'[1]440131Exp'!U$267</f>
        <v>0</v>
      </c>
      <c r="W9" s="138">
        <f>1/$A$1*'[1]440131Exp'!V$267</f>
        <v>0</v>
      </c>
      <c r="X9" s="138">
        <f>1/$A$1*'[1]440131Exp'!W$267</f>
        <v>0</v>
      </c>
      <c r="Y9" s="138">
        <f>1/$A$1*'[1]440131Exp'!X$267</f>
        <v>0</v>
      </c>
      <c r="Z9" s="138">
        <f>1/$A$1*'[1]440131Exp'!Y$267</f>
        <v>0</v>
      </c>
      <c r="AA9" s="138">
        <f>1/$A$1*'[1]440131Exp'!Z$267</f>
        <v>0</v>
      </c>
      <c r="AB9" s="140">
        <f>1/$A$1*'[1]440131Exp'!AA$267</f>
        <v>0</v>
      </c>
      <c r="AC9" s="480"/>
      <c r="AD9" s="481">
        <f>'[1]440131Exp'!AB$267</f>
        <v>0</v>
      </c>
      <c r="AE9" s="482">
        <f>'[1]440131Exp'!AC$267</f>
        <v>0</v>
      </c>
      <c r="AF9" s="482">
        <f>'[1]440131Exp'!AD$267</f>
        <v>0</v>
      </c>
      <c r="AG9" s="482">
        <f>'[1]440131Exp'!AE$267</f>
        <v>0</v>
      </c>
      <c r="AH9" s="482">
        <f>'[1]440131Exp'!AF$267</f>
        <v>0</v>
      </c>
      <c r="AI9" s="482">
        <f>'[1]440131Exp'!AG$267</f>
        <v>0</v>
      </c>
      <c r="AJ9" s="482">
        <f>'[1]440131Exp'!AH$267</f>
        <v>0</v>
      </c>
      <c r="AK9" s="482">
        <f>'[1]440131Exp'!AI$267</f>
        <v>0</v>
      </c>
      <c r="AL9" s="482">
        <f>'[1]440131Exp'!AJ$267</f>
        <v>0</v>
      </c>
      <c r="AM9" s="482">
        <f>'[1]440131Exp'!AK$267</f>
        <v>0</v>
      </c>
      <c r="AN9" s="482">
        <f>'[1]440131Exp'!AL$267</f>
        <v>0</v>
      </c>
      <c r="AO9" s="482">
        <f>'[1]440131Exp'!AM$267</f>
        <v>0</v>
      </c>
      <c r="AP9" s="483">
        <f>'[1]440131Exp'!AN$267</f>
        <v>0</v>
      </c>
      <c r="AQ9" s="483">
        <f>'[1]440131Exp'!AO$267</f>
        <v>0</v>
      </c>
      <c r="AR9" s="206">
        <f>'[1]440131Exp'!AP$267</f>
        <v>0</v>
      </c>
      <c r="AS9" s="206">
        <f>'[1]440131Exp'!AQ$267</f>
        <v>0</v>
      </c>
      <c r="AT9" s="206">
        <f>'[1]440131Exp'!AR$267</f>
        <v>0</v>
      </c>
      <c r="AU9" s="206">
        <f>'[1]440131Exp'!AS$267</f>
        <v>0</v>
      </c>
      <c r="AV9" s="206">
        <f>'[1]440131Exp'!AT$267</f>
        <v>0</v>
      </c>
      <c r="AW9" s="206">
        <f>'[1]440131Exp'!AU$267</f>
        <v>0</v>
      </c>
      <c r="AX9" s="206">
        <f>'[1]440131Exp'!AV$267</f>
        <v>0</v>
      </c>
      <c r="AY9" s="206">
        <f>'[1]440131Exp'!AW$267</f>
        <v>0</v>
      </c>
      <c r="AZ9" s="206">
        <f>'[1]440131Exp'!AX$267</f>
        <v>0</v>
      </c>
      <c r="BA9" s="206">
        <f>'[1]440131Exp'!AY$267</f>
        <v>0</v>
      </c>
      <c r="BB9" s="206">
        <f>'[1]440131Exp'!AZ$267</f>
        <v>0</v>
      </c>
      <c r="BC9" s="251">
        <f>'[1]440131Exp'!BA$267</f>
        <v>0</v>
      </c>
      <c r="BD9" s="452"/>
    </row>
    <row r="10" spans="1:56" ht="17.149999999999999" customHeight="1">
      <c r="B10" s="408" t="s">
        <v>112</v>
      </c>
      <c r="C10" s="319">
        <f>1/$A$1*'[1]440131Exp'!$B$264</f>
        <v>0</v>
      </c>
      <c r="D10" s="320">
        <f>1/$A$1*'[1]440131Exp'!$C$264</f>
        <v>0</v>
      </c>
      <c r="E10" s="320">
        <f>1/$A$1*'[1]440131Exp'!$D$264</f>
        <v>0</v>
      </c>
      <c r="F10" s="320">
        <f>1/$A$1*'[1]440131Exp'!$E$264</f>
        <v>0</v>
      </c>
      <c r="G10" s="320">
        <f>1/$A$1*'[1]440131Exp'!$F$264</f>
        <v>0</v>
      </c>
      <c r="H10" s="320">
        <f>1/$A$1*'[1]440131Exp'!$G$264</f>
        <v>0</v>
      </c>
      <c r="I10" s="320">
        <f>1/$A$1*'[1]440131Exp'!$H$264</f>
        <v>0</v>
      </c>
      <c r="J10" s="321">
        <f>1/$A$1*'[1]440131Exp'!$I$264</f>
        <v>0</v>
      </c>
      <c r="K10" s="321">
        <f>1/$A$1*'[1]440131Exp'!$J$264</f>
        <v>0</v>
      </c>
      <c r="L10" s="321">
        <f>1/$A$1*'[1]440131Exp'!K$264</f>
        <v>0</v>
      </c>
      <c r="M10" s="320">
        <f>1/$A$1*'[1]440131Exp'!L$264</f>
        <v>0</v>
      </c>
      <c r="N10" s="320">
        <f>1/$A$1*'[1]440131Exp'!M$264</f>
        <v>0</v>
      </c>
      <c r="O10" s="33">
        <f>1/$A$1*'[1]440131Exp'!N$264</f>
        <v>0.11253168484999999</v>
      </c>
      <c r="P10" s="33">
        <f>1/$A$1*'[1]440131Exp'!O$264</f>
        <v>0.11529779135</v>
      </c>
      <c r="Q10" s="33">
        <f>1/$A$1*'[1]440131Exp'!P$264</f>
        <v>0.13299261595</v>
      </c>
      <c r="R10" s="33">
        <f>1/$A$1*'[1]440131Exp'!Q$264</f>
        <v>0.18026878704999999</v>
      </c>
      <c r="S10" s="33">
        <f>1/$A$1*'[1]440131Exp'!R$264</f>
        <v>8.7778525259999976E-2</v>
      </c>
      <c r="T10" s="33">
        <f>1/$A$1*'[1]440131Exp'!S$264</f>
        <v>0.20420091500000001</v>
      </c>
      <c r="U10" s="33">
        <f>1/$A$1*'[1]440131Exp'!T$264</f>
        <v>0.26144885799999995</v>
      </c>
      <c r="V10" s="33">
        <f>1/$A$1*'[1]440131Exp'!U$264</f>
        <v>0.37748055999999997</v>
      </c>
      <c r="W10" s="33">
        <f>1/$A$1*'[1]440131Exp'!V$264</f>
        <v>0.53215869799999993</v>
      </c>
      <c r="X10" s="33">
        <f>1/$A$1*'[1]440131Exp'!W$264</f>
        <v>0</v>
      </c>
      <c r="Y10" s="33">
        <f>1/$A$1*'[1]440131Exp'!X$264</f>
        <v>0</v>
      </c>
      <c r="Z10" s="33">
        <f>1/$A$1*'[1]440131Exp'!Y$264</f>
        <v>0</v>
      </c>
      <c r="AA10" s="33">
        <f>1/$A$1*'[1]440131Exp'!Z$264</f>
        <v>0</v>
      </c>
      <c r="AB10" s="58">
        <f>1/$A$1*'[1]440131Exp'!AA$264</f>
        <v>0</v>
      </c>
      <c r="AC10" s="15"/>
      <c r="AD10" s="395">
        <f>'[1]440131Exp'!AB$264</f>
        <v>0</v>
      </c>
      <c r="AE10" s="396">
        <f>'[1]440131Exp'!AC$264</f>
        <v>0</v>
      </c>
      <c r="AF10" s="396">
        <f>'[1]440131Exp'!AD$264</f>
        <v>0</v>
      </c>
      <c r="AG10" s="396">
        <f>'[1]440131Exp'!AE$264</f>
        <v>0</v>
      </c>
      <c r="AH10" s="396">
        <f>'[1]440131Exp'!AF$264</f>
        <v>0</v>
      </c>
      <c r="AI10" s="396">
        <f>'[1]440131Exp'!AG$264</f>
        <v>0</v>
      </c>
      <c r="AJ10" s="396">
        <f>'[1]440131Exp'!AH$264</f>
        <v>0</v>
      </c>
      <c r="AK10" s="396">
        <f>'[1]440131Exp'!AI$264</f>
        <v>0</v>
      </c>
      <c r="AL10" s="396">
        <f>'[1]440131Exp'!AJ$264</f>
        <v>0</v>
      </c>
      <c r="AM10" s="396">
        <f>'[1]440131Exp'!AK$264</f>
        <v>0</v>
      </c>
      <c r="AN10" s="396">
        <f>'[1]440131Exp'!AL$264</f>
        <v>0</v>
      </c>
      <c r="AO10" s="396">
        <f>'[1]440131Exp'!AM$264</f>
        <v>0</v>
      </c>
      <c r="AP10" s="472">
        <f>'[1]440131Exp'!AN$264</f>
        <v>12.229899999999999</v>
      </c>
      <c r="AQ10" s="472">
        <f>'[1]440131Exp'!AO$264</f>
        <v>13.697500000000002</v>
      </c>
      <c r="AR10" s="185">
        <f>'[1]440131Exp'!AP$264</f>
        <v>16.115099999999995</v>
      </c>
      <c r="AS10" s="185">
        <f>'[1]440131Exp'!AQ$264</f>
        <v>16.677099999999999</v>
      </c>
      <c r="AT10" s="185">
        <f>'[1]440131Exp'!AR$264</f>
        <v>13.984399999999999</v>
      </c>
      <c r="AU10" s="185">
        <f>'[1]440131Exp'!AS$264</f>
        <v>22.630099999999999</v>
      </c>
      <c r="AV10" s="185">
        <f>'[1]440131Exp'!AT$264</f>
        <v>34.382899999999992</v>
      </c>
      <c r="AW10" s="185">
        <f>'[1]440131Exp'!AU$264</f>
        <v>50.194900000000004</v>
      </c>
      <c r="AX10" s="185">
        <f>'[1]440131Exp'!AV$264</f>
        <v>63.757199999999997</v>
      </c>
      <c r="AY10" s="185">
        <f>'[1]440131Exp'!AW$264</f>
        <v>0</v>
      </c>
      <c r="AZ10" s="185">
        <f>'[1]440131Exp'!AX$264</f>
        <v>0</v>
      </c>
      <c r="BA10" s="185">
        <f>'[1]440131Exp'!AY$264</f>
        <v>0</v>
      </c>
      <c r="BB10" s="185">
        <f>'[1]440131Exp'!AZ$264</f>
        <v>0</v>
      </c>
      <c r="BC10" s="186">
        <f>'[1]440131Exp'!BA$264</f>
        <v>0</v>
      </c>
      <c r="BD10" s="368"/>
    </row>
    <row r="11" spans="1:56" s="308" customFormat="1">
      <c r="B11" s="306" t="s">
        <v>28</v>
      </c>
      <c r="C11" s="325">
        <f>1/$A$1*SUM('[1]440131Exp'!B$69:B$69)</f>
        <v>0</v>
      </c>
      <c r="D11" s="323">
        <f>1/$A$1*SUM('[1]440131Exp'!C$69:C$69)</f>
        <v>0</v>
      </c>
      <c r="E11" s="323">
        <f>1/$A$1*SUM('[1]440131Exp'!D$69:D$69)</f>
        <v>0</v>
      </c>
      <c r="F11" s="323">
        <f>1/$A$1*SUM('[1]440131Exp'!E$69:E$69)</f>
        <v>0</v>
      </c>
      <c r="G11" s="323">
        <f>1/$A$1*SUM('[1]440131Exp'!F$69:F$69)</f>
        <v>0</v>
      </c>
      <c r="H11" s="323">
        <f>1/$A$1*SUM('[1]440131Exp'!G$69:G$69)</f>
        <v>0</v>
      </c>
      <c r="I11" s="323">
        <f>1/$A$1*SUM('[1]440131Exp'!H$69:H$69)</f>
        <v>0</v>
      </c>
      <c r="J11" s="323">
        <f>1/$A$1*SUM('[1]440131Exp'!I$69:I$69)</f>
        <v>0</v>
      </c>
      <c r="K11" s="323">
        <f>1/$A$1*SUM('[1]440131Exp'!J$69:J$69)</f>
        <v>0</v>
      </c>
      <c r="L11" s="324">
        <f>1/$A$1*SUM('[1]440131Exp'!K$69:K$69)</f>
        <v>0</v>
      </c>
      <c r="M11" s="323">
        <f>1/$A$1*SUM('[1]440131Exp'!L$69:L$69)</f>
        <v>0</v>
      </c>
      <c r="N11" s="323">
        <f>1/$A$1*SUM('[1]440131Exp'!M$69:M$69)</f>
        <v>0</v>
      </c>
      <c r="O11" s="432">
        <f>1/$A$1*SUM('[1]440131Exp'!N$69:N$69)</f>
        <v>4.0007821499999999E-3</v>
      </c>
      <c r="P11" s="432">
        <f>1/$A$1*SUM('[1]440131Exp'!O$69:O$69)</f>
        <v>5.2888867999999999E-3</v>
      </c>
      <c r="Q11" s="12">
        <f>1/$A$1*SUM('[1]440131Exp'!P$69:P$69)</f>
        <v>1.753543E-3</v>
      </c>
      <c r="R11" s="12">
        <f>1/$A$1*SUM('[1]440131Exp'!Q$69:Q$69)</f>
        <v>2.7663135E-3</v>
      </c>
      <c r="S11" s="14">
        <f>1/$A$1*SUM('[1]440131Exp'!R$69:R$69)</f>
        <v>2.8395232187499999E-3</v>
      </c>
      <c r="T11" s="12">
        <f>1/$A$1*SUM('[1]440131Exp'!S$69:S$69)</f>
        <v>9.3627300000000014E-3</v>
      </c>
      <c r="U11" s="12">
        <f>1/$A$1*SUM('[1]440131Exp'!T$69:T$69)</f>
        <v>2.0865870000000002E-2</v>
      </c>
      <c r="V11" s="12">
        <f>1/$A$1*SUM('[1]440131Exp'!U$69:U$69)</f>
        <v>4.1219699999999998E-2</v>
      </c>
      <c r="W11" s="12">
        <f>1/$A$1*SUM('[1]440131Exp'!V$69:V$69)</f>
        <v>0.18603600000000001</v>
      </c>
      <c r="X11" s="12">
        <f>1/$A$1*SUM('[1]440131Exp'!W$69:W$69)</f>
        <v>0</v>
      </c>
      <c r="Y11" s="12">
        <f>1/$A$1*SUM('[1]440131Exp'!X$69:X$69)</f>
        <v>0</v>
      </c>
      <c r="Z11" s="12">
        <f>1/$A$1*SUM('[1]440131Exp'!Y$69:Y$69)</f>
        <v>0</v>
      </c>
      <c r="AA11" s="12">
        <f>1/$A$1*SUM('[1]440131Exp'!Z$69:Z$69)</f>
        <v>0</v>
      </c>
      <c r="AB11" s="11">
        <f>1/$A$1*SUM('[1]440131Exp'!AA$69:AA$69)</f>
        <v>0</v>
      </c>
      <c r="AC11" s="301"/>
      <c r="AD11" s="397">
        <f>'[1]440131Exp'!AB$69</f>
        <v>0</v>
      </c>
      <c r="AE11" s="398">
        <f>'[1]440131Exp'!AC$69</f>
        <v>0</v>
      </c>
      <c r="AF11" s="398">
        <f>'[1]440131Exp'!AD$69</f>
        <v>0</v>
      </c>
      <c r="AG11" s="398">
        <f>'[1]440131Exp'!AE$69</f>
        <v>0</v>
      </c>
      <c r="AH11" s="398">
        <f>'[1]440131Exp'!AF$69</f>
        <v>0</v>
      </c>
      <c r="AI11" s="398">
        <f>'[1]440131Exp'!AG$69</f>
        <v>0</v>
      </c>
      <c r="AJ11" s="398">
        <f>'[1]440131Exp'!AH$69</f>
        <v>0</v>
      </c>
      <c r="AK11" s="398">
        <f>'[1]440131Exp'!AI$69</f>
        <v>0</v>
      </c>
      <c r="AL11" s="398">
        <f>'[1]440131Exp'!AJ$69</f>
        <v>0</v>
      </c>
      <c r="AM11" s="398">
        <f>'[1]440131Exp'!AK$69</f>
        <v>0</v>
      </c>
      <c r="AN11" s="398">
        <f>'[1]440131Exp'!AL$69</f>
        <v>0</v>
      </c>
      <c r="AO11" s="398">
        <f>'[1]440131Exp'!AM$69</f>
        <v>0</v>
      </c>
      <c r="AP11" s="427">
        <f>'[1]440131Exp'!AN$69</f>
        <v>0.41069999999999995</v>
      </c>
      <c r="AQ11" s="427">
        <f>'[1]440131Exp'!AO$69</f>
        <v>0.61070000000000002</v>
      </c>
      <c r="AR11" s="187">
        <f>'[1]440131Exp'!AP$69</f>
        <v>0.2127</v>
      </c>
      <c r="AS11" s="187">
        <f>'[1]440131Exp'!AQ$69</f>
        <v>0.24279999999999999</v>
      </c>
      <c r="AT11" s="427">
        <f>'[1]440131Exp'!AR$69</f>
        <v>0.3533</v>
      </c>
      <c r="AU11" s="187">
        <f>'[1]440131Exp'!AS$69</f>
        <v>0.79889999999999994</v>
      </c>
      <c r="AV11" s="187">
        <f>'[1]440131Exp'!AT$69</f>
        <v>2.3950999999999998</v>
      </c>
      <c r="AW11" s="187">
        <f>'[1]440131Exp'!AU$69</f>
        <v>5.3957999999999995</v>
      </c>
      <c r="AX11" s="187">
        <f>'[1]440131Exp'!AV$69</f>
        <v>21.4862</v>
      </c>
      <c r="AY11" s="187">
        <f>'[1]440131Exp'!AW$69</f>
        <v>0</v>
      </c>
      <c r="AZ11" s="187">
        <f>'[1]440131Exp'!AX$69</f>
        <v>0</v>
      </c>
      <c r="BA11" s="187">
        <f>'[1]440131Exp'!AY$69</f>
        <v>0</v>
      </c>
      <c r="BB11" s="187">
        <f>'[1]440131Exp'!AZ$69</f>
        <v>0</v>
      </c>
      <c r="BC11" s="188">
        <f>'[1]440131Exp'!BA$69</f>
        <v>0</v>
      </c>
      <c r="BD11" s="368"/>
    </row>
    <row r="12" spans="1:56" s="308" customFormat="1">
      <c r="B12" s="306" t="s">
        <v>21</v>
      </c>
      <c r="C12" s="325">
        <f>1/$A$1*'[1]440131Exp'!$B$91</f>
        <v>0</v>
      </c>
      <c r="D12" s="323">
        <f>1/$A$1*'[1]440131Exp'!$C$91</f>
        <v>0</v>
      </c>
      <c r="E12" s="323">
        <f>1/$A$1*'[1]440131Exp'!$D$91</f>
        <v>0</v>
      </c>
      <c r="F12" s="323">
        <f>1/$A$1*'[1]440131Exp'!$E$91</f>
        <v>0</v>
      </c>
      <c r="G12" s="323">
        <f>1/$A$1*'[1]440131Exp'!$F$91</f>
        <v>0</v>
      </c>
      <c r="H12" s="323">
        <f>1/$A$1*'[1]440131Exp'!$G$91</f>
        <v>0</v>
      </c>
      <c r="I12" s="323">
        <f>1/$A$1*'[1]440131Exp'!$H$91</f>
        <v>0</v>
      </c>
      <c r="J12" s="324">
        <f>1/$A$1*'[1]440131Exp'!$I$91</f>
        <v>0</v>
      </c>
      <c r="K12" s="324">
        <f>1/$A$1*'[1]440131Exp'!$J$91</f>
        <v>0</v>
      </c>
      <c r="L12" s="324">
        <f>1/$A$1*'[1]440131Exp'!K$91</f>
        <v>0</v>
      </c>
      <c r="M12" s="323">
        <f>1/$A$1*'[1]440131Exp'!L$91</f>
        <v>0</v>
      </c>
      <c r="N12" s="323">
        <f>1/$A$1*'[1]440131Exp'!M$91</f>
        <v>0</v>
      </c>
      <c r="O12" s="432">
        <f>1/$A$1*'[1]440131Exp'!N$91</f>
        <v>1.6733010600000001E-2</v>
      </c>
      <c r="P12" s="432">
        <f>1/$A$1*'[1]440131Exp'!O$91</f>
        <v>1.8250258499999998E-2</v>
      </c>
      <c r="Q12" s="12">
        <f>1/$A$1*'[1]440131Exp'!P$91</f>
        <v>1.191389535E-2</v>
      </c>
      <c r="R12" s="12">
        <f>1/$A$1*'[1]440131Exp'!Q$91</f>
        <v>9.5853155499999992E-3</v>
      </c>
      <c r="S12" s="14">
        <f>1/$A$1*'[1]440131Exp'!R$91</f>
        <v>5.9005896537499989E-3</v>
      </c>
      <c r="T12" s="12">
        <f>1/$A$1*'[1]440131Exp'!S$91</f>
        <v>9.3503730000000004E-3</v>
      </c>
      <c r="U12" s="12">
        <f>1/$A$1*'[1]440131Exp'!T$91</f>
        <v>6.5630419999999998E-3</v>
      </c>
      <c r="V12" s="12">
        <f>1/$A$1*'[1]440131Exp'!U$91</f>
        <v>7.0592100000000007E-3</v>
      </c>
      <c r="W12" s="12">
        <f>1/$A$1*'[1]440131Exp'!V$91</f>
        <v>9.0132400000000005E-3</v>
      </c>
      <c r="X12" s="12">
        <f>1/$A$1*'[1]440131Exp'!W$91</f>
        <v>0</v>
      </c>
      <c r="Y12" s="12">
        <f>1/$A$1*'[1]440131Exp'!X$91</f>
        <v>0</v>
      </c>
      <c r="Z12" s="12">
        <f>1/$A$1*'[1]440131Exp'!Y$91</f>
        <v>0</v>
      </c>
      <c r="AA12" s="12">
        <f>1/$A$1*'[1]440131Exp'!Z$91</f>
        <v>0</v>
      </c>
      <c r="AB12" s="11">
        <f>1/$A$1*'[1]440131Exp'!AA$91</f>
        <v>0</v>
      </c>
      <c r="AC12" s="301"/>
      <c r="AD12" s="397">
        <f>'[1]440131Exp'!AB$91</f>
        <v>0</v>
      </c>
      <c r="AE12" s="398">
        <f>'[1]440131Exp'!AC$91</f>
        <v>0</v>
      </c>
      <c r="AF12" s="398">
        <f>'[1]440131Exp'!AD$91</f>
        <v>0</v>
      </c>
      <c r="AG12" s="398">
        <f>'[1]440131Exp'!AE$91</f>
        <v>0</v>
      </c>
      <c r="AH12" s="398">
        <f>'[1]440131Exp'!AF$91</f>
        <v>0</v>
      </c>
      <c r="AI12" s="398">
        <f>'[1]440131Exp'!AG$91</f>
        <v>0</v>
      </c>
      <c r="AJ12" s="398">
        <f>'[1]440131Exp'!AH$91</f>
        <v>0</v>
      </c>
      <c r="AK12" s="398">
        <f>'[1]440131Exp'!AI$91</f>
        <v>0</v>
      </c>
      <c r="AL12" s="398">
        <f>'[1]440131Exp'!AJ$91</f>
        <v>0</v>
      </c>
      <c r="AM12" s="398">
        <f>'[1]440131Exp'!AK$91</f>
        <v>0</v>
      </c>
      <c r="AN12" s="398">
        <f>'[1]440131Exp'!AL$91</f>
        <v>0</v>
      </c>
      <c r="AO12" s="398">
        <f>'[1]440131Exp'!AM$91</f>
        <v>0</v>
      </c>
      <c r="AP12" s="427">
        <f>'[1]440131Exp'!AN$91</f>
        <v>1.8734999999999999</v>
      </c>
      <c r="AQ12" s="427">
        <f>'[1]440131Exp'!AO$91</f>
        <v>2.2706999999999997</v>
      </c>
      <c r="AR12" s="187">
        <f>'[1]440131Exp'!AP$91</f>
        <v>1.5311999999999999</v>
      </c>
      <c r="AS12" s="187">
        <f>'[1]440131Exp'!AQ$91</f>
        <v>0.9466</v>
      </c>
      <c r="AT12" s="427">
        <f>'[1]440131Exp'!AR$91</f>
        <v>1.0557999999999998</v>
      </c>
      <c r="AU12" s="187">
        <f>'[1]440131Exp'!AS$91</f>
        <v>1.1613</v>
      </c>
      <c r="AV12" s="187">
        <f>'[1]440131Exp'!AT$91</f>
        <v>0.94529999999999992</v>
      </c>
      <c r="AW12" s="187">
        <f>'[1]440131Exp'!AU$91</f>
        <v>1.0087999999999999</v>
      </c>
      <c r="AX12" s="187">
        <f>'[1]440131Exp'!AV$91</f>
        <v>1.1568000000000001</v>
      </c>
      <c r="AY12" s="187">
        <f>'[1]440131Exp'!AW$91</f>
        <v>0</v>
      </c>
      <c r="AZ12" s="187">
        <f>'[1]440131Exp'!AX$91</f>
        <v>0</v>
      </c>
      <c r="BA12" s="187">
        <f>'[1]440131Exp'!AY$91</f>
        <v>0</v>
      </c>
      <c r="BB12" s="187">
        <f>'[1]440131Exp'!AZ$91</f>
        <v>0</v>
      </c>
      <c r="BC12" s="188">
        <f>'[1]440131Exp'!BA$91</f>
        <v>0</v>
      </c>
      <c r="BD12" s="368"/>
    </row>
    <row r="13" spans="1:56" s="308" customFormat="1">
      <c r="B13" s="306" t="s">
        <v>26</v>
      </c>
      <c r="C13" s="325">
        <f>1/$A$1*'[1]440131Exp'!$B$126</f>
        <v>0</v>
      </c>
      <c r="D13" s="323">
        <f>1/$A$1*'[1]440131Exp'!$C$126</f>
        <v>0</v>
      </c>
      <c r="E13" s="323">
        <f>1/$A$1*'[1]440131Exp'!$D$126</f>
        <v>0</v>
      </c>
      <c r="F13" s="323">
        <f>1/$A$1*'[1]440131Exp'!$E$126</f>
        <v>0</v>
      </c>
      <c r="G13" s="323">
        <f>1/$A$1*'[1]440131Exp'!$F$126</f>
        <v>0</v>
      </c>
      <c r="H13" s="323">
        <f>1/$A$1*'[1]440131Exp'!$G$126</f>
        <v>0</v>
      </c>
      <c r="I13" s="323">
        <f>1/$A$1*'[1]440131Exp'!$H$126</f>
        <v>0</v>
      </c>
      <c r="J13" s="324">
        <f>1/$A$1*'[1]440131Exp'!$I$126</f>
        <v>0</v>
      </c>
      <c r="K13" s="324">
        <f>1/$A$1*'[1]440131Exp'!$J$126</f>
        <v>0</v>
      </c>
      <c r="L13" s="324">
        <f>1/$A$1*'[1]440131Exp'!K$126</f>
        <v>0</v>
      </c>
      <c r="M13" s="323">
        <f>1/$A$1*'[1]440131Exp'!L$126</f>
        <v>0</v>
      </c>
      <c r="N13" s="323">
        <f>1/$A$1*'[1]440131Exp'!M$126</f>
        <v>0</v>
      </c>
      <c r="O13" s="432">
        <f>1/$A$1*'[1]440131Exp'!N$126</f>
        <v>2.7974427350000004E-2</v>
      </c>
      <c r="P13" s="432">
        <f>1/$A$1*'[1]440131Exp'!O$126</f>
        <v>1.92838187E-2</v>
      </c>
      <c r="Q13" s="12">
        <f>1/$A$1*'[1]440131Exp'!P$126</f>
        <v>4.42013172E-2</v>
      </c>
      <c r="R13" s="12">
        <f>1/$A$1*'[1]440131Exp'!Q$126</f>
        <v>7.4945436750000011E-2</v>
      </c>
      <c r="S13" s="14">
        <f>1/$A$1*'[1]440131Exp'!R$126</f>
        <v>2.9237569467499995E-2</v>
      </c>
      <c r="T13" s="12">
        <f>1/$A$1*'[1]440131Exp'!S$126</f>
        <v>4.5630589999999999E-2</v>
      </c>
      <c r="U13" s="12">
        <f>1/$A$1*'[1]440131Exp'!T$126</f>
        <v>5.5378950000000003E-2</v>
      </c>
      <c r="V13" s="12">
        <f>1/$A$1*'[1]440131Exp'!U$126</f>
        <v>0.11290800000000001</v>
      </c>
      <c r="W13" s="12">
        <f>1/$A$1*'[1]440131Exp'!V$126</f>
        <v>9.082140000000001E-2</v>
      </c>
      <c r="X13" s="12">
        <f>1/$A$1*'[1]440131Exp'!W$126</f>
        <v>0</v>
      </c>
      <c r="Y13" s="12">
        <f>1/$A$1*'[1]440131Exp'!X$126</f>
        <v>0</v>
      </c>
      <c r="Z13" s="12">
        <f>1/$A$1*'[1]440131Exp'!Y$126</f>
        <v>0</v>
      </c>
      <c r="AA13" s="12">
        <f>1/$A$1*'[1]440131Exp'!Z$126</f>
        <v>0</v>
      </c>
      <c r="AB13" s="11">
        <f>1/$A$1*'[1]440131Exp'!AA$126</f>
        <v>0</v>
      </c>
      <c r="AC13" s="301"/>
      <c r="AD13" s="397">
        <f>'[1]440131Exp'!AB$126</f>
        <v>0</v>
      </c>
      <c r="AE13" s="398">
        <f>'[1]440131Exp'!AC$126</f>
        <v>0</v>
      </c>
      <c r="AF13" s="398">
        <f>'[1]440131Exp'!AD$126</f>
        <v>0</v>
      </c>
      <c r="AG13" s="398">
        <f>'[1]440131Exp'!AE$126</f>
        <v>0</v>
      </c>
      <c r="AH13" s="398">
        <f>'[1]440131Exp'!AF$126</f>
        <v>0</v>
      </c>
      <c r="AI13" s="398">
        <f>'[1]440131Exp'!AG$126</f>
        <v>0</v>
      </c>
      <c r="AJ13" s="398">
        <f>'[1]440131Exp'!AH$126</f>
        <v>0</v>
      </c>
      <c r="AK13" s="398">
        <f>'[1]440131Exp'!AI$126</f>
        <v>0</v>
      </c>
      <c r="AL13" s="398">
        <f>'[1]440131Exp'!AJ$126</f>
        <v>0</v>
      </c>
      <c r="AM13" s="398">
        <f>'[1]440131Exp'!AK$126</f>
        <v>0</v>
      </c>
      <c r="AN13" s="398">
        <f>'[1]440131Exp'!AL$126</f>
        <v>0</v>
      </c>
      <c r="AO13" s="398">
        <f>'[1]440131Exp'!AM$126</f>
        <v>0</v>
      </c>
      <c r="AP13" s="427">
        <f>'[1]440131Exp'!AN$126</f>
        <v>2.9276999999999997</v>
      </c>
      <c r="AQ13" s="427">
        <f>'[1]440131Exp'!AO$126</f>
        <v>2.1738999999999997</v>
      </c>
      <c r="AR13" s="187">
        <f>'[1]440131Exp'!AP$126</f>
        <v>5.2185999999999995</v>
      </c>
      <c r="AS13" s="187">
        <f>'[1]440131Exp'!AQ$126</f>
        <v>6.4138999999999999</v>
      </c>
      <c r="AT13" s="427">
        <f>'[1]440131Exp'!AR$126</f>
        <v>4.1143000000000001</v>
      </c>
      <c r="AU13" s="187">
        <f>'[1]440131Exp'!AS$126</f>
        <v>4.0782999999999996</v>
      </c>
      <c r="AV13" s="187">
        <f>'[1]440131Exp'!AT$126</f>
        <v>6.4403999999999995</v>
      </c>
      <c r="AW13" s="187">
        <f>'[1]440131Exp'!AU$126</f>
        <v>15.061</v>
      </c>
      <c r="AX13" s="187">
        <f>'[1]440131Exp'!AV$126</f>
        <v>10.6677</v>
      </c>
      <c r="AY13" s="187">
        <f>'[1]440131Exp'!AW$126</f>
        <v>0</v>
      </c>
      <c r="AZ13" s="187">
        <f>'[1]440131Exp'!AX$126</f>
        <v>0</v>
      </c>
      <c r="BA13" s="187">
        <f>'[1]440131Exp'!AY$126</f>
        <v>0</v>
      </c>
      <c r="BB13" s="187">
        <f>'[1]440131Exp'!AZ$126</f>
        <v>0</v>
      </c>
      <c r="BC13" s="188">
        <f>'[1]440131Exp'!BA$126</f>
        <v>0</v>
      </c>
      <c r="BD13" s="368"/>
    </row>
    <row r="14" spans="1:56" s="308" customFormat="1">
      <c r="A14"/>
      <c r="B14" s="475" t="s">
        <v>57</v>
      </c>
      <c r="C14" s="325">
        <f>1/$A$1*'[1]440131Exp'!$B$132</f>
        <v>0</v>
      </c>
      <c r="D14" s="323">
        <f>1/$A$1*'[1]440131Exp'!$C$132</f>
        <v>0</v>
      </c>
      <c r="E14" s="323">
        <f>1/$A$1*'[1]440131Exp'!$D$132</f>
        <v>0</v>
      </c>
      <c r="F14" s="323">
        <f>1/$A$1*'[1]440131Exp'!$E$132</f>
        <v>0</v>
      </c>
      <c r="G14" s="323">
        <f>1/$A$1*'[1]440131Exp'!$F$132</f>
        <v>0</v>
      </c>
      <c r="H14" s="323">
        <f>1/$A$1*'[1]440131Exp'!$G$132</f>
        <v>0</v>
      </c>
      <c r="I14" s="323">
        <f>1/$A$1*'[1]440131Exp'!$H$132</f>
        <v>0</v>
      </c>
      <c r="J14" s="324">
        <f>1/$A$1*'[1]440131Exp'!$I$132</f>
        <v>0</v>
      </c>
      <c r="K14" s="324">
        <f>1/$A$1*'[1]440131Exp'!$J$132</f>
        <v>0</v>
      </c>
      <c r="L14" s="324">
        <f>1/$A$1*'[1]440131Exp'!K$132</f>
        <v>0</v>
      </c>
      <c r="M14" s="323">
        <f>1/$A$1*'[1]440131Exp'!L$132</f>
        <v>0</v>
      </c>
      <c r="N14" s="323">
        <f>1/$A$1*'[1]440131Exp'!M$132</f>
        <v>0</v>
      </c>
      <c r="O14" s="432">
        <f>1/$A$1*'[1]440131Exp'!N$132</f>
        <v>3.1842195900000002E-2</v>
      </c>
      <c r="P14" s="432">
        <f>1/$A$1*'[1]440131Exp'!O$132</f>
        <v>3.32812829E-2</v>
      </c>
      <c r="Q14" s="12">
        <f>1/$A$1*'[1]440131Exp'!P$132</f>
        <v>4.4635071899999997E-2</v>
      </c>
      <c r="R14" s="12">
        <f>1/$A$1*'[1]440131Exp'!Q$132</f>
        <v>5.8663126099999997E-2</v>
      </c>
      <c r="S14" s="14">
        <f>1/$A$1*'[1]440131Exp'!R$132</f>
        <v>2.7396176673749995E-2</v>
      </c>
      <c r="T14" s="12">
        <f>1/$A$1*'[1]440131Exp'!S$132</f>
        <v>8.7838030000000011E-2</v>
      </c>
      <c r="U14" s="12">
        <f>1/$A$1*'[1]440131Exp'!T$132</f>
        <v>0.13498226999999999</v>
      </c>
      <c r="V14" s="12">
        <f>1/$A$1*'[1]440131Exp'!U$132</f>
        <v>0.15015000000000001</v>
      </c>
      <c r="W14" s="12">
        <f>1/$A$1*'[1]440131Exp'!V$132</f>
        <v>0.181843</v>
      </c>
      <c r="X14" s="12">
        <f>1/$A$1*'[1]440131Exp'!W$132</f>
        <v>0</v>
      </c>
      <c r="Y14" s="12">
        <f>1/$A$1*'[1]440131Exp'!X$132</f>
        <v>0</v>
      </c>
      <c r="Z14" s="12">
        <f>1/$A$1*'[1]440131Exp'!Y$132</f>
        <v>0</v>
      </c>
      <c r="AA14" s="12">
        <f>1/$A$1*'[1]440131Exp'!Z$132</f>
        <v>0</v>
      </c>
      <c r="AB14" s="11">
        <f>1/$A$1*'[1]440131Exp'!AA$132</f>
        <v>0</v>
      </c>
      <c r="AC14" s="301"/>
      <c r="AD14" s="397">
        <f>'[1]440131Exp'!AB$132</f>
        <v>0</v>
      </c>
      <c r="AE14" s="398">
        <f>'[1]440131Exp'!AC$132</f>
        <v>0</v>
      </c>
      <c r="AF14" s="398">
        <f>'[1]440131Exp'!AD$132</f>
        <v>0</v>
      </c>
      <c r="AG14" s="398">
        <f>'[1]440131Exp'!AE$132</f>
        <v>0</v>
      </c>
      <c r="AH14" s="398">
        <f>'[1]440131Exp'!AF$132</f>
        <v>0</v>
      </c>
      <c r="AI14" s="398">
        <f>'[1]440131Exp'!AG$132</f>
        <v>0</v>
      </c>
      <c r="AJ14" s="398">
        <f>'[1]440131Exp'!AH$132</f>
        <v>0</v>
      </c>
      <c r="AK14" s="398">
        <f>'[1]440131Exp'!AI$132</f>
        <v>0</v>
      </c>
      <c r="AL14" s="398">
        <f>'[1]440131Exp'!AJ$132</f>
        <v>0</v>
      </c>
      <c r="AM14" s="398">
        <f>'[1]440131Exp'!AK$132</f>
        <v>0</v>
      </c>
      <c r="AN14" s="398">
        <f>'[1]440131Exp'!AL$132</f>
        <v>0</v>
      </c>
      <c r="AO14" s="398">
        <f>'[1]440131Exp'!AM$132</f>
        <v>0</v>
      </c>
      <c r="AP14" s="427">
        <f>'[1]440131Exp'!AN$132</f>
        <v>3.4617999999999998</v>
      </c>
      <c r="AQ14" s="427">
        <f>'[1]440131Exp'!AO$132</f>
        <v>3.8376999999999999</v>
      </c>
      <c r="AR14" s="187">
        <f>'[1]440131Exp'!AP$132</f>
        <v>5.3237999999999994</v>
      </c>
      <c r="AS14" s="187">
        <f>'[1]440131Exp'!AQ$132</f>
        <v>5.8114999999999997</v>
      </c>
      <c r="AT14" s="427">
        <f>'[1]440131Exp'!AR$132</f>
        <v>4.6914999999999996</v>
      </c>
      <c r="AU14" s="187">
        <f>'[1]440131Exp'!AS$132</f>
        <v>10.709199999999999</v>
      </c>
      <c r="AV14" s="187">
        <f>'[1]440131Exp'!AT$132</f>
        <v>18.986899999999999</v>
      </c>
      <c r="AW14" s="187">
        <f>'[1]440131Exp'!AU$132</f>
        <v>20.2544</v>
      </c>
      <c r="AX14" s="187">
        <f>'[1]440131Exp'!AV$132</f>
        <v>22.672899999999998</v>
      </c>
      <c r="AY14" s="187">
        <f>'[1]440131Exp'!AW$132</f>
        <v>0</v>
      </c>
      <c r="AZ14" s="187">
        <f>'[1]440131Exp'!AX$132</f>
        <v>0</v>
      </c>
      <c r="BA14" s="187">
        <f>'[1]440131Exp'!AY$132</f>
        <v>0</v>
      </c>
      <c r="BB14" s="187">
        <f>'[1]440131Exp'!AZ$132</f>
        <v>0</v>
      </c>
      <c r="BC14" s="188">
        <f>'[1]440131Exp'!BA$132</f>
        <v>0</v>
      </c>
      <c r="BD14" s="368"/>
    </row>
    <row r="15" spans="1:56">
      <c r="B15" s="306" t="s">
        <v>25</v>
      </c>
      <c r="C15" s="325">
        <f>1/$A$1*'[1]440131Exp'!$B$188</f>
        <v>0</v>
      </c>
      <c r="D15" s="323">
        <f>1/$A$1*'[1]440131Exp'!$C$188</f>
        <v>0</v>
      </c>
      <c r="E15" s="323">
        <f>1/$A$1*'[1]440131Exp'!$D$188</f>
        <v>0</v>
      </c>
      <c r="F15" s="323">
        <f>1/$A$1*'[1]440131Exp'!$E$188</f>
        <v>0</v>
      </c>
      <c r="G15" s="323">
        <f>1/$A$1*'[1]440131Exp'!$F$188</f>
        <v>0</v>
      </c>
      <c r="H15" s="323">
        <f>1/$A$1*'[1]440131Exp'!$G$188</f>
        <v>0</v>
      </c>
      <c r="I15" s="323">
        <f>1/$A$1*'[1]440131Exp'!$H$188</f>
        <v>0</v>
      </c>
      <c r="J15" s="324">
        <f>1/$A$1*'[1]440131Exp'!$I$188</f>
        <v>0</v>
      </c>
      <c r="K15" s="324">
        <f>1/$A$1*'[1]440131Exp'!$J$188</f>
        <v>0</v>
      </c>
      <c r="L15" s="324">
        <f>1/$A$1*'[1]440131Exp'!K$188</f>
        <v>0</v>
      </c>
      <c r="M15" s="323">
        <f>1/$A$1*'[1]440131Exp'!L$188</f>
        <v>0</v>
      </c>
      <c r="N15" s="323">
        <f>1/$A$1*'[1]440131Exp'!M$188</f>
        <v>0</v>
      </c>
      <c r="O15" s="432">
        <f>1/$A$1*'[1]440131Exp'!N$188</f>
        <v>1.4167554949999999E-2</v>
      </c>
      <c r="P15" s="432">
        <f>1/$A$1*'[1]440131Exp'!O$188</f>
        <v>1.0824774049999999E-2</v>
      </c>
      <c r="Q15" s="12">
        <f>1/$A$1*'[1]440131Exp'!P$188</f>
        <v>2.08040175E-3</v>
      </c>
      <c r="R15" s="12">
        <f>1/$A$1*'[1]440131Exp'!Q$188</f>
        <v>2.3272354499999999E-3</v>
      </c>
      <c r="S15" s="14">
        <f>1/$A$1*'[1]440131Exp'!R$188</f>
        <v>1.1467258637499998E-2</v>
      </c>
      <c r="T15" s="12">
        <f>1/$A$1*'[1]440131Exp'!S$188</f>
        <v>5.8408719999999996E-3</v>
      </c>
      <c r="U15" s="12">
        <f>1/$A$1*'[1]440131Exp'!T$188</f>
        <v>4.6824550000000003E-3</v>
      </c>
      <c r="V15" s="12">
        <f>1/$A$1*'[1]440131Exp'!U$188</f>
        <v>8.0174000000000009E-3</v>
      </c>
      <c r="W15" s="12">
        <f>1/$A$1*'[1]440131Exp'!V$188</f>
        <v>2.0857800000000003E-2</v>
      </c>
      <c r="X15" s="12">
        <f>1/$A$1*'[1]440131Exp'!W$188</f>
        <v>0</v>
      </c>
      <c r="Y15" s="12">
        <f>1/$A$1*'[1]440131Exp'!X$188</f>
        <v>0</v>
      </c>
      <c r="Z15" s="12">
        <f>1/$A$1*'[1]440131Exp'!Y$188</f>
        <v>0</v>
      </c>
      <c r="AA15" s="12">
        <f>1/$A$1*'[1]440131Exp'!Z$188</f>
        <v>0</v>
      </c>
      <c r="AB15" s="11">
        <f>1/$A$1*'[1]440131Exp'!AA$188</f>
        <v>0</v>
      </c>
      <c r="AC15" s="301"/>
      <c r="AD15" s="397">
        <f>'[1]440131Exp'!AB$188</f>
        <v>0</v>
      </c>
      <c r="AE15" s="398">
        <f>'[1]440131Exp'!AC$188</f>
        <v>0</v>
      </c>
      <c r="AF15" s="398">
        <f>'[1]440131Exp'!AD$188</f>
        <v>0</v>
      </c>
      <c r="AG15" s="398">
        <f>'[1]440131Exp'!AE$188</f>
        <v>0</v>
      </c>
      <c r="AH15" s="398">
        <f>'[1]440131Exp'!AF$188</f>
        <v>0</v>
      </c>
      <c r="AI15" s="398">
        <f>'[1]440131Exp'!AG$188</f>
        <v>0</v>
      </c>
      <c r="AJ15" s="398">
        <f>'[1]440131Exp'!AH$188</f>
        <v>0</v>
      </c>
      <c r="AK15" s="398">
        <f>'[1]440131Exp'!AI$188</f>
        <v>0</v>
      </c>
      <c r="AL15" s="398">
        <f>'[1]440131Exp'!AJ$188</f>
        <v>0</v>
      </c>
      <c r="AM15" s="398">
        <f>'[1]440131Exp'!AK$188</f>
        <v>0</v>
      </c>
      <c r="AN15" s="398">
        <f>'[1]440131Exp'!AL$188</f>
        <v>0</v>
      </c>
      <c r="AO15" s="398">
        <f>'[1]440131Exp'!AM$188</f>
        <v>0</v>
      </c>
      <c r="AP15" s="427">
        <f>'[1]440131Exp'!AN$188</f>
        <v>1.4566999999999999</v>
      </c>
      <c r="AQ15" s="427">
        <f>'[1]440131Exp'!AO$188</f>
        <v>1.2432999999999998</v>
      </c>
      <c r="AR15" s="187">
        <f>'[1]440131Exp'!AP$188</f>
        <v>0.24459999999999998</v>
      </c>
      <c r="AS15" s="187">
        <f>'[1]440131Exp'!AQ$188</f>
        <v>0.21209999999999998</v>
      </c>
      <c r="AT15" s="427">
        <f>'[1]440131Exp'!AR$188</f>
        <v>1.9710999999999999</v>
      </c>
      <c r="AU15" s="187">
        <f>'[1]440131Exp'!AS$188</f>
        <v>0.66439999999999999</v>
      </c>
      <c r="AV15" s="187">
        <f>'[1]440131Exp'!AT$188</f>
        <v>0.59129999999999994</v>
      </c>
      <c r="AW15" s="187">
        <f>'[1]440131Exp'!AU$188</f>
        <v>0.99709999999999999</v>
      </c>
      <c r="AX15" s="187">
        <f>'[1]440131Exp'!AV$188</f>
        <v>2.2065999999999999</v>
      </c>
      <c r="AY15" s="187">
        <f>'[1]440131Exp'!AW$188</f>
        <v>0</v>
      </c>
      <c r="AZ15" s="187">
        <f>'[1]440131Exp'!AX$188</f>
        <v>0</v>
      </c>
      <c r="BA15" s="187">
        <f>'[1]440131Exp'!AY$188</f>
        <v>0</v>
      </c>
      <c r="BB15" s="187">
        <f>'[1]440131Exp'!AZ$188</f>
        <v>0</v>
      </c>
      <c r="BC15" s="188">
        <f>'[1]440131Exp'!BA$188</f>
        <v>0</v>
      </c>
      <c r="BD15" s="368"/>
    </row>
    <row r="16" spans="1:56">
      <c r="B16" s="306" t="s">
        <v>58</v>
      </c>
      <c r="C16" s="325">
        <f>1/$A$1*SUM('[1]440131Exp'!B$225:B$225)</f>
        <v>0</v>
      </c>
      <c r="D16" s="323">
        <f>1/$A$1*SUM('[1]440131Exp'!C$225:C$225)</f>
        <v>0</v>
      </c>
      <c r="E16" s="323">
        <f>1/$A$1*SUM('[1]440131Exp'!D$225:D$225)</f>
        <v>0</v>
      </c>
      <c r="F16" s="323">
        <f>1/$A$1*SUM('[1]440131Exp'!E$225:E$225)</f>
        <v>0</v>
      </c>
      <c r="G16" s="323">
        <f>1/$A$1*SUM('[1]440131Exp'!F$225:F$225)</f>
        <v>0</v>
      </c>
      <c r="H16" s="323">
        <f>1/$A$1*SUM('[1]440131Exp'!G$225:G$225)</f>
        <v>0</v>
      </c>
      <c r="I16" s="323">
        <f>1/$A$1*SUM('[1]440131Exp'!H$225:H$225)</f>
        <v>0</v>
      </c>
      <c r="J16" s="323">
        <f>1/$A$1*SUM('[1]440131Exp'!I$225:I$225)</f>
        <v>0</v>
      </c>
      <c r="K16" s="323">
        <f>1/$A$1*SUM('[1]440131Exp'!J$225:J$225)</f>
        <v>0</v>
      </c>
      <c r="L16" s="324">
        <f>1/$A$1*SUM('[1]440131Exp'!K$225:K$225)</f>
        <v>0</v>
      </c>
      <c r="M16" s="323">
        <f>1/$A$1*SUM('[1]440131Exp'!L$225:L$225)</f>
        <v>0</v>
      </c>
      <c r="N16" s="323">
        <f>1/$A$1*SUM('[1]440131Exp'!M$225:M$225)</f>
        <v>0</v>
      </c>
      <c r="O16" s="432">
        <f>1/$A$1*SUM('[1]440131Exp'!N$225:N$225)</f>
        <v>7.7800202500000002E-3</v>
      </c>
      <c r="P16" s="432">
        <f>1/$A$1*SUM('[1]440131Exp'!O$225:O$225)</f>
        <v>1.1362212750000001E-2</v>
      </c>
      <c r="Q16" s="12">
        <f>1/$A$1*SUM('[1]440131Exp'!P$225:P$225)</f>
        <v>9.896101899999999E-3</v>
      </c>
      <c r="R16" s="12">
        <f>1/$A$1*SUM('[1]440131Exp'!Q$225:Q$225)</f>
        <v>2.1080276250000002E-2</v>
      </c>
      <c r="S16" s="14">
        <f>1/$A$1*SUM('[1]440131Exp'!R$225:R$225)</f>
        <v>2.8055845624999996E-3</v>
      </c>
      <c r="T16" s="12">
        <f>1/$A$1*SUM('[1]440131Exp'!S$225:S$225)</f>
        <v>1.7163360999999999E-2</v>
      </c>
      <c r="U16" s="12">
        <f>1/$A$1*SUM('[1]440131Exp'!T$225:T$225)</f>
        <v>1.8104861E-2</v>
      </c>
      <c r="V16" s="12">
        <f>1/$A$1*SUM('[1]440131Exp'!U$225:U$225)</f>
        <v>3.7893100000000006E-2</v>
      </c>
      <c r="W16" s="12">
        <f>1/$A$1*SUM('[1]440131Exp'!V$225:V$225)</f>
        <v>2.1943400000000002E-2</v>
      </c>
      <c r="X16" s="12">
        <f>1/$A$1*SUM('[1]440131Exp'!W$225:W$225)</f>
        <v>0</v>
      </c>
      <c r="Y16" s="12">
        <f>1/$A$1*SUM('[1]440131Exp'!X$225:X$225)</f>
        <v>0</v>
      </c>
      <c r="Z16" s="12">
        <f>1/$A$1*SUM('[1]440131Exp'!Y$225:Y$225)</f>
        <v>0</v>
      </c>
      <c r="AA16" s="12">
        <f>1/$A$1*SUM('[1]440131Exp'!Z$225:Z$225)</f>
        <v>0</v>
      </c>
      <c r="AB16" s="11">
        <f>1/$A$1*SUM('[1]440131Exp'!AA$225:AA$225)</f>
        <v>0</v>
      </c>
      <c r="AC16" s="301"/>
      <c r="AD16" s="397">
        <f>'[1]440131Exp'!AB$225</f>
        <v>0</v>
      </c>
      <c r="AE16" s="398">
        <f>'[1]440131Exp'!AC$225</f>
        <v>0</v>
      </c>
      <c r="AF16" s="398">
        <f>'[1]440131Exp'!AD$225</f>
        <v>0</v>
      </c>
      <c r="AG16" s="398">
        <f>'[1]440131Exp'!AE$225</f>
        <v>0</v>
      </c>
      <c r="AH16" s="398">
        <f>'[1]440131Exp'!AF$225</f>
        <v>0</v>
      </c>
      <c r="AI16" s="398">
        <f>'[1]440131Exp'!AG$225</f>
        <v>0</v>
      </c>
      <c r="AJ16" s="398">
        <f>'[1]440131Exp'!AH$225</f>
        <v>0</v>
      </c>
      <c r="AK16" s="398">
        <f>'[1]440131Exp'!AI$225</f>
        <v>0</v>
      </c>
      <c r="AL16" s="398">
        <f>'[1]440131Exp'!AJ$225</f>
        <v>0</v>
      </c>
      <c r="AM16" s="398">
        <f>'[1]440131Exp'!AK$225</f>
        <v>0</v>
      </c>
      <c r="AN16" s="398">
        <f>'[1]440131Exp'!AL$225</f>
        <v>0</v>
      </c>
      <c r="AO16" s="398">
        <f>'[1]440131Exp'!AM$225</f>
        <v>0</v>
      </c>
      <c r="AP16" s="427">
        <f>'[1]440131Exp'!AN$225</f>
        <v>0.83889999999999998</v>
      </c>
      <c r="AQ16" s="427">
        <f>'[1]440131Exp'!AO$225</f>
        <v>1.3296999999999999</v>
      </c>
      <c r="AR16" s="187">
        <f>'[1]440131Exp'!AP$225</f>
        <v>1.1333</v>
      </c>
      <c r="AS16" s="187">
        <f>'[1]440131Exp'!AQ$225</f>
        <v>1.8677999999999999</v>
      </c>
      <c r="AT16" s="427">
        <f>'[1]440131Exp'!AR$225</f>
        <v>0.41419999999999996</v>
      </c>
      <c r="AU16" s="187">
        <f>'[1]440131Exp'!AS$225</f>
        <v>1.5017</v>
      </c>
      <c r="AV16" s="187">
        <f>'[1]440131Exp'!AT$225</f>
        <v>2.1183000000000001</v>
      </c>
      <c r="AW16" s="187">
        <f>'[1]440131Exp'!AU$225</f>
        <v>4.8544</v>
      </c>
      <c r="AX16" s="187">
        <f>'[1]440131Exp'!AV$225</f>
        <v>2.7191000000000001</v>
      </c>
      <c r="AY16" s="187">
        <f>'[1]440131Exp'!AW$225</f>
        <v>0</v>
      </c>
      <c r="AZ16" s="187">
        <f>'[1]440131Exp'!AX$225</f>
        <v>0</v>
      </c>
      <c r="BA16" s="187">
        <f>'[1]440131Exp'!AY$225</f>
        <v>0</v>
      </c>
      <c r="BB16" s="187">
        <f>'[1]440131Exp'!AZ$225</f>
        <v>0</v>
      </c>
      <c r="BC16" s="188">
        <f>'[1]440131Exp'!BA$225</f>
        <v>0</v>
      </c>
      <c r="BD16" s="368"/>
    </row>
    <row r="17" spans="2:56">
      <c r="B17" s="306" t="s">
        <v>17</v>
      </c>
      <c r="C17" s="322">
        <f t="shared" ref="C17:AB17" si="2">SUM(C10:C10)-SUM(C11:C16)</f>
        <v>0</v>
      </c>
      <c r="D17" s="323">
        <f t="shared" si="2"/>
        <v>0</v>
      </c>
      <c r="E17" s="323">
        <f t="shared" si="2"/>
        <v>0</v>
      </c>
      <c r="F17" s="323">
        <f t="shared" si="2"/>
        <v>0</v>
      </c>
      <c r="G17" s="323">
        <f t="shared" si="2"/>
        <v>0</v>
      </c>
      <c r="H17" s="323">
        <f t="shared" si="2"/>
        <v>0</v>
      </c>
      <c r="I17" s="323">
        <f t="shared" si="2"/>
        <v>0</v>
      </c>
      <c r="J17" s="324">
        <f t="shared" si="2"/>
        <v>0</v>
      </c>
      <c r="K17" s="324">
        <f t="shared" si="2"/>
        <v>0</v>
      </c>
      <c r="L17" s="324">
        <f t="shared" si="2"/>
        <v>0</v>
      </c>
      <c r="M17" s="323">
        <f t="shared" si="2"/>
        <v>0</v>
      </c>
      <c r="N17" s="323">
        <f t="shared" si="2"/>
        <v>0</v>
      </c>
      <c r="O17" s="432">
        <f t="shared" si="2"/>
        <v>1.0033693649999981E-2</v>
      </c>
      <c r="P17" s="432">
        <f t="shared" si="2"/>
        <v>1.700655764999999E-2</v>
      </c>
      <c r="Q17" s="12">
        <f t="shared" si="2"/>
        <v>1.8512284850000005E-2</v>
      </c>
      <c r="R17" s="12">
        <f t="shared" si="2"/>
        <v>1.0901083449999988E-2</v>
      </c>
      <c r="S17" s="14">
        <f t="shared" si="2"/>
        <v>8.1318230462499863E-3</v>
      </c>
      <c r="T17" s="12">
        <f t="shared" si="2"/>
        <v>2.9014959000000007E-2</v>
      </c>
      <c r="U17" s="12">
        <f t="shared" si="2"/>
        <v>2.0871409999999951E-2</v>
      </c>
      <c r="V17" s="12">
        <f t="shared" si="2"/>
        <v>2.0233149999999922E-2</v>
      </c>
      <c r="W17" s="12">
        <f t="shared" si="2"/>
        <v>2.1643857999999905E-2</v>
      </c>
      <c r="X17" s="12">
        <f t="shared" si="2"/>
        <v>0</v>
      </c>
      <c r="Y17" s="12">
        <f t="shared" si="2"/>
        <v>0</v>
      </c>
      <c r="Z17" s="12">
        <f t="shared" si="2"/>
        <v>0</v>
      </c>
      <c r="AA17" s="12">
        <f t="shared" si="2"/>
        <v>0</v>
      </c>
      <c r="AB17" s="11">
        <f t="shared" si="2"/>
        <v>0</v>
      </c>
      <c r="AC17" s="301"/>
      <c r="AD17" s="397">
        <f t="shared" ref="AD17:BC17" si="3">SUM(AD10:AD10)-SUM(AD11:AD16)</f>
        <v>0</v>
      </c>
      <c r="AE17" s="398">
        <f t="shared" si="3"/>
        <v>0</v>
      </c>
      <c r="AF17" s="398">
        <f t="shared" si="3"/>
        <v>0</v>
      </c>
      <c r="AG17" s="398">
        <f t="shared" si="3"/>
        <v>0</v>
      </c>
      <c r="AH17" s="398">
        <f t="shared" si="3"/>
        <v>0</v>
      </c>
      <c r="AI17" s="398">
        <f t="shared" si="3"/>
        <v>0</v>
      </c>
      <c r="AJ17" s="398">
        <f t="shared" si="3"/>
        <v>0</v>
      </c>
      <c r="AK17" s="398">
        <f t="shared" si="3"/>
        <v>0</v>
      </c>
      <c r="AL17" s="398">
        <f t="shared" si="3"/>
        <v>0</v>
      </c>
      <c r="AM17" s="398">
        <f t="shared" si="3"/>
        <v>0</v>
      </c>
      <c r="AN17" s="398">
        <f t="shared" si="3"/>
        <v>0</v>
      </c>
      <c r="AO17" s="398">
        <f t="shared" si="3"/>
        <v>0</v>
      </c>
      <c r="AP17" s="427">
        <f t="shared" si="3"/>
        <v>1.2605999999999984</v>
      </c>
      <c r="AQ17" s="427">
        <f t="shared" si="3"/>
        <v>2.231500000000004</v>
      </c>
      <c r="AR17" s="187">
        <f t="shared" si="3"/>
        <v>2.4508999999999954</v>
      </c>
      <c r="AS17" s="187">
        <f t="shared" si="3"/>
        <v>1.1824000000000012</v>
      </c>
      <c r="AT17" s="427">
        <f t="shared" si="3"/>
        <v>1.3841999999999999</v>
      </c>
      <c r="AU17" s="187">
        <f t="shared" si="3"/>
        <v>3.7163000000000004</v>
      </c>
      <c r="AV17" s="187">
        <f t="shared" si="3"/>
        <v>2.9055999999999926</v>
      </c>
      <c r="AW17" s="187">
        <f t="shared" si="3"/>
        <v>2.6234000000000037</v>
      </c>
      <c r="AX17" s="187">
        <f t="shared" si="3"/>
        <v>2.8479000000000028</v>
      </c>
      <c r="AY17" s="187">
        <f t="shared" si="3"/>
        <v>0</v>
      </c>
      <c r="AZ17" s="187">
        <f t="shared" si="3"/>
        <v>0</v>
      </c>
      <c r="BA17" s="187">
        <f t="shared" si="3"/>
        <v>0</v>
      </c>
      <c r="BB17" s="187">
        <f t="shared" si="3"/>
        <v>0</v>
      </c>
      <c r="BC17" s="188">
        <f t="shared" si="3"/>
        <v>0</v>
      </c>
      <c r="BD17" s="368"/>
    </row>
    <row r="18" spans="2:56" ht="17.149999999999999" customHeight="1">
      <c r="B18" s="409" t="s">
        <v>97</v>
      </c>
      <c r="C18" s="328">
        <f>1/$A$1*'[1]440131Exp'!$B$265</f>
        <v>0</v>
      </c>
      <c r="D18" s="329">
        <f>1/$A$1*'[1]440131Exp'!$C$265</f>
        <v>0</v>
      </c>
      <c r="E18" s="329">
        <f>1/$A$1*'[1]440131Exp'!$D$265</f>
        <v>0</v>
      </c>
      <c r="F18" s="329">
        <f>1/$A$1*'[1]440131Exp'!$E$265</f>
        <v>0</v>
      </c>
      <c r="G18" s="329">
        <f>1/$A$1*'[1]440131Exp'!$F$265</f>
        <v>0</v>
      </c>
      <c r="H18" s="329">
        <f>1/$A$1*'[1]440131Exp'!$G$265</f>
        <v>0</v>
      </c>
      <c r="I18" s="329">
        <f>1/$A$1*'[1]440131Exp'!$H$265</f>
        <v>0</v>
      </c>
      <c r="J18" s="330">
        <f>1/$A$1*'[1]440131Exp'!$I$265</f>
        <v>0</v>
      </c>
      <c r="K18" s="330">
        <f>1/$A$1*'[1]440131Exp'!$J$265</f>
        <v>0</v>
      </c>
      <c r="L18" s="330">
        <f>1/$A$1*'[1]440131Exp'!K$265</f>
        <v>0</v>
      </c>
      <c r="M18" s="329">
        <f>1/$A$1*'[1]440131Exp'!L$265</f>
        <v>0</v>
      </c>
      <c r="N18" s="329">
        <f>1/$A$1*'[1]440131Exp'!M$265</f>
        <v>0</v>
      </c>
      <c r="O18" s="166">
        <f>1/$A$1*'[1]440131Exp'!N$265</f>
        <v>0</v>
      </c>
      <c r="P18" s="166">
        <f>1/$A$1*'[1]440131Exp'!O$265</f>
        <v>0</v>
      </c>
      <c r="Q18" s="166">
        <f>1/$A$1*'[1]440131Exp'!P$265</f>
        <v>0</v>
      </c>
      <c r="R18" s="166">
        <f>1/$A$1*'[1]440131Exp'!Q$265</f>
        <v>0</v>
      </c>
      <c r="S18" s="166">
        <f>1/$A$1*'[1]440131Exp'!R$265</f>
        <v>0</v>
      </c>
      <c r="T18" s="166">
        <f>1/$A$1*'[1]440131Exp'!S$265</f>
        <v>0</v>
      </c>
      <c r="U18" s="166">
        <f>1/$A$1*'[1]440131Exp'!T$265</f>
        <v>0</v>
      </c>
      <c r="V18" s="166">
        <f>1/$A$1*'[1]440131Exp'!U$265</f>
        <v>0</v>
      </c>
      <c r="W18" s="166">
        <f>1/$A$1*'[1]440131Exp'!V$265</f>
        <v>0</v>
      </c>
      <c r="X18" s="166">
        <f>1/$A$1*'[1]440131Exp'!W$265</f>
        <v>0</v>
      </c>
      <c r="Y18" s="166">
        <f>1/$A$1*'[1]440131Exp'!X$265</f>
        <v>0</v>
      </c>
      <c r="Z18" s="166">
        <f>1/$A$1*'[1]440131Exp'!Y$265</f>
        <v>0</v>
      </c>
      <c r="AA18" s="166">
        <f>1/$A$1*'[1]440131Exp'!Z$265</f>
        <v>0</v>
      </c>
      <c r="AB18" s="168">
        <f>1/$A$1*'[1]440131Exp'!AA$265</f>
        <v>0</v>
      </c>
      <c r="AC18" s="372"/>
      <c r="AD18" s="399">
        <f>'[1]440131Exp'!AB$265</f>
        <v>0</v>
      </c>
      <c r="AE18" s="400">
        <f>'[1]440131Exp'!AC$265</f>
        <v>0</v>
      </c>
      <c r="AF18" s="400">
        <f>'[1]440131Exp'!AD$265</f>
        <v>0</v>
      </c>
      <c r="AG18" s="400">
        <f>'[1]440131Exp'!AE$265</f>
        <v>0</v>
      </c>
      <c r="AH18" s="400">
        <f>'[1]440131Exp'!AF$265</f>
        <v>0</v>
      </c>
      <c r="AI18" s="400">
        <f>'[1]440131Exp'!AG$265</f>
        <v>0</v>
      </c>
      <c r="AJ18" s="400">
        <f>'[1]440131Exp'!AH$265</f>
        <v>0</v>
      </c>
      <c r="AK18" s="400">
        <f>'[1]440131Exp'!AI$265</f>
        <v>0</v>
      </c>
      <c r="AL18" s="400">
        <f>'[1]440131Exp'!AJ$265</f>
        <v>0</v>
      </c>
      <c r="AM18" s="400">
        <f>'[1]440131Exp'!AK$265</f>
        <v>0</v>
      </c>
      <c r="AN18" s="400">
        <f>'[1]440131Exp'!AL$265</f>
        <v>0</v>
      </c>
      <c r="AO18" s="400">
        <f>'[1]440131Exp'!AM$265</f>
        <v>0</v>
      </c>
      <c r="AP18" s="473">
        <f>'[1]440131Exp'!AN$265</f>
        <v>0</v>
      </c>
      <c r="AQ18" s="473">
        <f>'[1]440131Exp'!AO$265</f>
        <v>0</v>
      </c>
      <c r="AR18" s="209">
        <f>'[1]440131Exp'!AP$265</f>
        <v>0</v>
      </c>
      <c r="AS18" s="209">
        <f>'[1]440131Exp'!AQ$265</f>
        <v>0</v>
      </c>
      <c r="AT18" s="209">
        <f>'[1]440131Exp'!AR$265</f>
        <v>0</v>
      </c>
      <c r="AU18" s="209">
        <f>'[1]440131Exp'!AS$265</f>
        <v>0</v>
      </c>
      <c r="AV18" s="209">
        <f>'[1]440131Exp'!AT$265</f>
        <v>0</v>
      </c>
      <c r="AW18" s="209">
        <f>'[1]440131Exp'!AU$265</f>
        <v>0</v>
      </c>
      <c r="AX18" s="209">
        <f>'[1]440131Exp'!AV$265</f>
        <v>0</v>
      </c>
      <c r="AY18" s="209">
        <f>'[1]440131Exp'!AW$265</f>
        <v>0</v>
      </c>
      <c r="AZ18" s="209">
        <f>'[1]440131Exp'!AX$265</f>
        <v>0</v>
      </c>
      <c r="BA18" s="209">
        <f>'[1]440131Exp'!AY$265</f>
        <v>0</v>
      </c>
      <c r="BB18" s="209">
        <f>'[1]440131Exp'!AZ$265</f>
        <v>0</v>
      </c>
      <c r="BC18" s="253">
        <f>'[1]440131Exp'!BA$265</f>
        <v>0</v>
      </c>
      <c r="BD18" s="368"/>
    </row>
    <row r="19" spans="2:56" ht="17.149999999999999" customHeight="1">
      <c r="B19" s="409" t="s">
        <v>93</v>
      </c>
      <c r="C19" s="328">
        <f>1/$A$1*'[1]440131Exp'!$B$271</f>
        <v>0</v>
      </c>
      <c r="D19" s="329">
        <f>1/$A$1*'[1]440131Exp'!$C$271</f>
        <v>0</v>
      </c>
      <c r="E19" s="329">
        <f>1/$A$1*'[1]440131Exp'!$D$271</f>
        <v>0</v>
      </c>
      <c r="F19" s="329">
        <f>1/$A$1*'[1]440131Exp'!$E$271</f>
        <v>0</v>
      </c>
      <c r="G19" s="329">
        <f>1/$A$1*'[1]440131Exp'!$F$271</f>
        <v>0</v>
      </c>
      <c r="H19" s="329">
        <f>1/$A$1*'[1]440131Exp'!$G$271</f>
        <v>0</v>
      </c>
      <c r="I19" s="329">
        <f>1/$A$1*'[1]440131Exp'!$H$271</f>
        <v>0</v>
      </c>
      <c r="J19" s="330">
        <f>1/$A$1*'[1]440131Exp'!$I$271</f>
        <v>0</v>
      </c>
      <c r="K19" s="330">
        <f>1/$A$1*'[1]440131Exp'!$J$271</f>
        <v>0</v>
      </c>
      <c r="L19" s="330">
        <f>1/$A$1*'[1]440131Exp'!K$271</f>
        <v>0</v>
      </c>
      <c r="M19" s="329">
        <f>1/$A$1*'[1]440131Exp'!L$271</f>
        <v>0</v>
      </c>
      <c r="N19" s="329">
        <f>1/$A$1*'[1]440131Exp'!M$271</f>
        <v>0</v>
      </c>
      <c r="O19" s="166">
        <f>1/$A$1*'[1]440131Exp'!N$271</f>
        <v>0</v>
      </c>
      <c r="P19" s="166">
        <f>1/$A$1*'[1]440131Exp'!O$271</f>
        <v>0</v>
      </c>
      <c r="Q19" s="166">
        <f>1/$A$1*'[1]440131Exp'!P$271</f>
        <v>0</v>
      </c>
      <c r="R19" s="166">
        <f>1/$A$1*'[1]440131Exp'!Q$271</f>
        <v>0</v>
      </c>
      <c r="S19" s="166">
        <f>1/$A$1*'[1]440131Exp'!R$271</f>
        <v>0</v>
      </c>
      <c r="T19" s="166">
        <f>1/$A$1*'[1]440131Exp'!S$271</f>
        <v>1.2162500000000002E-4</v>
      </c>
      <c r="U19" s="166">
        <f>1/$A$1*'[1]440131Exp'!T$271</f>
        <v>4.2009999999999999E-5</v>
      </c>
      <c r="V19" s="166">
        <f>1/$A$1*'[1]440131Exp'!U$271</f>
        <v>4.4750000000000004E-5</v>
      </c>
      <c r="W19" s="166">
        <f>1/$A$1*'[1]440131Exp'!V$271</f>
        <v>1.9642500000000002E-4</v>
      </c>
      <c r="X19" s="166">
        <f>1/$A$1*'[1]440131Exp'!W$271</f>
        <v>0</v>
      </c>
      <c r="Y19" s="166">
        <f>1/$A$1*'[1]440131Exp'!X$271</f>
        <v>0</v>
      </c>
      <c r="Z19" s="166">
        <f>1/$A$1*'[1]440131Exp'!Y$271</f>
        <v>0</v>
      </c>
      <c r="AA19" s="166">
        <f>1/$A$1*'[1]440131Exp'!Z$271</f>
        <v>0</v>
      </c>
      <c r="AB19" s="168">
        <f>1/$A$1*'[1]440131Exp'!AA$271</f>
        <v>0</v>
      </c>
      <c r="AC19" s="410"/>
      <c r="AD19" s="399">
        <f>'[1]440131Exp'!AB$271</f>
        <v>0</v>
      </c>
      <c r="AE19" s="400">
        <f>'[1]440131Exp'!AC$271</f>
        <v>0</v>
      </c>
      <c r="AF19" s="400">
        <f>'[1]440131Exp'!AD$271</f>
        <v>0</v>
      </c>
      <c r="AG19" s="400">
        <f>'[1]440131Exp'!AE$271</f>
        <v>0</v>
      </c>
      <c r="AH19" s="400">
        <f>'[1]440131Exp'!AF$271</f>
        <v>0</v>
      </c>
      <c r="AI19" s="400">
        <f>'[1]440131Exp'!AG$271</f>
        <v>0</v>
      </c>
      <c r="AJ19" s="400">
        <f>'[1]440131Exp'!AH$271</f>
        <v>0</v>
      </c>
      <c r="AK19" s="400">
        <f>'[1]440131Exp'!AI$271</f>
        <v>0</v>
      </c>
      <c r="AL19" s="400">
        <f>'[1]440131Exp'!AJ$271</f>
        <v>0</v>
      </c>
      <c r="AM19" s="400">
        <f>'[1]440131Exp'!AK$271</f>
        <v>0</v>
      </c>
      <c r="AN19" s="400">
        <f>'[1]440131Exp'!AL$271</f>
        <v>0</v>
      </c>
      <c r="AO19" s="400">
        <f>'[1]440131Exp'!AM$271</f>
        <v>0</v>
      </c>
      <c r="AP19" s="473">
        <f>'[1]440131Exp'!AN$271</f>
        <v>0</v>
      </c>
      <c r="AQ19" s="473">
        <f>'[1]440131Exp'!AO$271</f>
        <v>0</v>
      </c>
      <c r="AR19" s="209">
        <f>'[1]440131Exp'!AP$271</f>
        <v>0</v>
      </c>
      <c r="AS19" s="209">
        <f>'[1]440131Exp'!AQ$271</f>
        <v>0</v>
      </c>
      <c r="AT19" s="209">
        <f>'[1]440131Exp'!AR$271</f>
        <v>0</v>
      </c>
      <c r="AU19" s="209">
        <f>'[1]440131Exp'!AS$271</f>
        <v>1.1399999999999999E-2</v>
      </c>
      <c r="AV19" s="209">
        <f>'[1]440131Exp'!AT$271</f>
        <v>7.0000000000000001E-3</v>
      </c>
      <c r="AW19" s="209">
        <f>'[1]440131Exp'!AU$271</f>
        <v>2.5000000000000001E-3</v>
      </c>
      <c r="AX19" s="209">
        <f>'[1]440131Exp'!AV$271</f>
        <v>2.6299999999999997E-2</v>
      </c>
      <c r="AY19" s="209">
        <f>'[1]440131Exp'!AW$271</f>
        <v>0</v>
      </c>
      <c r="AZ19" s="209">
        <f>'[1]440131Exp'!AX$271</f>
        <v>0</v>
      </c>
      <c r="BA19" s="209">
        <f>'[1]440131Exp'!AY$271</f>
        <v>0</v>
      </c>
      <c r="BB19" s="209">
        <f>'[1]440131Exp'!AZ$271</f>
        <v>0</v>
      </c>
      <c r="BC19" s="253">
        <f>'[1]440131Exp'!BA$271</f>
        <v>0</v>
      </c>
      <c r="BD19" s="368"/>
    </row>
    <row r="20" spans="2:56" ht="17.149999999999999" customHeight="1" thickBot="1">
      <c r="B20" s="411" t="s">
        <v>91</v>
      </c>
      <c r="C20" s="332">
        <f t="shared" ref="C20:AB20" si="4">C5-SUM(C6,C7,C8,C9,C10,C18,C19)</f>
        <v>0</v>
      </c>
      <c r="D20" s="333">
        <f t="shared" si="4"/>
        <v>0</v>
      </c>
      <c r="E20" s="333">
        <f t="shared" si="4"/>
        <v>0</v>
      </c>
      <c r="F20" s="333">
        <f t="shared" si="4"/>
        <v>0</v>
      </c>
      <c r="G20" s="333">
        <f t="shared" si="4"/>
        <v>0</v>
      </c>
      <c r="H20" s="333">
        <f t="shared" si="4"/>
        <v>0</v>
      </c>
      <c r="I20" s="333">
        <f t="shared" si="4"/>
        <v>0</v>
      </c>
      <c r="J20" s="334">
        <f t="shared" si="4"/>
        <v>0</v>
      </c>
      <c r="K20" s="334">
        <f t="shared" si="4"/>
        <v>0</v>
      </c>
      <c r="L20" s="334">
        <f t="shared" si="4"/>
        <v>0</v>
      </c>
      <c r="M20" s="333">
        <f t="shared" si="4"/>
        <v>0</v>
      </c>
      <c r="N20" s="333">
        <f t="shared" si="4"/>
        <v>0</v>
      </c>
      <c r="O20" s="141">
        <f t="shared" si="4"/>
        <v>0</v>
      </c>
      <c r="P20" s="141">
        <f t="shared" si="4"/>
        <v>0</v>
      </c>
      <c r="Q20" s="141">
        <f t="shared" si="4"/>
        <v>1.6062624999996222E-4</v>
      </c>
      <c r="R20" s="141">
        <f t="shared" si="4"/>
        <v>1.2018075000000406E-4</v>
      </c>
      <c r="S20" s="141">
        <f t="shared" si="4"/>
        <v>1.0478564249999378E-4</v>
      </c>
      <c r="T20" s="141">
        <f t="shared" si="4"/>
        <v>4.1181500000003757E-4</v>
      </c>
      <c r="U20" s="141">
        <f t="shared" si="4"/>
        <v>1.4829999999999011E-4</v>
      </c>
      <c r="V20" s="141">
        <f t="shared" si="4"/>
        <v>1.0650000000000936E-4</v>
      </c>
      <c r="W20" s="141">
        <f t="shared" si="4"/>
        <v>5.5063000000132867E-5</v>
      </c>
      <c r="X20" s="141">
        <f t="shared" si="4"/>
        <v>0</v>
      </c>
      <c r="Y20" s="141">
        <f t="shared" si="4"/>
        <v>0</v>
      </c>
      <c r="Z20" s="141">
        <f t="shared" si="4"/>
        <v>0</v>
      </c>
      <c r="AA20" s="141">
        <f t="shared" si="4"/>
        <v>0</v>
      </c>
      <c r="AB20" s="142">
        <f t="shared" si="4"/>
        <v>0</v>
      </c>
      <c r="AC20" s="412"/>
      <c r="AD20" s="401">
        <f t="shared" ref="AD20:BC20" si="5">AD5-SUM(AD6,AD7,AD8,AD9,AD10,AD18,AD19)</f>
        <v>0</v>
      </c>
      <c r="AE20" s="402">
        <f t="shared" si="5"/>
        <v>0</v>
      </c>
      <c r="AF20" s="402">
        <f t="shared" si="5"/>
        <v>0</v>
      </c>
      <c r="AG20" s="402">
        <f t="shared" si="5"/>
        <v>0</v>
      </c>
      <c r="AH20" s="402">
        <f t="shared" si="5"/>
        <v>0</v>
      </c>
      <c r="AI20" s="402">
        <f t="shared" si="5"/>
        <v>0</v>
      </c>
      <c r="AJ20" s="402">
        <f t="shared" si="5"/>
        <v>0</v>
      </c>
      <c r="AK20" s="402">
        <f t="shared" si="5"/>
        <v>0</v>
      </c>
      <c r="AL20" s="402">
        <f t="shared" si="5"/>
        <v>0</v>
      </c>
      <c r="AM20" s="402">
        <f t="shared" si="5"/>
        <v>0</v>
      </c>
      <c r="AN20" s="402">
        <f t="shared" si="5"/>
        <v>0</v>
      </c>
      <c r="AO20" s="402">
        <f t="shared" si="5"/>
        <v>0</v>
      </c>
      <c r="AP20" s="474">
        <f t="shared" si="5"/>
        <v>0</v>
      </c>
      <c r="AQ20" s="474">
        <f t="shared" si="5"/>
        <v>0</v>
      </c>
      <c r="AR20" s="210">
        <f t="shared" si="5"/>
        <v>2.430000000000021E-2</v>
      </c>
      <c r="AS20" s="210">
        <f t="shared" si="5"/>
        <v>1.5000000000000568E-2</v>
      </c>
      <c r="AT20" s="210">
        <f t="shared" si="5"/>
        <v>2.1700000000000941E-2</v>
      </c>
      <c r="AU20" s="210">
        <f t="shared" si="5"/>
        <v>5.4300000000001347E-2</v>
      </c>
      <c r="AV20" s="210">
        <f t="shared" si="5"/>
        <v>2.0600000000001728E-2</v>
      </c>
      <c r="AW20" s="210">
        <f t="shared" si="5"/>
        <v>7.4899999999999523E-2</v>
      </c>
      <c r="AX20" s="210">
        <f t="shared" si="5"/>
        <v>3.030000000000399E-2</v>
      </c>
      <c r="AY20" s="210">
        <f t="shared" si="5"/>
        <v>0</v>
      </c>
      <c r="AZ20" s="210">
        <f t="shared" si="5"/>
        <v>0</v>
      </c>
      <c r="BA20" s="210">
        <f t="shared" si="5"/>
        <v>0</v>
      </c>
      <c r="BB20" s="210">
        <f t="shared" si="5"/>
        <v>0</v>
      </c>
      <c r="BC20" s="254">
        <f t="shared" si="5"/>
        <v>0</v>
      </c>
      <c r="BD20" s="388"/>
    </row>
    <row r="21" spans="2:56" ht="13.5" thickTop="1">
      <c r="B21" s="484" t="s">
        <v>125</v>
      </c>
      <c r="C21" s="47"/>
      <c r="D21" s="47"/>
      <c r="E21" s="47"/>
      <c r="F21" s="47"/>
      <c r="G21" s="47"/>
      <c r="H21" s="47"/>
      <c r="I21" s="47"/>
      <c r="J21" s="47"/>
      <c r="K21" s="47"/>
      <c r="L21" s="47"/>
      <c r="M21" s="47"/>
      <c r="N21" s="47"/>
      <c r="O21" s="438"/>
      <c r="P21" s="438"/>
      <c r="Q21" s="47"/>
      <c r="R21" s="47"/>
      <c r="S21" s="423"/>
      <c r="T21" s="47"/>
      <c r="U21" s="47"/>
      <c r="V21" s="47"/>
      <c r="W21" s="47"/>
      <c r="X21" s="47"/>
      <c r="Y21" s="47"/>
      <c r="Z21" s="47"/>
      <c r="AA21" s="47"/>
      <c r="AB21" s="47"/>
      <c r="AD21" s="47"/>
      <c r="AE21" s="47"/>
      <c r="AF21" s="47"/>
      <c r="AG21" s="47"/>
      <c r="AH21" s="47"/>
      <c r="AI21" s="47"/>
      <c r="AJ21" s="47"/>
      <c r="AK21" s="47"/>
      <c r="AL21" s="47"/>
      <c r="AM21" s="47"/>
      <c r="AN21" s="47"/>
      <c r="AO21" s="47"/>
      <c r="AP21" s="438"/>
      <c r="AQ21" s="438"/>
      <c r="AR21" s="47"/>
      <c r="AS21" s="47"/>
      <c r="AT21" s="438"/>
      <c r="AU21" s="47"/>
      <c r="AV21" s="47"/>
      <c r="AW21" s="47"/>
      <c r="AX21" s="47"/>
      <c r="AY21" s="47"/>
      <c r="AZ21" s="47"/>
      <c r="BA21" s="47"/>
      <c r="BB21" s="47"/>
      <c r="BC21" s="47"/>
      <c r="BD21" s="35"/>
    </row>
    <row r="22" spans="2:56">
      <c r="AD22" s="34"/>
      <c r="AE22" s="34"/>
      <c r="AF22" s="34"/>
      <c r="AG22" s="34"/>
      <c r="AH22" s="34"/>
      <c r="AI22" s="34"/>
      <c r="AJ22" s="34"/>
      <c r="AK22" s="34"/>
      <c r="AL22" s="34"/>
      <c r="AM22" s="34"/>
      <c r="AN22" s="34"/>
      <c r="AO22" s="34"/>
      <c r="AP22" s="430"/>
      <c r="AQ22" s="430"/>
      <c r="AR22" s="34"/>
      <c r="AS22" s="34"/>
      <c r="AT22" s="430"/>
      <c r="AU22" s="34"/>
      <c r="AV22" s="34"/>
      <c r="AW22" s="34"/>
      <c r="AX22" s="34"/>
      <c r="AY22" s="34"/>
      <c r="AZ22" s="34"/>
      <c r="BA22" s="34"/>
      <c r="BB22" s="34"/>
      <c r="BC22" s="34"/>
    </row>
    <row r="23" spans="2:56">
      <c r="AD23" s="34"/>
      <c r="AE23" s="34"/>
      <c r="AF23" s="34"/>
      <c r="AG23" s="34"/>
      <c r="AH23" s="34"/>
      <c r="AI23" s="34"/>
      <c r="AJ23" s="34"/>
      <c r="AK23" s="34"/>
      <c r="AL23" s="34"/>
      <c r="AM23" s="34"/>
      <c r="AN23" s="34"/>
      <c r="AO23" s="34"/>
      <c r="AP23" s="430"/>
      <c r="AQ23" s="430"/>
      <c r="AR23" s="34"/>
      <c r="AS23" s="34"/>
      <c r="AT23" s="430"/>
      <c r="AU23" s="34"/>
      <c r="AV23" s="34"/>
      <c r="AW23" s="34"/>
      <c r="AX23" s="34"/>
      <c r="AY23" s="34"/>
      <c r="AZ23" s="34"/>
      <c r="BA23" s="34"/>
      <c r="BB23" s="34"/>
      <c r="BC23" s="34"/>
    </row>
    <row r="24" spans="2:56">
      <c r="AD24" s="34"/>
      <c r="AE24" s="34"/>
      <c r="AF24" s="34"/>
      <c r="AG24" s="34"/>
      <c r="AH24" s="34"/>
      <c r="AI24" s="34"/>
      <c r="AJ24" s="34"/>
      <c r="AK24" s="34"/>
      <c r="AL24" s="34"/>
      <c r="AM24" s="34"/>
      <c r="AN24" s="34"/>
      <c r="AO24" s="34"/>
      <c r="AP24" s="430"/>
      <c r="AQ24" s="430"/>
      <c r="AR24" s="34"/>
      <c r="AS24" s="34"/>
      <c r="AT24" s="430"/>
      <c r="AU24" s="34"/>
      <c r="AV24" s="34"/>
      <c r="AW24" s="34"/>
      <c r="AX24" s="34"/>
      <c r="AY24" s="34"/>
      <c r="AZ24" s="34"/>
      <c r="BA24" s="34"/>
      <c r="BB24" s="34"/>
      <c r="BC24" s="34"/>
    </row>
    <row r="25" spans="2:56">
      <c r="AD25" s="34"/>
      <c r="AE25" s="34"/>
      <c r="AF25" s="34"/>
      <c r="AG25" s="34"/>
      <c r="AH25" s="34"/>
      <c r="AI25" s="34"/>
      <c r="AJ25" s="34"/>
      <c r="AK25" s="34"/>
      <c r="AL25" s="34"/>
      <c r="AM25" s="34"/>
      <c r="AN25" s="34"/>
      <c r="AO25" s="34"/>
      <c r="AP25" s="430"/>
      <c r="AQ25" s="430"/>
      <c r="AR25" s="34"/>
      <c r="AS25" s="34"/>
      <c r="AT25" s="430"/>
      <c r="AU25" s="34"/>
      <c r="AV25" s="34"/>
      <c r="AW25" s="34"/>
      <c r="AX25" s="34"/>
      <c r="AY25" s="34"/>
      <c r="AZ25" s="34"/>
      <c r="BA25" s="34"/>
      <c r="BB25" s="34"/>
      <c r="BC25" s="34"/>
    </row>
    <row r="26" spans="2:56">
      <c r="AD26" s="34"/>
      <c r="AE26" s="34"/>
      <c r="AF26" s="34"/>
      <c r="AG26" s="34"/>
      <c r="AH26" s="34"/>
      <c r="AI26" s="34"/>
      <c r="AJ26" s="34"/>
      <c r="AK26" s="34"/>
      <c r="AL26" s="34"/>
      <c r="AM26" s="34"/>
      <c r="AN26" s="34"/>
      <c r="AO26" s="34"/>
      <c r="AP26" s="430"/>
      <c r="AQ26" s="430"/>
      <c r="AR26" s="34"/>
      <c r="AS26" s="34"/>
      <c r="AT26" s="430"/>
      <c r="AU26" s="34"/>
      <c r="AV26" s="34"/>
      <c r="AW26" s="34"/>
      <c r="AX26" s="34"/>
      <c r="AY26" s="34"/>
      <c r="AZ26" s="34"/>
      <c r="BA26" s="34"/>
      <c r="BB26" s="34"/>
      <c r="BC26" s="34"/>
    </row>
    <row r="27" spans="2:56">
      <c r="AD27" s="34"/>
      <c r="AE27" s="34"/>
      <c r="AF27" s="34"/>
      <c r="AG27" s="34"/>
      <c r="AH27" s="34"/>
      <c r="AI27" s="34"/>
      <c r="AJ27" s="34"/>
      <c r="AK27" s="34"/>
      <c r="AL27" s="34"/>
      <c r="AM27" s="34"/>
      <c r="AN27" s="34"/>
      <c r="AO27" s="34"/>
      <c r="AP27" s="430"/>
      <c r="AQ27" s="430"/>
      <c r="AR27" s="34"/>
      <c r="AS27" s="34"/>
      <c r="AT27" s="430"/>
      <c r="AU27" s="34"/>
      <c r="AV27" s="34"/>
      <c r="AW27" s="34"/>
      <c r="AX27" s="34"/>
      <c r="AY27" s="34"/>
      <c r="AZ27" s="34"/>
      <c r="BA27" s="34"/>
      <c r="BB27" s="34"/>
      <c r="BC27" s="34"/>
    </row>
    <row r="28" spans="2:56">
      <c r="AD28" s="34"/>
      <c r="AE28" s="34"/>
      <c r="AF28" s="34"/>
      <c r="AG28" s="34"/>
      <c r="AH28" s="34"/>
      <c r="AI28" s="34"/>
      <c r="AJ28" s="34"/>
      <c r="AK28" s="34"/>
      <c r="AL28" s="34"/>
      <c r="AM28" s="34"/>
      <c r="AN28" s="34"/>
      <c r="AO28" s="34"/>
      <c r="AP28" s="430"/>
      <c r="AQ28" s="430"/>
      <c r="AR28" s="34"/>
      <c r="AS28" s="34"/>
      <c r="AT28" s="430"/>
      <c r="AU28" s="34"/>
      <c r="AV28" s="34"/>
      <c r="AW28" s="34"/>
      <c r="AX28" s="34"/>
      <c r="AY28" s="34"/>
      <c r="AZ28" s="34"/>
      <c r="BA28" s="34"/>
      <c r="BB28" s="34"/>
      <c r="BC28" s="34"/>
    </row>
    <row r="29" spans="2:56">
      <c r="AD29" s="34"/>
      <c r="AE29" s="34"/>
      <c r="AF29" s="34"/>
      <c r="AG29" s="34"/>
      <c r="AH29" s="34"/>
      <c r="AI29" s="34"/>
      <c r="AJ29" s="34"/>
      <c r="AK29" s="34"/>
      <c r="AL29" s="34"/>
      <c r="AM29" s="34"/>
      <c r="AN29" s="34"/>
      <c r="AO29" s="34"/>
      <c r="AP29" s="430"/>
      <c r="AQ29" s="430"/>
      <c r="AR29" s="34"/>
      <c r="AS29" s="34"/>
      <c r="AT29" s="430"/>
      <c r="AU29" s="34"/>
      <c r="AV29" s="34"/>
      <c r="AW29" s="34"/>
      <c r="AX29" s="34"/>
      <c r="AY29" s="34"/>
      <c r="AZ29" s="34"/>
      <c r="BA29" s="34"/>
      <c r="BB29" s="34"/>
      <c r="BC29" s="34"/>
    </row>
    <row r="30" spans="2:56">
      <c r="AD30" s="34"/>
      <c r="AE30" s="34"/>
      <c r="AF30" s="34"/>
      <c r="AG30" s="34"/>
      <c r="AH30" s="34"/>
      <c r="AI30" s="34"/>
      <c r="AJ30" s="34"/>
      <c r="AK30" s="34"/>
      <c r="AL30" s="34"/>
      <c r="AM30" s="34"/>
      <c r="AN30" s="34"/>
      <c r="AO30" s="34"/>
      <c r="AP30" s="430"/>
      <c r="AQ30" s="430"/>
      <c r="AR30" s="34"/>
      <c r="AS30" s="34"/>
      <c r="AT30" s="430"/>
      <c r="AU30" s="34"/>
      <c r="AV30" s="34"/>
      <c r="AW30" s="34"/>
      <c r="AX30" s="34"/>
      <c r="AY30" s="34"/>
      <c r="AZ30" s="34"/>
      <c r="BA30" s="34"/>
      <c r="BB30" s="34"/>
      <c r="BC30" s="34"/>
    </row>
    <row r="31" spans="2:56">
      <c r="AD31" s="34"/>
      <c r="AE31" s="34"/>
      <c r="AF31" s="34"/>
      <c r="AG31" s="34"/>
      <c r="AH31" s="34"/>
      <c r="AI31" s="34"/>
      <c r="AJ31" s="34"/>
      <c r="AK31" s="34"/>
      <c r="AL31" s="34"/>
      <c r="AM31" s="34"/>
      <c r="AN31" s="34"/>
      <c r="AO31" s="34"/>
      <c r="AP31" s="430"/>
      <c r="AQ31" s="430"/>
      <c r="AR31" s="34"/>
      <c r="AS31" s="34"/>
      <c r="AT31" s="430"/>
      <c r="AU31" s="34"/>
      <c r="AV31" s="34"/>
      <c r="AW31" s="34"/>
      <c r="AX31" s="34"/>
      <c r="AY31" s="34"/>
      <c r="AZ31" s="34"/>
      <c r="BA31" s="34"/>
      <c r="BB31" s="34"/>
      <c r="BC31" s="34"/>
    </row>
    <row r="32" spans="2:56">
      <c r="AD32" s="34"/>
      <c r="AE32" s="34"/>
      <c r="AF32" s="34"/>
      <c r="AG32" s="34"/>
      <c r="AH32" s="34"/>
      <c r="AI32" s="34"/>
      <c r="AJ32" s="34"/>
      <c r="AK32" s="34"/>
      <c r="AL32" s="34"/>
      <c r="AM32" s="34"/>
      <c r="AN32" s="34"/>
      <c r="AO32" s="34"/>
      <c r="AP32" s="430"/>
      <c r="AQ32" s="430"/>
      <c r="AR32" s="34"/>
      <c r="AS32" s="34"/>
      <c r="AT32" s="430"/>
      <c r="AU32" s="34"/>
      <c r="AV32" s="34"/>
      <c r="AW32" s="34"/>
      <c r="AX32" s="34"/>
      <c r="AY32" s="34"/>
      <c r="AZ32" s="34"/>
      <c r="BA32" s="34"/>
      <c r="BB32" s="34"/>
      <c r="BC32" s="34"/>
    </row>
    <row r="33" spans="30:55">
      <c r="AD33" s="34"/>
      <c r="AE33" s="34"/>
      <c r="AF33" s="34"/>
      <c r="AG33" s="34"/>
      <c r="AH33" s="34"/>
      <c r="AI33" s="34"/>
      <c r="AJ33" s="34"/>
      <c r="AK33" s="34"/>
      <c r="AL33" s="34"/>
      <c r="AM33" s="34"/>
      <c r="AN33" s="34"/>
      <c r="AO33" s="34"/>
      <c r="AP33" s="430"/>
      <c r="AQ33" s="430"/>
      <c r="AR33" s="34"/>
      <c r="AS33" s="34"/>
      <c r="AT33" s="430"/>
      <c r="AU33" s="34"/>
      <c r="AV33" s="34"/>
      <c r="AW33" s="34"/>
      <c r="AX33" s="34"/>
      <c r="AY33" s="34"/>
      <c r="AZ33" s="34"/>
      <c r="BA33" s="34"/>
      <c r="BB33" s="34"/>
      <c r="BC33" s="34"/>
    </row>
    <row r="34" spans="30:55">
      <c r="AD34" s="34"/>
      <c r="AE34" s="34"/>
      <c r="AF34" s="34"/>
      <c r="AG34" s="34"/>
      <c r="AH34" s="34"/>
      <c r="AI34" s="34"/>
      <c r="AJ34" s="34"/>
      <c r="AK34" s="34"/>
      <c r="AL34" s="34"/>
      <c r="AM34" s="34"/>
      <c r="AN34" s="34"/>
      <c r="AO34" s="34"/>
      <c r="AP34" s="430"/>
      <c r="AQ34" s="430"/>
      <c r="AR34" s="34"/>
      <c r="AS34" s="34"/>
      <c r="AT34" s="430"/>
      <c r="AU34" s="34"/>
      <c r="AV34" s="34"/>
      <c r="AW34" s="34"/>
      <c r="AX34" s="34"/>
      <c r="AY34" s="34"/>
      <c r="AZ34" s="34"/>
      <c r="BA34" s="34"/>
      <c r="BB34" s="34"/>
      <c r="BC34" s="34"/>
    </row>
    <row r="35" spans="30:55">
      <c r="AD35" s="34"/>
      <c r="AE35" s="34"/>
      <c r="AF35" s="34"/>
      <c r="AG35" s="34"/>
      <c r="AH35" s="34"/>
      <c r="AI35" s="34"/>
      <c r="AJ35" s="34"/>
      <c r="AK35" s="34"/>
      <c r="AL35" s="34"/>
      <c r="AM35" s="34"/>
      <c r="AN35" s="34"/>
      <c r="AO35" s="34"/>
      <c r="AP35" s="430"/>
      <c r="AQ35" s="430"/>
      <c r="AR35" s="34"/>
      <c r="AS35" s="34"/>
      <c r="AT35" s="430"/>
      <c r="AU35" s="34"/>
      <c r="AV35" s="34"/>
      <c r="AW35" s="34"/>
      <c r="AX35" s="34"/>
      <c r="AY35" s="34"/>
      <c r="AZ35" s="34"/>
      <c r="BA35" s="34"/>
      <c r="BB35" s="34"/>
      <c r="BC35" s="34"/>
    </row>
    <row r="36" spans="30:55">
      <c r="AD36" s="34"/>
      <c r="AE36" s="34"/>
      <c r="AF36" s="34"/>
      <c r="AG36" s="34"/>
      <c r="AH36" s="34"/>
      <c r="AI36" s="34"/>
      <c r="AJ36" s="34"/>
      <c r="AK36" s="34"/>
      <c r="AL36" s="34"/>
      <c r="AM36" s="34"/>
      <c r="AN36" s="34"/>
      <c r="AO36" s="34"/>
      <c r="AP36" s="430"/>
      <c r="AQ36" s="430"/>
      <c r="AR36" s="34"/>
      <c r="AS36" s="34"/>
      <c r="AT36" s="430"/>
      <c r="AU36" s="34"/>
      <c r="AV36" s="34"/>
      <c r="AW36" s="34"/>
      <c r="AX36" s="34"/>
      <c r="AY36" s="34"/>
      <c r="AZ36" s="34"/>
      <c r="BA36" s="34"/>
      <c r="BB36" s="34"/>
      <c r="BC36" s="34"/>
    </row>
    <row r="37" spans="30:55">
      <c r="AD37" s="34"/>
      <c r="AE37" s="34"/>
      <c r="AF37" s="34"/>
      <c r="AG37" s="34"/>
      <c r="AH37" s="34"/>
      <c r="AI37" s="34"/>
      <c r="AJ37" s="34"/>
      <c r="AK37" s="34"/>
      <c r="AL37" s="34"/>
      <c r="AM37" s="34"/>
      <c r="AN37" s="34"/>
      <c r="AO37" s="34"/>
      <c r="AP37" s="430"/>
      <c r="AQ37" s="430"/>
      <c r="AR37" s="34"/>
      <c r="AS37" s="34"/>
      <c r="AT37" s="430"/>
      <c r="AU37" s="34"/>
      <c r="AV37" s="34"/>
      <c r="AW37" s="34"/>
      <c r="AX37" s="34"/>
      <c r="AY37" s="34"/>
      <c r="AZ37" s="34"/>
      <c r="BA37" s="34"/>
      <c r="BB37" s="34"/>
      <c r="BC37" s="34"/>
    </row>
    <row r="38" spans="30:55">
      <c r="AD38" s="34"/>
      <c r="AE38" s="34"/>
      <c r="AF38" s="34"/>
      <c r="AG38" s="34"/>
      <c r="AH38" s="34"/>
      <c r="AI38" s="34"/>
      <c r="AJ38" s="34"/>
      <c r="AK38" s="34"/>
      <c r="AL38" s="34"/>
      <c r="AM38" s="34"/>
      <c r="AN38" s="34"/>
      <c r="AO38" s="34"/>
      <c r="AP38" s="430"/>
      <c r="AQ38" s="430"/>
      <c r="AR38" s="34"/>
      <c r="AS38" s="34"/>
      <c r="AT38" s="430"/>
      <c r="AU38" s="34"/>
      <c r="AV38" s="34"/>
      <c r="AW38" s="34"/>
      <c r="AX38" s="34"/>
      <c r="AY38" s="34"/>
      <c r="AZ38" s="34"/>
      <c r="BA38" s="34"/>
      <c r="BB38" s="34"/>
      <c r="BC38" s="34"/>
    </row>
    <row r="39" spans="30:55">
      <c r="AD39" s="34"/>
      <c r="AE39" s="34"/>
      <c r="AF39" s="34"/>
      <c r="AG39" s="34"/>
      <c r="AH39" s="34"/>
      <c r="AI39" s="34"/>
      <c r="AJ39" s="34"/>
      <c r="AK39" s="34"/>
      <c r="AL39" s="34"/>
      <c r="AM39" s="34"/>
      <c r="AN39" s="34"/>
      <c r="AO39" s="34"/>
      <c r="AP39" s="430"/>
      <c r="AQ39" s="430"/>
      <c r="AR39" s="34"/>
      <c r="AS39" s="34"/>
      <c r="AT39" s="430"/>
      <c r="AU39" s="34"/>
      <c r="AV39" s="34"/>
      <c r="AW39" s="34"/>
      <c r="AX39" s="34"/>
      <c r="AY39" s="34"/>
      <c r="AZ39" s="34"/>
      <c r="BA39" s="34"/>
      <c r="BB39" s="34"/>
      <c r="BC39" s="34"/>
    </row>
    <row r="40" spans="30:55">
      <c r="AD40" s="34"/>
      <c r="AE40" s="34"/>
      <c r="AF40" s="34"/>
      <c r="AG40" s="34"/>
      <c r="AH40" s="34"/>
      <c r="AI40" s="34"/>
      <c r="AJ40" s="34"/>
      <c r="AK40" s="34"/>
      <c r="AL40" s="34"/>
      <c r="AM40" s="34"/>
      <c r="AN40" s="34"/>
      <c r="AO40" s="34"/>
      <c r="AP40" s="430"/>
      <c r="AQ40" s="430"/>
      <c r="AR40" s="34"/>
      <c r="AS40" s="34"/>
      <c r="AT40" s="430"/>
      <c r="AU40" s="34"/>
      <c r="AV40" s="34"/>
      <c r="AW40" s="34"/>
      <c r="AX40" s="34"/>
      <c r="AY40" s="34"/>
      <c r="AZ40" s="34"/>
      <c r="BA40" s="34"/>
      <c r="BB40" s="34"/>
      <c r="BC40" s="34"/>
    </row>
    <row r="41" spans="30:55">
      <c r="AD41" s="34"/>
      <c r="AE41" s="34"/>
      <c r="AF41" s="34"/>
      <c r="AG41" s="34"/>
      <c r="AH41" s="34"/>
      <c r="AI41" s="34"/>
      <c r="AJ41" s="34"/>
      <c r="AK41" s="34"/>
      <c r="AL41" s="34"/>
      <c r="AM41" s="34"/>
      <c r="AN41" s="34"/>
      <c r="AO41" s="34"/>
      <c r="AP41" s="430"/>
      <c r="AQ41" s="430"/>
      <c r="AR41" s="34"/>
      <c r="AS41" s="34"/>
      <c r="AT41" s="430"/>
      <c r="AU41" s="34"/>
      <c r="AV41" s="34"/>
      <c r="AW41" s="34"/>
      <c r="AX41" s="34"/>
      <c r="AY41" s="34"/>
      <c r="AZ41" s="34"/>
      <c r="BA41" s="34"/>
      <c r="BB41" s="34"/>
      <c r="BC41" s="34"/>
    </row>
    <row r="42" spans="30:55">
      <c r="AD42" s="34"/>
      <c r="AE42" s="34"/>
      <c r="AF42" s="34"/>
      <c r="AG42" s="34"/>
      <c r="AH42" s="34"/>
      <c r="AI42" s="34"/>
      <c r="AJ42" s="34"/>
      <c r="AK42" s="34"/>
      <c r="AL42" s="34"/>
      <c r="AM42" s="34"/>
      <c r="AN42" s="34"/>
      <c r="AO42" s="34"/>
      <c r="AP42" s="430"/>
      <c r="AQ42" s="430"/>
      <c r="AR42" s="34"/>
      <c r="AS42" s="34"/>
      <c r="AT42" s="430"/>
      <c r="AU42" s="34"/>
      <c r="AV42" s="34"/>
      <c r="AW42" s="34"/>
      <c r="AX42" s="34"/>
      <c r="AY42" s="34"/>
      <c r="AZ42" s="34"/>
      <c r="BA42" s="34"/>
      <c r="BB42" s="34"/>
      <c r="BC42" s="34"/>
    </row>
    <row r="43" spans="30:55">
      <c r="AD43" s="34"/>
      <c r="AE43" s="34"/>
      <c r="AF43" s="34"/>
      <c r="AG43" s="34"/>
      <c r="AH43" s="34"/>
      <c r="AI43" s="34"/>
      <c r="AJ43" s="34"/>
      <c r="AK43" s="34"/>
      <c r="AL43" s="34"/>
      <c r="AM43" s="34"/>
      <c r="AN43" s="34"/>
      <c r="AO43" s="34"/>
      <c r="AP43" s="430"/>
      <c r="AQ43" s="430"/>
      <c r="AR43" s="34"/>
      <c r="AS43" s="34"/>
      <c r="AT43" s="430"/>
      <c r="AU43" s="34"/>
      <c r="AV43" s="34"/>
      <c r="AW43" s="34"/>
      <c r="AX43" s="34"/>
      <c r="AY43" s="34"/>
      <c r="AZ43" s="34"/>
      <c r="BA43" s="34"/>
      <c r="BB43" s="34"/>
      <c r="BC43" s="34"/>
    </row>
    <row r="44" spans="30:55">
      <c r="AD44" s="34"/>
      <c r="AE44" s="34"/>
      <c r="AF44" s="34"/>
      <c r="AG44" s="34"/>
      <c r="AH44" s="34"/>
      <c r="AI44" s="34"/>
      <c r="AJ44" s="34"/>
      <c r="AK44" s="34"/>
      <c r="AL44" s="34"/>
      <c r="AM44" s="34"/>
      <c r="AN44" s="34"/>
      <c r="AO44" s="34"/>
      <c r="AP44" s="430"/>
      <c r="AQ44" s="430"/>
      <c r="AR44" s="34"/>
      <c r="AS44" s="34"/>
      <c r="AT44" s="430"/>
      <c r="AU44" s="34"/>
      <c r="AV44" s="34"/>
      <c r="AW44" s="34"/>
      <c r="AX44" s="34"/>
      <c r="AY44" s="34"/>
      <c r="AZ44" s="34"/>
      <c r="BA44" s="34"/>
      <c r="BB44" s="34"/>
      <c r="BC44" s="34"/>
    </row>
    <row r="45" spans="30:55">
      <c r="AD45" s="34"/>
      <c r="AE45" s="34"/>
      <c r="AF45" s="34"/>
      <c r="AG45" s="34"/>
      <c r="AH45" s="34"/>
      <c r="AI45" s="34"/>
      <c r="AJ45" s="34"/>
      <c r="AK45" s="34"/>
      <c r="AL45" s="34"/>
      <c r="AM45" s="34"/>
      <c r="AN45" s="34"/>
      <c r="AO45" s="34"/>
      <c r="AP45" s="430"/>
      <c r="AQ45" s="430"/>
      <c r="AR45" s="34"/>
      <c r="AS45" s="34"/>
      <c r="AT45" s="430"/>
      <c r="AU45" s="34"/>
      <c r="AV45" s="34"/>
      <c r="AW45" s="34"/>
      <c r="AX45" s="34"/>
      <c r="AY45" s="34"/>
      <c r="AZ45" s="34"/>
      <c r="BA45" s="34"/>
      <c r="BB45" s="34"/>
      <c r="BC45" s="34"/>
    </row>
    <row r="46" spans="30:55">
      <c r="AD46" s="34"/>
      <c r="AE46" s="34"/>
      <c r="AF46" s="34"/>
      <c r="AG46" s="34"/>
      <c r="AH46" s="34"/>
      <c r="AI46" s="34"/>
      <c r="AJ46" s="34"/>
      <c r="AK46" s="34"/>
      <c r="AL46" s="34"/>
      <c r="AM46" s="34"/>
      <c r="AN46" s="34"/>
      <c r="AO46" s="34"/>
      <c r="AP46" s="430"/>
      <c r="AQ46" s="430"/>
      <c r="AR46" s="34"/>
      <c r="AS46" s="34"/>
      <c r="AT46" s="430"/>
      <c r="AU46" s="34"/>
      <c r="AV46" s="34"/>
      <c r="AW46" s="34"/>
      <c r="AX46" s="34"/>
      <c r="AY46" s="34"/>
      <c r="AZ46" s="34"/>
      <c r="BA46" s="34"/>
      <c r="BB46" s="34"/>
      <c r="BC46" s="34"/>
    </row>
    <row r="47" spans="30:55">
      <c r="AD47" s="34"/>
      <c r="AE47" s="34"/>
      <c r="AF47" s="34"/>
      <c r="AG47" s="34"/>
      <c r="AH47" s="34"/>
      <c r="AI47" s="34"/>
      <c r="AJ47" s="34"/>
      <c r="AK47" s="34"/>
      <c r="AL47" s="34"/>
      <c r="AM47" s="34"/>
      <c r="AN47" s="34"/>
      <c r="AO47" s="34"/>
      <c r="AP47" s="430"/>
      <c r="AQ47" s="430"/>
      <c r="AR47" s="34"/>
      <c r="AS47" s="34"/>
      <c r="AT47" s="430"/>
      <c r="AU47" s="34"/>
      <c r="AV47" s="34"/>
      <c r="AW47" s="34"/>
      <c r="AX47" s="34"/>
      <c r="AY47" s="34"/>
      <c r="AZ47" s="34"/>
      <c r="BA47" s="34"/>
      <c r="BB47" s="34"/>
      <c r="BC47" s="34"/>
    </row>
    <row r="48" spans="30:55">
      <c r="AD48" s="34"/>
      <c r="AE48" s="34"/>
      <c r="AF48" s="34"/>
      <c r="AG48" s="34"/>
      <c r="AH48" s="34"/>
      <c r="AI48" s="34"/>
      <c r="AJ48" s="34"/>
      <c r="AK48" s="34"/>
      <c r="AL48" s="34"/>
      <c r="AM48" s="34"/>
      <c r="AN48" s="34"/>
      <c r="AO48" s="34"/>
      <c r="AP48" s="430"/>
      <c r="AQ48" s="430"/>
      <c r="AR48" s="34"/>
      <c r="AS48" s="34"/>
      <c r="AT48" s="430"/>
      <c r="AU48" s="34"/>
      <c r="AV48" s="34"/>
      <c r="AW48" s="34"/>
      <c r="AX48" s="34"/>
      <c r="AY48" s="34"/>
      <c r="AZ48" s="34"/>
      <c r="BA48" s="34"/>
      <c r="BB48" s="34"/>
      <c r="BC48" s="34"/>
    </row>
    <row r="49" spans="30:55">
      <c r="AD49" s="34"/>
      <c r="AE49" s="34"/>
      <c r="AF49" s="34"/>
      <c r="AG49" s="34"/>
      <c r="AH49" s="34"/>
      <c r="AI49" s="34"/>
      <c r="AJ49" s="34"/>
      <c r="AK49" s="34"/>
      <c r="AL49" s="34"/>
      <c r="AM49" s="34"/>
      <c r="AN49" s="34"/>
      <c r="AO49" s="34"/>
      <c r="AP49" s="430"/>
      <c r="AQ49" s="430"/>
      <c r="AR49" s="34"/>
      <c r="AS49" s="34"/>
      <c r="AT49" s="430"/>
      <c r="AU49" s="34"/>
      <c r="AV49" s="34"/>
      <c r="AW49" s="34"/>
      <c r="AX49" s="34"/>
      <c r="AY49" s="34"/>
      <c r="AZ49" s="34"/>
      <c r="BA49" s="34"/>
      <c r="BB49" s="34"/>
      <c r="BC49" s="34"/>
    </row>
    <row r="50" spans="30:55">
      <c r="AD50" s="34"/>
      <c r="AE50" s="34"/>
      <c r="AF50" s="34"/>
      <c r="AG50" s="34"/>
      <c r="AH50" s="34"/>
      <c r="AI50" s="34"/>
      <c r="AJ50" s="34"/>
      <c r="AK50" s="34"/>
      <c r="AL50" s="34"/>
      <c r="AM50" s="34"/>
      <c r="AN50" s="34"/>
      <c r="AO50" s="34"/>
      <c r="AP50" s="430"/>
      <c r="AQ50" s="430"/>
      <c r="AR50" s="34"/>
      <c r="AS50" s="34"/>
      <c r="AT50" s="430"/>
      <c r="AU50" s="34"/>
      <c r="AV50" s="34"/>
      <c r="AW50" s="34"/>
      <c r="AX50" s="34"/>
      <c r="AY50" s="34"/>
      <c r="AZ50" s="34"/>
      <c r="BA50" s="34"/>
      <c r="BB50" s="34"/>
      <c r="BC50" s="34"/>
    </row>
    <row r="51" spans="30:55">
      <c r="AD51" s="34"/>
      <c r="AE51" s="34"/>
      <c r="AF51" s="34"/>
      <c r="AG51" s="34"/>
      <c r="AH51" s="34"/>
      <c r="AI51" s="34"/>
      <c r="AJ51" s="34"/>
      <c r="AK51" s="34"/>
      <c r="AL51" s="34"/>
      <c r="AM51" s="34"/>
      <c r="AN51" s="34"/>
      <c r="AO51" s="34"/>
      <c r="AP51" s="430"/>
      <c r="AQ51" s="430"/>
      <c r="AR51" s="34"/>
      <c r="AS51" s="34"/>
      <c r="AT51" s="430"/>
      <c r="AU51" s="34"/>
      <c r="AV51" s="34"/>
      <c r="AW51" s="34"/>
      <c r="AX51" s="34"/>
      <c r="AY51" s="34"/>
      <c r="AZ51" s="34"/>
      <c r="BA51" s="34"/>
      <c r="BB51" s="34"/>
      <c r="BC51" s="34"/>
    </row>
    <row r="52" spans="30:55">
      <c r="AD52" s="34"/>
      <c r="AE52" s="34"/>
      <c r="AF52" s="34"/>
      <c r="AG52" s="34"/>
      <c r="AH52" s="34"/>
      <c r="AI52" s="34"/>
      <c r="AJ52" s="34"/>
      <c r="AK52" s="34"/>
      <c r="AL52" s="34"/>
      <c r="AM52" s="34"/>
      <c r="AN52" s="34"/>
      <c r="AO52" s="34"/>
      <c r="AP52" s="430"/>
      <c r="AQ52" s="430"/>
      <c r="AR52" s="34"/>
      <c r="AS52" s="34"/>
      <c r="AT52" s="430"/>
      <c r="AU52" s="34"/>
      <c r="AV52" s="34"/>
      <c r="AW52" s="34"/>
      <c r="AX52" s="34"/>
      <c r="AY52" s="34"/>
      <c r="AZ52" s="34"/>
      <c r="BA52" s="34"/>
      <c r="BB52" s="34"/>
      <c r="BC52" s="34"/>
    </row>
    <row r="53" spans="30:55">
      <c r="AD53" s="34"/>
      <c r="AE53" s="34"/>
      <c r="AF53" s="34"/>
      <c r="AG53" s="34"/>
      <c r="AH53" s="34"/>
      <c r="AI53" s="34"/>
      <c r="AJ53" s="34"/>
      <c r="AK53" s="34"/>
      <c r="AL53" s="34"/>
      <c r="AM53" s="34"/>
      <c r="AN53" s="34"/>
      <c r="AO53" s="34"/>
      <c r="AP53" s="430"/>
      <c r="AQ53" s="430"/>
      <c r="AR53" s="34"/>
      <c r="AS53" s="34"/>
      <c r="AT53" s="430"/>
      <c r="AU53" s="34"/>
      <c r="AV53" s="34"/>
      <c r="AW53" s="34"/>
      <c r="AX53" s="34"/>
      <c r="AY53" s="34"/>
      <c r="AZ53" s="34"/>
      <c r="BA53" s="34"/>
      <c r="BB53" s="34"/>
      <c r="BC53" s="34"/>
    </row>
    <row r="54" spans="30:55">
      <c r="AD54" s="34"/>
      <c r="AE54" s="34"/>
      <c r="AF54" s="34"/>
      <c r="AG54" s="34"/>
      <c r="AH54" s="34"/>
      <c r="AI54" s="34"/>
      <c r="AJ54" s="34"/>
      <c r="AK54" s="34"/>
      <c r="AL54" s="34"/>
      <c r="AM54" s="34"/>
      <c r="AN54" s="34"/>
      <c r="AO54" s="34"/>
      <c r="AP54" s="430"/>
      <c r="AQ54" s="430"/>
      <c r="AR54" s="34"/>
      <c r="AS54" s="34"/>
      <c r="AT54" s="430"/>
      <c r="AU54" s="34"/>
      <c r="AV54" s="34"/>
      <c r="AW54" s="34"/>
      <c r="AX54" s="34"/>
      <c r="AY54" s="34"/>
      <c r="AZ54" s="34"/>
      <c r="BA54" s="34"/>
      <c r="BB54" s="34"/>
      <c r="BC54" s="34"/>
    </row>
    <row r="55" spans="30:55">
      <c r="AD55" s="34"/>
      <c r="AE55" s="34"/>
      <c r="AF55" s="34"/>
      <c r="AG55" s="34"/>
      <c r="AH55" s="34"/>
      <c r="AI55" s="34"/>
      <c r="AJ55" s="34"/>
      <c r="AK55" s="34"/>
      <c r="AL55" s="34"/>
      <c r="AM55" s="34"/>
      <c r="AN55" s="34"/>
      <c r="AO55" s="34"/>
      <c r="AP55" s="430"/>
      <c r="AQ55" s="430"/>
      <c r="AR55" s="34"/>
      <c r="AS55" s="34"/>
      <c r="AT55" s="430"/>
      <c r="AU55" s="34"/>
      <c r="AV55" s="34"/>
      <c r="AW55" s="34"/>
      <c r="AX55" s="34"/>
      <c r="AY55" s="34"/>
      <c r="AZ55" s="34"/>
      <c r="BA55" s="34"/>
      <c r="BB55" s="34"/>
      <c r="BC55" s="34"/>
    </row>
    <row r="56" spans="30:55">
      <c r="AD56" s="34"/>
      <c r="AE56" s="34"/>
      <c r="AF56" s="34"/>
      <c r="AG56" s="34"/>
      <c r="AH56" s="34"/>
      <c r="AI56" s="34"/>
      <c r="AJ56" s="34"/>
      <c r="AK56" s="34"/>
      <c r="AL56" s="34"/>
      <c r="AM56" s="34"/>
      <c r="AN56" s="34"/>
      <c r="AO56" s="34"/>
      <c r="AP56" s="430"/>
      <c r="AQ56" s="430"/>
      <c r="AR56" s="34"/>
      <c r="AS56" s="34"/>
      <c r="AT56" s="430"/>
      <c r="AU56" s="34"/>
      <c r="AV56" s="34"/>
      <c r="AW56" s="34"/>
      <c r="AX56" s="34"/>
      <c r="AY56" s="34"/>
      <c r="AZ56" s="34"/>
      <c r="BA56" s="34"/>
      <c r="BB56" s="34"/>
      <c r="BC56" s="34"/>
    </row>
    <row r="57" spans="30:55">
      <c r="AD57" s="34"/>
      <c r="AE57" s="34"/>
      <c r="AF57" s="34"/>
      <c r="AG57" s="34"/>
      <c r="AH57" s="34"/>
      <c r="AI57" s="34"/>
      <c r="AJ57" s="34"/>
      <c r="AK57" s="34"/>
      <c r="AL57" s="34"/>
      <c r="AM57" s="34"/>
      <c r="AN57" s="34"/>
      <c r="AO57" s="34"/>
      <c r="AP57" s="430"/>
      <c r="AQ57" s="430"/>
      <c r="AR57" s="34"/>
      <c r="AS57" s="34"/>
      <c r="AT57" s="430"/>
      <c r="AU57" s="34"/>
      <c r="AV57" s="34"/>
      <c r="AW57" s="34"/>
      <c r="AX57" s="34"/>
      <c r="AY57" s="34"/>
      <c r="AZ57" s="34"/>
      <c r="BA57" s="34"/>
      <c r="BB57" s="34"/>
      <c r="BC57" s="34"/>
    </row>
    <row r="58" spans="30:55">
      <c r="AD58" s="34"/>
      <c r="AE58" s="34"/>
      <c r="AF58" s="34"/>
      <c r="AG58" s="34"/>
      <c r="AH58" s="34"/>
      <c r="AI58" s="34"/>
      <c r="AJ58" s="34"/>
      <c r="AK58" s="34"/>
      <c r="AL58" s="34"/>
      <c r="AM58" s="34"/>
      <c r="AN58" s="34"/>
      <c r="AO58" s="34"/>
      <c r="AP58" s="430"/>
      <c r="AQ58" s="430"/>
      <c r="AR58" s="34"/>
      <c r="AS58" s="34"/>
      <c r="AT58" s="430"/>
      <c r="AU58" s="34"/>
      <c r="AV58" s="34"/>
      <c r="AW58" s="34"/>
      <c r="AX58" s="34"/>
      <c r="AY58" s="34"/>
      <c r="AZ58" s="34"/>
      <c r="BA58" s="34"/>
      <c r="BB58" s="34"/>
      <c r="BC58" s="34"/>
    </row>
    <row r="59" spans="30:55">
      <c r="AD59" s="34"/>
      <c r="AE59" s="34"/>
      <c r="AF59" s="34"/>
      <c r="AG59" s="34"/>
      <c r="AH59" s="34"/>
      <c r="AI59" s="34"/>
      <c r="AJ59" s="34"/>
      <c r="AK59" s="34"/>
      <c r="AL59" s="34"/>
      <c r="AM59" s="34"/>
      <c r="AN59" s="34"/>
      <c r="AO59" s="34"/>
      <c r="AP59" s="430"/>
      <c r="AQ59" s="430"/>
      <c r="AR59" s="34"/>
      <c r="AS59" s="34"/>
      <c r="AT59" s="430"/>
      <c r="AU59" s="34"/>
      <c r="AV59" s="34"/>
      <c r="AW59" s="34"/>
      <c r="AX59" s="34"/>
      <c r="AY59" s="34"/>
      <c r="AZ59" s="34"/>
      <c r="BA59" s="34"/>
      <c r="BB59" s="34"/>
      <c r="BC59" s="34"/>
    </row>
    <row r="60" spans="30:55">
      <c r="AD60" s="34"/>
      <c r="AE60" s="34"/>
      <c r="AF60" s="34"/>
      <c r="AG60" s="34"/>
      <c r="AH60" s="34"/>
      <c r="AI60" s="34"/>
      <c r="AJ60" s="34"/>
      <c r="AK60" s="34"/>
      <c r="AL60" s="34"/>
      <c r="AM60" s="34"/>
      <c r="AN60" s="34"/>
      <c r="AO60" s="34"/>
      <c r="AP60" s="430"/>
      <c r="AQ60" s="430"/>
      <c r="AR60" s="34"/>
      <c r="AS60" s="34"/>
      <c r="AT60" s="430"/>
      <c r="AU60" s="34"/>
      <c r="AV60" s="34"/>
      <c r="AW60" s="34"/>
      <c r="AX60" s="34"/>
      <c r="AY60" s="34"/>
      <c r="AZ60" s="34"/>
      <c r="BA60" s="34"/>
      <c r="BB60" s="34"/>
      <c r="BC60" s="34"/>
    </row>
    <row r="61" spans="30:55">
      <c r="AD61" s="34"/>
      <c r="AE61" s="34"/>
      <c r="AF61" s="34"/>
      <c r="AG61" s="34"/>
      <c r="AH61" s="34"/>
      <c r="AI61" s="34"/>
      <c r="AJ61" s="34"/>
      <c r="AK61" s="34"/>
      <c r="AL61" s="34"/>
      <c r="AM61" s="34"/>
      <c r="AN61" s="34"/>
      <c r="AO61" s="34"/>
      <c r="AP61" s="430"/>
      <c r="AQ61" s="430"/>
      <c r="AR61" s="34"/>
      <c r="AS61" s="34"/>
      <c r="AT61" s="430"/>
      <c r="AU61" s="34"/>
      <c r="AV61" s="34"/>
      <c r="AW61" s="34"/>
      <c r="AX61" s="34"/>
      <c r="AY61" s="34"/>
      <c r="AZ61" s="34"/>
      <c r="BA61" s="34"/>
      <c r="BB61" s="34"/>
      <c r="BC61" s="34"/>
    </row>
    <row r="62" spans="30:55">
      <c r="AD62" s="34"/>
      <c r="AE62" s="34"/>
      <c r="AF62" s="34"/>
      <c r="AG62" s="34"/>
      <c r="AH62" s="34"/>
      <c r="AI62" s="34"/>
      <c r="AJ62" s="34"/>
      <c r="AK62" s="34"/>
      <c r="AL62" s="34"/>
      <c r="AM62" s="34"/>
      <c r="AN62" s="34"/>
      <c r="AO62" s="34"/>
      <c r="AP62" s="430"/>
      <c r="AQ62" s="430"/>
      <c r="AR62" s="34"/>
      <c r="AS62" s="34"/>
      <c r="AT62" s="430"/>
      <c r="AU62" s="34"/>
      <c r="AV62" s="34"/>
      <c r="AW62" s="34"/>
      <c r="AX62" s="34"/>
      <c r="AY62" s="34"/>
      <c r="AZ62" s="34"/>
      <c r="BA62" s="34"/>
      <c r="BB62" s="34"/>
      <c r="BC62" s="34"/>
    </row>
    <row r="63" spans="30:55">
      <c r="AD63" s="34"/>
      <c r="AE63" s="34"/>
      <c r="AF63" s="34"/>
      <c r="AG63" s="34"/>
      <c r="AH63" s="34"/>
      <c r="AI63" s="34"/>
      <c r="AJ63" s="34"/>
      <c r="AK63" s="34"/>
      <c r="AL63" s="34"/>
      <c r="AM63" s="34"/>
      <c r="AN63" s="34"/>
      <c r="AO63" s="34"/>
      <c r="AP63" s="430"/>
      <c r="AQ63" s="430"/>
      <c r="AR63" s="34"/>
      <c r="AS63" s="34"/>
      <c r="AT63" s="430"/>
      <c r="AU63" s="34"/>
      <c r="AV63" s="34"/>
      <c r="AW63" s="34"/>
      <c r="AX63" s="34"/>
      <c r="AY63" s="34"/>
      <c r="AZ63" s="34"/>
      <c r="BA63" s="34"/>
      <c r="BB63" s="34"/>
      <c r="BC63" s="34"/>
    </row>
    <row r="64" spans="30:55">
      <c r="AD64" s="34"/>
      <c r="AE64" s="34"/>
      <c r="AF64" s="34"/>
      <c r="AG64" s="34"/>
      <c r="AH64" s="34"/>
      <c r="AI64" s="34"/>
      <c r="AJ64" s="34"/>
      <c r="AK64" s="34"/>
      <c r="AL64" s="34"/>
      <c r="AM64" s="34"/>
      <c r="AN64" s="34"/>
      <c r="AO64" s="34"/>
      <c r="AP64" s="430"/>
      <c r="AQ64" s="430"/>
      <c r="AR64" s="34"/>
      <c r="AS64" s="34"/>
      <c r="AT64" s="430"/>
      <c r="AU64" s="34"/>
      <c r="AV64" s="34"/>
      <c r="AW64" s="34"/>
      <c r="AX64" s="34"/>
      <c r="AY64" s="34"/>
      <c r="AZ64" s="34"/>
      <c r="BA64" s="34"/>
      <c r="BB64" s="34"/>
      <c r="BC64" s="34"/>
    </row>
    <row r="65" spans="30:55">
      <c r="AD65" s="34"/>
      <c r="AE65" s="34"/>
      <c r="AF65" s="34"/>
      <c r="AG65" s="34"/>
      <c r="AH65" s="34"/>
      <c r="AI65" s="34"/>
      <c r="AJ65" s="34"/>
      <c r="AK65" s="34"/>
      <c r="AL65" s="34"/>
      <c r="AM65" s="34"/>
      <c r="AN65" s="34"/>
      <c r="AO65" s="34"/>
      <c r="AP65" s="430"/>
      <c r="AQ65" s="430"/>
      <c r="AR65" s="34"/>
      <c r="AS65" s="34"/>
      <c r="AT65" s="430"/>
      <c r="AU65" s="34"/>
      <c r="AV65" s="34"/>
      <c r="AW65" s="34"/>
      <c r="AX65" s="34"/>
      <c r="AY65" s="34"/>
      <c r="AZ65" s="34"/>
      <c r="BA65" s="34"/>
      <c r="BB65" s="34"/>
      <c r="BC65" s="34"/>
    </row>
    <row r="66" spans="30:55">
      <c r="AD66" s="34"/>
      <c r="AE66" s="34"/>
      <c r="AF66" s="34"/>
      <c r="AG66" s="34"/>
      <c r="AH66" s="34"/>
      <c r="AI66" s="34"/>
      <c r="AJ66" s="34"/>
      <c r="AK66" s="34"/>
      <c r="AL66" s="34"/>
      <c r="AM66" s="34"/>
      <c r="AN66" s="34"/>
      <c r="AO66" s="34"/>
      <c r="AP66" s="430"/>
      <c r="AQ66" s="430"/>
      <c r="AR66" s="34"/>
      <c r="AS66" s="34"/>
      <c r="AT66" s="430"/>
      <c r="AU66" s="34"/>
      <c r="AV66" s="34"/>
      <c r="AW66" s="34"/>
      <c r="AX66" s="34"/>
      <c r="AY66" s="34"/>
      <c r="AZ66" s="34"/>
      <c r="BA66" s="34"/>
      <c r="BB66" s="34"/>
      <c r="BC66" s="34"/>
    </row>
    <row r="67" spans="30:55">
      <c r="AD67" s="34"/>
      <c r="AE67" s="34"/>
      <c r="AF67" s="34"/>
      <c r="AG67" s="34"/>
      <c r="AH67" s="34"/>
      <c r="AI67" s="34"/>
      <c r="AJ67" s="34"/>
      <c r="AK67" s="34"/>
      <c r="AL67" s="34"/>
      <c r="AM67" s="34"/>
      <c r="AN67" s="34"/>
      <c r="AO67" s="34"/>
      <c r="AP67" s="430"/>
      <c r="AQ67" s="430"/>
      <c r="AR67" s="34"/>
      <c r="AS67" s="34"/>
      <c r="AT67" s="430"/>
      <c r="AU67" s="34"/>
      <c r="AV67" s="34"/>
      <c r="AW67" s="34"/>
      <c r="AX67" s="34"/>
      <c r="AY67" s="34"/>
      <c r="AZ67" s="34"/>
      <c r="BA67" s="34"/>
      <c r="BB67" s="34"/>
      <c r="BC67" s="34"/>
    </row>
    <row r="68" spans="30:55">
      <c r="AD68" s="34"/>
      <c r="AE68" s="34"/>
      <c r="AF68" s="34"/>
      <c r="AG68" s="34"/>
      <c r="AH68" s="34"/>
      <c r="AI68" s="34"/>
      <c r="AJ68" s="34"/>
      <c r="AK68" s="34"/>
      <c r="AL68" s="34"/>
      <c r="AM68" s="34"/>
      <c r="AN68" s="34"/>
      <c r="AO68" s="34"/>
      <c r="AP68" s="430"/>
      <c r="AQ68" s="430"/>
      <c r="AR68" s="34"/>
      <c r="AS68" s="34"/>
      <c r="AT68" s="430"/>
      <c r="AU68" s="34"/>
      <c r="AV68" s="34"/>
      <c r="AW68" s="34"/>
      <c r="AX68" s="34"/>
      <c r="AY68" s="34"/>
      <c r="AZ68" s="34"/>
      <c r="BA68" s="34"/>
      <c r="BB68" s="34"/>
      <c r="BC68" s="34"/>
    </row>
    <row r="69" spans="30:55">
      <c r="AD69" s="34"/>
      <c r="AE69" s="34"/>
      <c r="AF69" s="34"/>
      <c r="AG69" s="34"/>
      <c r="AH69" s="34"/>
      <c r="AI69" s="34"/>
      <c r="AJ69" s="34"/>
      <c r="AK69" s="34"/>
      <c r="AL69" s="34"/>
      <c r="AM69" s="34"/>
      <c r="AN69" s="34"/>
      <c r="AO69" s="34"/>
      <c r="AP69" s="430"/>
      <c r="AQ69" s="430"/>
      <c r="AR69" s="34"/>
      <c r="AS69" s="34"/>
      <c r="AT69" s="430"/>
      <c r="AU69" s="34"/>
      <c r="AV69" s="34"/>
      <c r="AW69" s="34"/>
      <c r="AX69" s="34"/>
      <c r="AY69" s="34"/>
      <c r="AZ69" s="34"/>
      <c r="BA69" s="34"/>
      <c r="BB69" s="34"/>
      <c r="BC69" s="34"/>
    </row>
    <row r="70" spans="30:55">
      <c r="AD70" s="34"/>
      <c r="AE70" s="34"/>
      <c r="AF70" s="34"/>
      <c r="AG70" s="34"/>
      <c r="AH70" s="34"/>
      <c r="AI70" s="34"/>
      <c r="AJ70" s="34"/>
      <c r="AK70" s="34"/>
      <c r="AL70" s="34"/>
      <c r="AM70" s="34"/>
      <c r="AN70" s="34"/>
      <c r="AO70" s="34"/>
      <c r="AP70" s="430"/>
      <c r="AQ70" s="430"/>
      <c r="AR70" s="34"/>
      <c r="AS70" s="34"/>
      <c r="AT70" s="430"/>
      <c r="AU70" s="34"/>
      <c r="AV70" s="34"/>
      <c r="AW70" s="34"/>
      <c r="AX70" s="34"/>
      <c r="AY70" s="34"/>
      <c r="AZ70" s="34"/>
      <c r="BA70" s="34"/>
      <c r="BB70" s="34"/>
      <c r="BC70" s="34"/>
    </row>
    <row r="71" spans="30:55">
      <c r="AD71" s="34"/>
      <c r="AE71" s="34"/>
      <c r="AF71" s="34"/>
      <c r="AG71" s="34"/>
      <c r="AH71" s="34"/>
      <c r="AI71" s="34"/>
      <c r="AJ71" s="34"/>
      <c r="AK71" s="34"/>
      <c r="AL71" s="34"/>
      <c r="AM71" s="34"/>
      <c r="AN71" s="34"/>
      <c r="AO71" s="34"/>
      <c r="AP71" s="430"/>
      <c r="AQ71" s="430"/>
      <c r="AR71" s="34"/>
      <c r="AS71" s="34"/>
      <c r="AT71" s="430"/>
      <c r="AU71" s="34"/>
      <c r="AV71" s="34"/>
      <c r="AW71" s="34"/>
      <c r="AX71" s="34"/>
      <c r="AY71" s="34"/>
      <c r="AZ71" s="34"/>
      <c r="BA71" s="34"/>
      <c r="BB71" s="34"/>
      <c r="BC71" s="34"/>
    </row>
    <row r="72" spans="30:55">
      <c r="AD72" s="34"/>
      <c r="AE72" s="34"/>
      <c r="AF72" s="34"/>
      <c r="AG72" s="34"/>
      <c r="AH72" s="34"/>
      <c r="AI72" s="34"/>
      <c r="AJ72" s="34"/>
      <c r="AK72" s="34"/>
      <c r="AL72" s="34"/>
      <c r="AM72" s="34"/>
      <c r="AN72" s="34"/>
      <c r="AO72" s="34"/>
      <c r="AP72" s="430"/>
      <c r="AQ72" s="430"/>
      <c r="AR72" s="34"/>
      <c r="AS72" s="34"/>
      <c r="AT72" s="430"/>
      <c r="AU72" s="34"/>
      <c r="AV72" s="34"/>
      <c r="AW72" s="34"/>
      <c r="AX72" s="34"/>
      <c r="AY72" s="34"/>
      <c r="AZ72" s="34"/>
      <c r="BA72" s="34"/>
      <c r="BB72" s="34"/>
      <c r="BC72" s="34"/>
    </row>
  </sheetData>
  <mergeCells count="5">
    <mergeCell ref="B2:B4"/>
    <mergeCell ref="C2:AB2"/>
    <mergeCell ref="AD2:BC2"/>
    <mergeCell ref="C3:AB3"/>
    <mergeCell ref="AD3:BC3"/>
  </mergeCells>
  <phoneticPr fontId="2" type="noConversion"/>
  <pageMargins left="0.75" right="0.75" top="1" bottom="1" header="0.5" footer="0.5"/>
  <pageSetup paperSize="9" orientation="portrait" horizontalDpi="4294967293"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BD74"/>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31" customWidth="1"/>
    <col min="47" max="50" width="5.6328125" style="35" customWidth="1"/>
    <col min="51" max="55" width="5.6328125" style="35" hidden="1" customWidth="1"/>
  </cols>
  <sheetData>
    <row r="1" spans="1:56" ht="9" customHeight="1" thickBot="1">
      <c r="A1" s="130">
        <f>[2]RWE!$A$1*[2]ToM3!$A$2</f>
        <v>1.6099999999999999</v>
      </c>
      <c r="B1" s="32"/>
      <c r="AD1"/>
      <c r="AE1"/>
      <c r="AF1"/>
      <c r="AG1"/>
      <c r="AH1"/>
      <c r="AI1"/>
      <c r="AJ1"/>
      <c r="AK1"/>
      <c r="AL1"/>
      <c r="AM1"/>
      <c r="AN1"/>
      <c r="AO1"/>
      <c r="AP1"/>
      <c r="AQ1"/>
      <c r="AR1"/>
      <c r="AS1"/>
      <c r="AT1" s="274"/>
      <c r="AU1"/>
      <c r="AV1"/>
      <c r="AW1"/>
      <c r="AX1"/>
      <c r="AY1"/>
      <c r="AZ1"/>
      <c r="BA1"/>
      <c r="BB1"/>
      <c r="BC1"/>
    </row>
    <row r="2" spans="1:56" ht="16" thickTop="1">
      <c r="B2" s="565" t="s">
        <v>105</v>
      </c>
      <c r="C2" s="574" t="s">
        <v>67</v>
      </c>
      <c r="D2" s="575"/>
      <c r="E2" s="575"/>
      <c r="F2" s="575"/>
      <c r="G2" s="575"/>
      <c r="H2" s="575"/>
      <c r="I2" s="575"/>
      <c r="J2" s="575"/>
      <c r="K2" s="575"/>
      <c r="L2" s="575"/>
      <c r="M2" s="575"/>
      <c r="N2" s="575"/>
      <c r="O2" s="575"/>
      <c r="P2" s="575"/>
      <c r="Q2" s="575"/>
      <c r="R2" s="575"/>
      <c r="S2" s="575"/>
      <c r="T2" s="575"/>
      <c r="U2" s="575"/>
      <c r="V2" s="575"/>
      <c r="W2" s="575"/>
      <c r="X2" s="575"/>
      <c r="Y2" s="575"/>
      <c r="Z2" s="575"/>
      <c r="AA2" s="575"/>
      <c r="AB2" s="576"/>
      <c r="AC2" s="3"/>
      <c r="AD2" s="551" t="s">
        <v>80</v>
      </c>
      <c r="AE2" s="552"/>
      <c r="AF2" s="552"/>
      <c r="AG2" s="552"/>
      <c r="AH2" s="552"/>
      <c r="AI2" s="552"/>
      <c r="AJ2" s="552"/>
      <c r="AK2" s="552"/>
      <c r="AL2" s="552"/>
      <c r="AM2" s="552"/>
      <c r="AN2" s="552"/>
      <c r="AO2" s="552"/>
      <c r="AP2" s="552"/>
      <c r="AQ2" s="552"/>
      <c r="AR2" s="552"/>
      <c r="AS2" s="552"/>
      <c r="AT2" s="552"/>
      <c r="AU2" s="552"/>
      <c r="AV2" s="552"/>
      <c r="AW2" s="552"/>
      <c r="AX2" s="552"/>
      <c r="AY2" s="552"/>
      <c r="AZ2" s="552"/>
      <c r="BA2" s="552"/>
      <c r="BB2" s="552"/>
      <c r="BC2" s="553"/>
      <c r="BD2" s="259"/>
    </row>
    <row r="3" spans="1:56" ht="13" thickBot="1">
      <c r="B3" s="566"/>
      <c r="C3" s="571" t="s">
        <v>47</v>
      </c>
      <c r="D3" s="572"/>
      <c r="E3" s="572"/>
      <c r="F3" s="572"/>
      <c r="G3" s="572"/>
      <c r="H3" s="572"/>
      <c r="I3" s="572"/>
      <c r="J3" s="572"/>
      <c r="K3" s="572"/>
      <c r="L3" s="572"/>
      <c r="M3" s="572"/>
      <c r="N3" s="572"/>
      <c r="O3" s="572"/>
      <c r="P3" s="572"/>
      <c r="Q3" s="572"/>
      <c r="R3" s="572"/>
      <c r="S3" s="572"/>
      <c r="T3" s="572"/>
      <c r="U3" s="572"/>
      <c r="V3" s="572"/>
      <c r="W3" s="572"/>
      <c r="X3" s="572"/>
      <c r="Y3" s="572"/>
      <c r="Z3" s="572"/>
      <c r="AA3" s="572"/>
      <c r="AB3" s="573"/>
      <c r="AC3" s="4"/>
      <c r="AD3" s="545" t="s">
        <v>100</v>
      </c>
      <c r="AE3" s="546"/>
      <c r="AF3" s="546"/>
      <c r="AG3" s="546"/>
      <c r="AH3" s="546"/>
      <c r="AI3" s="546"/>
      <c r="AJ3" s="546"/>
      <c r="AK3" s="546"/>
      <c r="AL3" s="546"/>
      <c r="AM3" s="546"/>
      <c r="AN3" s="546"/>
      <c r="AO3" s="546"/>
      <c r="AP3" s="546"/>
      <c r="AQ3" s="546"/>
      <c r="AR3" s="546"/>
      <c r="AS3" s="546"/>
      <c r="AT3" s="546"/>
      <c r="AU3" s="546"/>
      <c r="AV3" s="546"/>
      <c r="AW3" s="546"/>
      <c r="AX3" s="546"/>
      <c r="AY3" s="546"/>
      <c r="AZ3" s="546"/>
      <c r="BA3" s="546"/>
      <c r="BB3" s="546"/>
      <c r="BC3" s="547"/>
      <c r="BD3" s="259"/>
    </row>
    <row r="4" spans="1:56" ht="20" customHeight="1" thickTop="1" thickBot="1">
      <c r="B4" s="567"/>
      <c r="C4" s="62">
        <v>2000</v>
      </c>
      <c r="D4" s="63">
        <v>2001</v>
      </c>
      <c r="E4" s="63">
        <v>2002</v>
      </c>
      <c r="F4" s="63">
        <v>2003</v>
      </c>
      <c r="G4" s="63">
        <v>2004</v>
      </c>
      <c r="H4" s="63">
        <v>2005</v>
      </c>
      <c r="I4" s="63">
        <v>2006</v>
      </c>
      <c r="J4" s="64">
        <v>2007</v>
      </c>
      <c r="K4" s="134">
        <f>1+J4</f>
        <v>2008</v>
      </c>
      <c r="L4" s="134">
        <f>1+K4</f>
        <v>2009</v>
      </c>
      <c r="M4" s="134">
        <f>1+L4</f>
        <v>2010</v>
      </c>
      <c r="N4" s="245">
        <f>1+M4</f>
        <v>2011</v>
      </c>
      <c r="O4" s="245">
        <f t="shared" ref="O4:AA4" si="0">1+N4</f>
        <v>2012</v>
      </c>
      <c r="P4" s="245">
        <f t="shared" si="0"/>
        <v>2013</v>
      </c>
      <c r="Q4" s="245">
        <f t="shared" si="0"/>
        <v>2014</v>
      </c>
      <c r="R4" s="245">
        <f t="shared" si="0"/>
        <v>2015</v>
      </c>
      <c r="S4" s="245">
        <f t="shared" si="0"/>
        <v>2016</v>
      </c>
      <c r="T4" s="245">
        <f t="shared" si="0"/>
        <v>2017</v>
      </c>
      <c r="U4" s="245">
        <f t="shared" si="0"/>
        <v>2018</v>
      </c>
      <c r="V4" s="245">
        <f t="shared" si="0"/>
        <v>2019</v>
      </c>
      <c r="W4" s="245">
        <f t="shared" si="0"/>
        <v>2020</v>
      </c>
      <c r="X4" s="245">
        <f t="shared" si="0"/>
        <v>2021</v>
      </c>
      <c r="Y4" s="245">
        <f t="shared" si="0"/>
        <v>2022</v>
      </c>
      <c r="Z4" s="245">
        <f t="shared" si="0"/>
        <v>2023</v>
      </c>
      <c r="AA4" s="245">
        <f t="shared" si="0"/>
        <v>2024</v>
      </c>
      <c r="AB4" s="66">
        <f>1+AA4</f>
        <v>2025</v>
      </c>
      <c r="AC4" s="65"/>
      <c r="AD4" s="133">
        <v>2000</v>
      </c>
      <c r="AE4" s="63">
        <f>1+AD4</f>
        <v>2001</v>
      </c>
      <c r="AF4" s="63">
        <f t="shared" ref="AF4:BC4" si="1">1+AE4</f>
        <v>2002</v>
      </c>
      <c r="AG4" s="63">
        <f t="shared" si="1"/>
        <v>2003</v>
      </c>
      <c r="AH4" s="63">
        <f t="shared" si="1"/>
        <v>2004</v>
      </c>
      <c r="AI4" s="63">
        <f t="shared" si="1"/>
        <v>2005</v>
      </c>
      <c r="AJ4" s="63">
        <f t="shared" si="1"/>
        <v>2006</v>
      </c>
      <c r="AK4" s="63">
        <f t="shared" si="1"/>
        <v>2007</v>
      </c>
      <c r="AL4" s="63">
        <f t="shared" si="1"/>
        <v>2008</v>
      </c>
      <c r="AM4" s="63">
        <f t="shared" si="1"/>
        <v>2009</v>
      </c>
      <c r="AN4" s="63">
        <f t="shared" si="1"/>
        <v>2010</v>
      </c>
      <c r="AO4" s="63">
        <f t="shared" si="1"/>
        <v>2011</v>
      </c>
      <c r="AP4" s="63">
        <f t="shared" si="1"/>
        <v>2012</v>
      </c>
      <c r="AQ4" s="63">
        <f t="shared" si="1"/>
        <v>2013</v>
      </c>
      <c r="AR4" s="63">
        <f t="shared" si="1"/>
        <v>2014</v>
      </c>
      <c r="AS4" s="63">
        <f t="shared" si="1"/>
        <v>2015</v>
      </c>
      <c r="AT4" s="63">
        <f t="shared" si="1"/>
        <v>2016</v>
      </c>
      <c r="AU4" s="63">
        <f t="shared" si="1"/>
        <v>2017</v>
      </c>
      <c r="AV4" s="63">
        <f t="shared" si="1"/>
        <v>2018</v>
      </c>
      <c r="AW4" s="63">
        <f t="shared" si="1"/>
        <v>2019</v>
      </c>
      <c r="AX4" s="63">
        <f t="shared" si="1"/>
        <v>2020</v>
      </c>
      <c r="AY4" s="63">
        <f t="shared" si="1"/>
        <v>2021</v>
      </c>
      <c r="AZ4" s="63">
        <f t="shared" si="1"/>
        <v>2022</v>
      </c>
      <c r="BA4" s="63">
        <f t="shared" si="1"/>
        <v>2023</v>
      </c>
      <c r="BB4" s="63">
        <f t="shared" si="1"/>
        <v>2024</v>
      </c>
      <c r="BC4" s="263">
        <f t="shared" si="1"/>
        <v>2025</v>
      </c>
      <c r="BD4" s="259"/>
    </row>
    <row r="5" spans="1:56" ht="20" customHeight="1" thickTop="1" thickBot="1">
      <c r="B5" s="30" t="s">
        <v>14</v>
      </c>
      <c r="C5" s="158">
        <f>1/$A$1*'[1]440123Exp'!$B$263</f>
        <v>3.2364999999999998E-4</v>
      </c>
      <c r="D5" s="159">
        <f>1/$A$1*'[1]440123Exp'!$C$263</f>
        <v>2.0472599999999996E-4</v>
      </c>
      <c r="E5" s="159">
        <f>1/$A$1*'[1]440123Exp'!$D$263</f>
        <v>8.367599999999999E-5</v>
      </c>
      <c r="F5" s="159">
        <f>1/$A$1*'[1]440123Exp'!$E$263</f>
        <v>1.9174289999999998E-3</v>
      </c>
      <c r="G5" s="159">
        <f>1/$A$1*'[1]440123Exp'!$F$263</f>
        <v>1.1184499000000001E-2</v>
      </c>
      <c r="H5" s="159">
        <f>1/$A$1*'[1]440123Exp'!$G$263</f>
        <v>4.4096500999999996E-2</v>
      </c>
      <c r="I5" s="159">
        <f>1/$A$1*'[1]440123Exp'!$H$263</f>
        <v>8.8860522999999997E-2</v>
      </c>
      <c r="J5" s="160">
        <f>1/$A$1*'[1]440123Exp'!$I$263</f>
        <v>0.13371613700000001</v>
      </c>
      <c r="K5" s="160">
        <f>1/$A$1*'[1]440123Exp'!$J$263</f>
        <v>0.19904899300000004</v>
      </c>
      <c r="L5" s="160">
        <f>1/$A$1*'[1]440123Exp'!K$263</f>
        <v>0.20044180800000003</v>
      </c>
      <c r="M5" s="159">
        <f>1/$A$1*'[1]440123Exp'!L$263</f>
        <v>0.29229932300000006</v>
      </c>
      <c r="N5" s="159">
        <f>1/$A$1*'[1]440123Exp'!M$263</f>
        <v>0.48778502299999993</v>
      </c>
      <c r="O5" s="159">
        <f>1/$A$1*'[1]440123Exp'!N$263</f>
        <v>0.79003310173913033</v>
      </c>
      <c r="P5" s="159">
        <f>1/$A$1*'[1]440123Exp'!O$263</f>
        <v>0.86606603956521744</v>
      </c>
      <c r="Q5" s="159">
        <f>1/$A$1*'[1]440123Exp'!P$263</f>
        <v>1.3007793457391306</v>
      </c>
      <c r="R5" s="159">
        <f>1/$A$1*'[1]440123Exp'!Q$263</f>
        <v>1.5581186163043481</v>
      </c>
      <c r="S5" s="159">
        <f>1/$A$1*'[1]440123Exp'!R$263</f>
        <v>1.780337649</v>
      </c>
      <c r="T5" s="159">
        <f>1/$A$1*'[1]440123Exp'!S$263</f>
        <v>1.6189703949999998</v>
      </c>
      <c r="U5" s="159">
        <f>1/$A$1*'[1]440123Exp'!T$263</f>
        <v>2.7395904890000002</v>
      </c>
      <c r="V5" s="159">
        <f>1/$A$1*'[1]440123Exp'!U$263</f>
        <v>3.6375022479999992</v>
      </c>
      <c r="W5" s="159">
        <f>1/$A$1*'[1]440123Exp'!V$263</f>
        <v>3.4107406070000001</v>
      </c>
      <c r="X5" s="159">
        <f>1/$A$1*'[1]440123Exp'!W$263</f>
        <v>0</v>
      </c>
      <c r="Y5" s="159">
        <f>1/$A$1*'[1]440123Exp'!X$263</f>
        <v>0</v>
      </c>
      <c r="Z5" s="159">
        <f>1/$A$1*'[1]440123Exp'!Y$263</f>
        <v>0</v>
      </c>
      <c r="AA5" s="159">
        <f>1/$A$1*'[1]440123Exp'!Z$263</f>
        <v>0</v>
      </c>
      <c r="AB5" s="161">
        <f>1/$A$1*'[1]440123Exp'!AA$263</f>
        <v>0</v>
      </c>
      <c r="AC5" s="37"/>
      <c r="AD5" s="200">
        <f>'[1]440123Exp'!AB$263</f>
        <v>7.3000000000000001E-3</v>
      </c>
      <c r="AE5" s="182">
        <f>'[1]440123Exp'!AC$263</f>
        <v>2.0799999999999999E-2</v>
      </c>
      <c r="AF5" s="182">
        <f>'[1]440123Exp'!AD$263</f>
        <v>7.4999999999999997E-3</v>
      </c>
      <c r="AG5" s="182">
        <f>'[1]440123Exp'!AE$263</f>
        <v>2.86E-2</v>
      </c>
      <c r="AH5" s="182">
        <f>'[1]440123Exp'!AF$263</f>
        <v>0.51339999999999997</v>
      </c>
      <c r="AI5" s="182">
        <f>'[1]440123Exp'!AG$263</f>
        <v>2.0806000000000004</v>
      </c>
      <c r="AJ5" s="182">
        <f>'[1]440123Exp'!AH$263</f>
        <v>4.9347000000000003</v>
      </c>
      <c r="AK5" s="182">
        <f>'[1]440123Exp'!AI$263</f>
        <v>9.2078999999999969</v>
      </c>
      <c r="AL5" s="182">
        <f>'[1]440123Exp'!AJ$263</f>
        <v>15.138899999999998</v>
      </c>
      <c r="AM5" s="182">
        <f>'[1]440123Exp'!AK$263</f>
        <v>17.681599999999996</v>
      </c>
      <c r="AN5" s="182">
        <f>'[1]440123Exp'!AL$263</f>
        <v>21.016999999999999</v>
      </c>
      <c r="AO5" s="182">
        <f>'[1]440123Exp'!AM$263</f>
        <v>33.928899999999999</v>
      </c>
      <c r="AP5" s="182">
        <f>'[1]440123Exp'!AN$263</f>
        <v>41.552000000000007</v>
      </c>
      <c r="AQ5" s="182">
        <f>'[1]440123Exp'!AO$263</f>
        <v>52.761200000000009</v>
      </c>
      <c r="AR5" s="182">
        <f>'[1]440123Exp'!AP$263</f>
        <v>72.135999999999981</v>
      </c>
      <c r="AS5" s="182">
        <f>'[1]440123Exp'!AQ$263</f>
        <v>56.589299999999994</v>
      </c>
      <c r="AT5" s="182">
        <f>'[1]440123Exp'!AR$263</f>
        <v>54.802099999999996</v>
      </c>
      <c r="AU5" s="182">
        <f>'[1]440123Exp'!AS$263</f>
        <v>43.005800000000008</v>
      </c>
      <c r="AV5" s="182">
        <f>'[1]440123Exp'!AT$263</f>
        <v>97.509599999999992</v>
      </c>
      <c r="AW5" s="182">
        <f>'[1]440123Exp'!AU$263</f>
        <v>107.68490000000001</v>
      </c>
      <c r="AX5" s="182">
        <f>'[1]440123Exp'!AV$263</f>
        <v>88.862699999999975</v>
      </c>
      <c r="AY5" s="182">
        <f>'[1]440123Exp'!AW$263</f>
        <v>0</v>
      </c>
      <c r="AZ5" s="182">
        <f>'[1]440123Exp'!AX$263</f>
        <v>0</v>
      </c>
      <c r="BA5" s="182">
        <f>'[1]440123Exp'!AY$263</f>
        <v>0</v>
      </c>
      <c r="BB5" s="182">
        <f>'[1]440123Exp'!AZ$263</f>
        <v>0</v>
      </c>
      <c r="BC5" s="184">
        <f>'[1]440123Exp'!BA$263</f>
        <v>0</v>
      </c>
      <c r="BD5" s="368"/>
    </row>
    <row r="6" spans="1:56" ht="17.149999999999999" customHeight="1" thickTop="1">
      <c r="B6" s="143" t="s">
        <v>92</v>
      </c>
      <c r="C6" s="144">
        <f>1/$A$1*'[1]440123Exp'!$B$266</f>
        <v>0</v>
      </c>
      <c r="D6" s="145">
        <f>1/$A$1*'[1]440123Exp'!$C$266</f>
        <v>0</v>
      </c>
      <c r="E6" s="145">
        <f>1/$A$1*'[1]440123Exp'!$D$266</f>
        <v>0</v>
      </c>
      <c r="F6" s="145">
        <f>1/$A$1*'[1]440123Exp'!$E$266</f>
        <v>0</v>
      </c>
      <c r="G6" s="145">
        <f>1/$A$1*'[1]440123Exp'!$F$266</f>
        <v>0</v>
      </c>
      <c r="H6" s="145">
        <f>1/$A$1*'[1]440123Exp'!$G$266</f>
        <v>0</v>
      </c>
      <c r="I6" s="145">
        <f>1/$A$1*'[1]440123Exp'!$H$266</f>
        <v>0</v>
      </c>
      <c r="J6" s="146">
        <f>1/$A$1*'[1]440123Exp'!$I$266</f>
        <v>0</v>
      </c>
      <c r="K6" s="146">
        <f>1/$A$1*'[1]440123Exp'!$J$266</f>
        <v>0</v>
      </c>
      <c r="L6" s="146">
        <f>1/$A$1*'[1]440123Exp'!K$266</f>
        <v>0</v>
      </c>
      <c r="M6" s="145">
        <f>1/$A$1*'[1]440123Exp'!L$266</f>
        <v>0</v>
      </c>
      <c r="N6" s="145">
        <f>1/$A$1*'[1]440123Exp'!M$266</f>
        <v>0</v>
      </c>
      <c r="O6" s="145">
        <f>1/$A$1*'[1]440123Exp'!N$266</f>
        <v>0</v>
      </c>
      <c r="P6" s="145">
        <f>1/$A$1*'[1]440123Exp'!O$266</f>
        <v>0</v>
      </c>
      <c r="Q6" s="145">
        <f>1/$A$1*'[1]440123Exp'!P$266</f>
        <v>0</v>
      </c>
      <c r="R6" s="145">
        <f>1/$A$1*'[1]440123Exp'!Q$266</f>
        <v>0</v>
      </c>
      <c r="S6" s="145">
        <f>1/$A$1*'[1]440123Exp'!R$266</f>
        <v>0</v>
      </c>
      <c r="T6" s="145">
        <f>1/$A$1*'[1]440123Exp'!S$266</f>
        <v>0</v>
      </c>
      <c r="U6" s="145">
        <f>1/$A$1*'[1]440123Exp'!T$266</f>
        <v>0</v>
      </c>
      <c r="V6" s="145">
        <f>1/$A$1*'[1]440123Exp'!U$266</f>
        <v>0</v>
      </c>
      <c r="W6" s="145">
        <f>1/$A$1*'[1]440123Exp'!V$266</f>
        <v>0</v>
      </c>
      <c r="X6" s="145">
        <f>1/$A$1*'[1]440123Exp'!W$266</f>
        <v>0</v>
      </c>
      <c r="Y6" s="145">
        <f>1/$A$1*'[1]440123Exp'!X$266</f>
        <v>0</v>
      </c>
      <c r="Z6" s="145">
        <f>1/$A$1*'[1]440123Exp'!Y$266</f>
        <v>0</v>
      </c>
      <c r="AA6" s="145">
        <f>1/$A$1*'[1]440123Exp'!Z$266</f>
        <v>0</v>
      </c>
      <c r="AB6" s="147">
        <f>1/$A$1*'[1]440123Exp'!AA$266</f>
        <v>0</v>
      </c>
      <c r="AC6" s="37"/>
      <c r="AD6" s="202">
        <f>'[1]440123Exp'!AB$266</f>
        <v>0</v>
      </c>
      <c r="AE6" s="203">
        <f>'[1]440123Exp'!AC$266</f>
        <v>0</v>
      </c>
      <c r="AF6" s="203">
        <f>'[1]440123Exp'!AD$266</f>
        <v>0</v>
      </c>
      <c r="AG6" s="203">
        <f>'[1]440123Exp'!AE$266</f>
        <v>0</v>
      </c>
      <c r="AH6" s="203">
        <f>'[1]440123Exp'!AF$266</f>
        <v>0</v>
      </c>
      <c r="AI6" s="203">
        <f>'[1]440123Exp'!AG$266</f>
        <v>0</v>
      </c>
      <c r="AJ6" s="203">
        <f>'[1]440123Exp'!AH$266</f>
        <v>0</v>
      </c>
      <c r="AK6" s="203">
        <f>'[1]440123Exp'!AI$266</f>
        <v>0</v>
      </c>
      <c r="AL6" s="203">
        <f>'[1]440123Exp'!AJ$266</f>
        <v>0</v>
      </c>
      <c r="AM6" s="203">
        <f>'[1]440123Exp'!AK$266</f>
        <v>0</v>
      </c>
      <c r="AN6" s="203">
        <f>'[1]440123Exp'!AL$266</f>
        <v>0</v>
      </c>
      <c r="AO6" s="203">
        <f>'[1]440123Exp'!AM$266</f>
        <v>0</v>
      </c>
      <c r="AP6" s="203">
        <f>'[1]440123Exp'!AN$266</f>
        <v>0</v>
      </c>
      <c r="AQ6" s="203">
        <f>'[1]440123Exp'!AO$266</f>
        <v>0</v>
      </c>
      <c r="AR6" s="203">
        <f>'[1]440123Exp'!AP$266</f>
        <v>0</v>
      </c>
      <c r="AS6" s="203">
        <f>'[1]440123Exp'!AQ$266</f>
        <v>0</v>
      </c>
      <c r="AT6" s="203">
        <f>'[1]440123Exp'!AR$266</f>
        <v>0</v>
      </c>
      <c r="AU6" s="203">
        <f>'[1]440123Exp'!AS$266</f>
        <v>0</v>
      </c>
      <c r="AV6" s="203">
        <f>'[1]440123Exp'!AT$266</f>
        <v>0</v>
      </c>
      <c r="AW6" s="203">
        <f>'[1]440123Exp'!AU$266</f>
        <v>0</v>
      </c>
      <c r="AX6" s="203">
        <f>'[1]440123Exp'!AV$266</f>
        <v>0</v>
      </c>
      <c r="AY6" s="203">
        <f>'[1]440123Exp'!AW$266</f>
        <v>0</v>
      </c>
      <c r="AZ6" s="203">
        <f>'[1]440123Exp'!AX$266</f>
        <v>0</v>
      </c>
      <c r="BA6" s="203">
        <f>'[1]440123Exp'!AY$266</f>
        <v>0</v>
      </c>
      <c r="BB6" s="203">
        <f>'[1]440123Exp'!AZ$266</f>
        <v>0</v>
      </c>
      <c r="BC6" s="249">
        <f>'[1]440123Exp'!BA$266</f>
        <v>0</v>
      </c>
      <c r="BD6" s="368"/>
    </row>
    <row r="7" spans="1:56" ht="17.149999999999999" customHeight="1">
      <c r="B7" s="21" t="s">
        <v>95</v>
      </c>
      <c r="C7" s="74">
        <f>1/$A$1*'[1]440123Exp'!$B$268</f>
        <v>0</v>
      </c>
      <c r="D7" s="75">
        <f>1/$A$1*'[1]440123Exp'!$C$268</f>
        <v>0</v>
      </c>
      <c r="E7" s="75">
        <f>1/$A$1*'[1]440123Exp'!$D$268</f>
        <v>0</v>
      </c>
      <c r="F7" s="75">
        <f>1/$A$1*'[1]440123Exp'!$E$268</f>
        <v>0</v>
      </c>
      <c r="G7" s="75">
        <f>1/$A$1*'[1]440123Exp'!$F$268</f>
        <v>0</v>
      </c>
      <c r="H7" s="75">
        <f>1/$A$1*'[1]440123Exp'!$G$268</f>
        <v>0</v>
      </c>
      <c r="I7" s="75">
        <f>1/$A$1*'[1]440123Exp'!$H$268</f>
        <v>0</v>
      </c>
      <c r="J7" s="76">
        <f>1/$A$1*'[1]440123Exp'!$I$268</f>
        <v>0</v>
      </c>
      <c r="K7" s="76">
        <f>1/$A$1*'[1]440123Exp'!$J$268</f>
        <v>0</v>
      </c>
      <c r="L7" s="76">
        <f>1/$A$1*'[1]440123Exp'!K$268</f>
        <v>0</v>
      </c>
      <c r="M7" s="75">
        <f>1/$A$1*'[1]440123Exp'!L$268</f>
        <v>0</v>
      </c>
      <c r="N7" s="75">
        <f>1/$A$1*'[1]440123Exp'!M$268</f>
        <v>0</v>
      </c>
      <c r="O7" s="75">
        <f>1/$A$1*'[1]440123Exp'!N$268</f>
        <v>4.4160000000000004E-5</v>
      </c>
      <c r="P7" s="75">
        <f>1/$A$1*'[1]440123Exp'!O$268</f>
        <v>3.9000000000000006E-5</v>
      </c>
      <c r="Q7" s="75">
        <f>1/$A$1*'[1]440123Exp'!P$268</f>
        <v>0</v>
      </c>
      <c r="R7" s="75">
        <f>1/$A$1*'[1]440123Exp'!Q$268</f>
        <v>0</v>
      </c>
      <c r="S7" s="75">
        <f>1/$A$1*'[1]440123Exp'!R$268</f>
        <v>0</v>
      </c>
      <c r="T7" s="75">
        <f>1/$A$1*'[1]440123Exp'!S$268</f>
        <v>0</v>
      </c>
      <c r="U7" s="75">
        <f>1/$A$1*'[1]440123Exp'!T$268</f>
        <v>0</v>
      </c>
      <c r="V7" s="75">
        <f>1/$A$1*'[1]440123Exp'!U$268</f>
        <v>0</v>
      </c>
      <c r="W7" s="75">
        <f>1/$A$1*'[1]440123Exp'!V$268</f>
        <v>6.5652000000000001E-5</v>
      </c>
      <c r="X7" s="75">
        <f>1/$A$1*'[1]440123Exp'!W$268</f>
        <v>0</v>
      </c>
      <c r="Y7" s="75">
        <f>1/$A$1*'[1]440123Exp'!X$268</f>
        <v>0</v>
      </c>
      <c r="Z7" s="75">
        <f>1/$A$1*'[1]440123Exp'!Y$268</f>
        <v>0</v>
      </c>
      <c r="AA7" s="75">
        <f>1/$A$1*'[1]440123Exp'!Z$268</f>
        <v>0</v>
      </c>
      <c r="AB7" s="77">
        <f>1/$A$1*'[1]440123Exp'!AA$268</f>
        <v>0</v>
      </c>
      <c r="AC7" s="37"/>
      <c r="AD7" s="269">
        <f>'[1]440123Exp'!AB$268</f>
        <v>0</v>
      </c>
      <c r="AE7" s="207">
        <f>'[1]440123Exp'!AC$268</f>
        <v>0</v>
      </c>
      <c r="AF7" s="207">
        <f>'[1]440123Exp'!AD$268</f>
        <v>0</v>
      </c>
      <c r="AG7" s="207">
        <f>'[1]440123Exp'!AE$268</f>
        <v>0</v>
      </c>
      <c r="AH7" s="207">
        <f>'[1]440123Exp'!AF$268</f>
        <v>0</v>
      </c>
      <c r="AI7" s="207">
        <f>'[1]440123Exp'!AG$268</f>
        <v>0</v>
      </c>
      <c r="AJ7" s="207">
        <f>'[1]440123Exp'!AH$268</f>
        <v>0</v>
      </c>
      <c r="AK7" s="207">
        <f>'[1]440123Exp'!AI$268</f>
        <v>0</v>
      </c>
      <c r="AL7" s="207">
        <f>'[1]440123Exp'!AJ$268</f>
        <v>0</v>
      </c>
      <c r="AM7" s="207">
        <f>'[1]440123Exp'!AK$268</f>
        <v>0</v>
      </c>
      <c r="AN7" s="207">
        <f>'[1]440123Exp'!AL$268</f>
        <v>0</v>
      </c>
      <c r="AO7" s="207">
        <f>'[1]440123Exp'!AM$268</f>
        <v>0</v>
      </c>
      <c r="AP7" s="207">
        <f>'[1]440123Exp'!AN$268</f>
        <v>4.7999999999999996E-3</v>
      </c>
      <c r="AQ7" s="207">
        <f>'[1]440123Exp'!AO$268</f>
        <v>2.3E-3</v>
      </c>
      <c r="AR7" s="207">
        <f>'[1]440123Exp'!AP$268</f>
        <v>0</v>
      </c>
      <c r="AS7" s="207">
        <f>'[1]440123Exp'!AQ$268</f>
        <v>0</v>
      </c>
      <c r="AT7" s="207">
        <f>'[1]440123Exp'!AR$268</f>
        <v>0</v>
      </c>
      <c r="AU7" s="207">
        <f>'[1]440123Exp'!AS$268</f>
        <v>0</v>
      </c>
      <c r="AV7" s="207">
        <f>'[1]440123Exp'!AT$268</f>
        <v>0</v>
      </c>
      <c r="AW7" s="207">
        <f>'[1]440123Exp'!AU$268</f>
        <v>0</v>
      </c>
      <c r="AX7" s="207">
        <f>'[1]440123Exp'!AV$268</f>
        <v>0.151</v>
      </c>
      <c r="AY7" s="207">
        <f>'[1]440123Exp'!AW$268</f>
        <v>0</v>
      </c>
      <c r="AZ7" s="207">
        <f>'[1]440123Exp'!AX$268</f>
        <v>0</v>
      </c>
      <c r="BA7" s="207">
        <f>'[1]440123Exp'!AY$268</f>
        <v>0</v>
      </c>
      <c r="BB7" s="207">
        <f>'[1]440123Exp'!AZ$268</f>
        <v>0</v>
      </c>
      <c r="BC7" s="252">
        <f>'[1]440123Exp'!BA$268</f>
        <v>0</v>
      </c>
      <c r="BD7" s="368"/>
    </row>
    <row r="8" spans="1:56" ht="17.149999999999999" customHeight="1">
      <c r="B8" s="21" t="s">
        <v>90</v>
      </c>
      <c r="C8" s="74">
        <f>1/$A$1*'[1]440123Exp'!$B$269</f>
        <v>0</v>
      </c>
      <c r="D8" s="75">
        <f>1/$A$1*'[1]440123Exp'!$C$269</f>
        <v>0</v>
      </c>
      <c r="E8" s="75">
        <f>1/$A$1*'[1]440123Exp'!$D$269</f>
        <v>0</v>
      </c>
      <c r="F8" s="75">
        <f>1/$A$1*'[1]440123Exp'!$E$269</f>
        <v>0</v>
      </c>
      <c r="G8" s="75">
        <f>1/$A$1*'[1]440123Exp'!$F$269</f>
        <v>0</v>
      </c>
      <c r="H8" s="75">
        <f>1/$A$1*'[1]440123Exp'!$G$269</f>
        <v>0</v>
      </c>
      <c r="I8" s="75">
        <f>1/$A$1*'[1]440123Exp'!$H$269</f>
        <v>0</v>
      </c>
      <c r="J8" s="76">
        <f>1/$A$1*'[1]440123Exp'!$I$269</f>
        <v>0</v>
      </c>
      <c r="K8" s="76">
        <f>1/$A$1*'[1]440123Exp'!$J$269</f>
        <v>0</v>
      </c>
      <c r="L8" s="76">
        <f>1/$A$1*'[1]440123Exp'!K$269</f>
        <v>0</v>
      </c>
      <c r="M8" s="75">
        <f>1/$A$1*'[1]440123Exp'!L$269</f>
        <v>0</v>
      </c>
      <c r="N8" s="75">
        <f>1/$A$1*'[1]440123Exp'!M$269</f>
        <v>0</v>
      </c>
      <c r="O8" s="75">
        <f>1/$A$1*'[1]440123Exp'!N$269</f>
        <v>0</v>
      </c>
      <c r="P8" s="75">
        <f>1/$A$1*'[1]440123Exp'!O$269</f>
        <v>0</v>
      </c>
      <c r="Q8" s="75">
        <f>1/$A$1*'[1]440123Exp'!P$269</f>
        <v>0</v>
      </c>
      <c r="R8" s="75">
        <f>1/$A$1*'[1]440123Exp'!Q$269</f>
        <v>0</v>
      </c>
      <c r="S8" s="75">
        <f>1/$A$1*'[1]440123Exp'!R$269</f>
        <v>0</v>
      </c>
      <c r="T8" s="75">
        <f>1/$A$1*'[1]440123Exp'!S$269</f>
        <v>0</v>
      </c>
      <c r="U8" s="75">
        <f>1/$A$1*'[1]440123Exp'!T$269</f>
        <v>0</v>
      </c>
      <c r="V8" s="75">
        <f>1/$A$1*'[1]440123Exp'!U$269</f>
        <v>0</v>
      </c>
      <c r="W8" s="75">
        <f>1/$A$1*'[1]440123Exp'!V$269</f>
        <v>0</v>
      </c>
      <c r="X8" s="75">
        <f>1/$A$1*'[1]440123Exp'!W$269</f>
        <v>0</v>
      </c>
      <c r="Y8" s="75">
        <f>1/$A$1*'[1]440123Exp'!X$269</f>
        <v>0</v>
      </c>
      <c r="Z8" s="75">
        <f>1/$A$1*'[1]440123Exp'!Y$269</f>
        <v>0</v>
      </c>
      <c r="AA8" s="75">
        <f>1/$A$1*'[1]440123Exp'!Z$269</f>
        <v>0</v>
      </c>
      <c r="AB8" s="77">
        <f>1/$A$1*'[1]440123Exp'!AA$269</f>
        <v>0</v>
      </c>
      <c r="AC8" s="37"/>
      <c r="AD8" s="269">
        <f>'[1]440123Exp'!AB$269</f>
        <v>0</v>
      </c>
      <c r="AE8" s="207">
        <f>'[1]440123Exp'!AC$269</f>
        <v>0</v>
      </c>
      <c r="AF8" s="207">
        <f>'[1]440123Exp'!AD$269</f>
        <v>0</v>
      </c>
      <c r="AG8" s="207">
        <f>'[1]440123Exp'!AE$269</f>
        <v>0</v>
      </c>
      <c r="AH8" s="207">
        <f>'[1]440123Exp'!AF$269</f>
        <v>0</v>
      </c>
      <c r="AI8" s="207">
        <f>'[1]440123Exp'!AG$269</f>
        <v>0</v>
      </c>
      <c r="AJ8" s="207">
        <f>'[1]440123Exp'!AH$269</f>
        <v>0</v>
      </c>
      <c r="AK8" s="207">
        <f>'[1]440123Exp'!AI$269</f>
        <v>0</v>
      </c>
      <c r="AL8" s="207">
        <f>'[1]440123Exp'!AJ$269</f>
        <v>0</v>
      </c>
      <c r="AM8" s="207">
        <f>'[1]440123Exp'!AK$269</f>
        <v>0</v>
      </c>
      <c r="AN8" s="207">
        <f>'[1]440123Exp'!AL$269</f>
        <v>0</v>
      </c>
      <c r="AO8" s="207">
        <f>'[1]440123Exp'!AM$269</f>
        <v>0</v>
      </c>
      <c r="AP8" s="207">
        <f>'[1]440123Exp'!AN$269</f>
        <v>0</v>
      </c>
      <c r="AQ8" s="207">
        <f>'[1]440123Exp'!AO$269</f>
        <v>0</v>
      </c>
      <c r="AR8" s="207">
        <f>'[1]440123Exp'!AP$269</f>
        <v>0</v>
      </c>
      <c r="AS8" s="207">
        <f>'[1]440123Exp'!AQ$269</f>
        <v>0</v>
      </c>
      <c r="AT8" s="207">
        <f>'[1]440123Exp'!AR$269</f>
        <v>0</v>
      </c>
      <c r="AU8" s="207">
        <f>'[1]440123Exp'!AS$269</f>
        <v>0</v>
      </c>
      <c r="AV8" s="207">
        <f>'[1]440123Exp'!AT$269</f>
        <v>0</v>
      </c>
      <c r="AW8" s="207">
        <f>'[1]440123Exp'!AU$269</f>
        <v>0</v>
      </c>
      <c r="AX8" s="207">
        <f>'[1]440123Exp'!AV$269</f>
        <v>0</v>
      </c>
      <c r="AY8" s="207">
        <f>'[1]440123Exp'!AW$269</f>
        <v>0</v>
      </c>
      <c r="AZ8" s="207">
        <f>'[1]440123Exp'!AX$269</f>
        <v>0</v>
      </c>
      <c r="BA8" s="207">
        <f>'[1]440123Exp'!AY$269</f>
        <v>0</v>
      </c>
      <c r="BB8" s="207">
        <f>'[1]440123Exp'!AZ$269</f>
        <v>0</v>
      </c>
      <c r="BC8" s="252">
        <f>'[1]440123Exp'!BA$269</f>
        <v>0</v>
      </c>
      <c r="BD8" s="368"/>
    </row>
    <row r="9" spans="1:56" ht="17.149999999999999" customHeight="1">
      <c r="B9" s="136" t="s">
        <v>94</v>
      </c>
      <c r="C9" s="137">
        <f>1/$A$1*'[1]440123Exp'!$B$267</f>
        <v>0</v>
      </c>
      <c r="D9" s="138">
        <f>1/$A$1*'[1]440123Exp'!$C$267</f>
        <v>0</v>
      </c>
      <c r="E9" s="138">
        <f>1/$A$1*'[1]440123Exp'!$D$267</f>
        <v>0</v>
      </c>
      <c r="F9" s="138">
        <f>1/$A$1*'[1]440123Exp'!$E$267</f>
        <v>0</v>
      </c>
      <c r="G9" s="138">
        <f>1/$A$1*'[1]440123Exp'!$F$267</f>
        <v>0</v>
      </c>
      <c r="H9" s="138">
        <f>1/$A$1*'[1]440123Exp'!$G$267</f>
        <v>0</v>
      </c>
      <c r="I9" s="138">
        <f>1/$A$1*'[1]440123Exp'!$H$267</f>
        <v>0</v>
      </c>
      <c r="J9" s="139">
        <f>1/$A$1*'[1]440123Exp'!$I$267</f>
        <v>0</v>
      </c>
      <c r="K9" s="139">
        <f>1/$A$1*'[1]440123Exp'!$J$267</f>
        <v>0</v>
      </c>
      <c r="L9" s="139">
        <f>1/$A$1*'[1]440123Exp'!K$267</f>
        <v>0</v>
      </c>
      <c r="M9" s="138">
        <f>1/$A$1*'[1]440123Exp'!L$267</f>
        <v>0</v>
      </c>
      <c r="N9" s="138">
        <f>1/$A$1*'[1]440123Exp'!M$267</f>
        <v>0</v>
      </c>
      <c r="O9" s="138">
        <f>1/$A$1*'[1]440123Exp'!N$267</f>
        <v>0</v>
      </c>
      <c r="P9" s="138">
        <f>1/$A$1*'[1]440123Exp'!O$267</f>
        <v>0</v>
      </c>
      <c r="Q9" s="138">
        <f>1/$A$1*'[1]440123Exp'!P$267</f>
        <v>0</v>
      </c>
      <c r="R9" s="138">
        <f>1/$A$1*'[1]440123Exp'!Q$267</f>
        <v>0</v>
      </c>
      <c r="S9" s="138">
        <f>1/$A$1*'[1]440123Exp'!R$267</f>
        <v>0</v>
      </c>
      <c r="T9" s="138">
        <f>1/$A$1*'[1]440123Exp'!S$267</f>
        <v>0</v>
      </c>
      <c r="U9" s="138">
        <f>1/$A$1*'[1]440123Exp'!T$267</f>
        <v>0</v>
      </c>
      <c r="V9" s="138">
        <f>1/$A$1*'[1]440123Exp'!U$267</f>
        <v>6.1571999999999999E-5</v>
      </c>
      <c r="W9" s="138">
        <f>1/$A$1*'[1]440123Exp'!V$267</f>
        <v>0</v>
      </c>
      <c r="X9" s="138">
        <f>1/$A$1*'[1]440123Exp'!W$267</f>
        <v>0</v>
      </c>
      <c r="Y9" s="138">
        <f>1/$A$1*'[1]440123Exp'!X$267</f>
        <v>0</v>
      </c>
      <c r="Z9" s="138">
        <f>1/$A$1*'[1]440123Exp'!Y$267</f>
        <v>0</v>
      </c>
      <c r="AA9" s="138">
        <f>1/$A$1*'[1]440123Exp'!Z$267</f>
        <v>0</v>
      </c>
      <c r="AB9" s="140">
        <f>1/$A$1*'[1]440123Exp'!AA$267</f>
        <v>0</v>
      </c>
      <c r="AC9" s="301"/>
      <c r="AD9" s="268">
        <f>'[1]440123Exp'!AB$267</f>
        <v>0</v>
      </c>
      <c r="AE9" s="206">
        <f>'[1]440123Exp'!AC$267</f>
        <v>0</v>
      </c>
      <c r="AF9" s="206">
        <f>'[1]440123Exp'!AD$267</f>
        <v>0</v>
      </c>
      <c r="AG9" s="206">
        <f>'[1]440123Exp'!AE$267</f>
        <v>0</v>
      </c>
      <c r="AH9" s="206">
        <f>'[1]440123Exp'!AF$267</f>
        <v>0</v>
      </c>
      <c r="AI9" s="206">
        <f>'[1]440123Exp'!AG$267</f>
        <v>0</v>
      </c>
      <c r="AJ9" s="206">
        <f>'[1]440123Exp'!AH$267</f>
        <v>0</v>
      </c>
      <c r="AK9" s="206">
        <f>'[1]440123Exp'!AI$267</f>
        <v>0</v>
      </c>
      <c r="AL9" s="206">
        <f>'[1]440123Exp'!AJ$267</f>
        <v>0</v>
      </c>
      <c r="AM9" s="206">
        <f>'[1]440123Exp'!AK$267</f>
        <v>0</v>
      </c>
      <c r="AN9" s="206">
        <f>'[1]440123Exp'!AL$267</f>
        <v>0</v>
      </c>
      <c r="AO9" s="206">
        <f>'[1]440123Exp'!AM$267</f>
        <v>0</v>
      </c>
      <c r="AP9" s="206">
        <f>'[1]440123Exp'!AN$267</f>
        <v>0</v>
      </c>
      <c r="AQ9" s="206">
        <f>'[1]440123Exp'!AO$267</f>
        <v>0</v>
      </c>
      <c r="AR9" s="206">
        <f>'[1]440123Exp'!AP$267</f>
        <v>0</v>
      </c>
      <c r="AS9" s="206">
        <f>'[1]440123Exp'!AQ$267</f>
        <v>0</v>
      </c>
      <c r="AT9" s="206">
        <f>'[1]440123Exp'!AR$267</f>
        <v>0</v>
      </c>
      <c r="AU9" s="206">
        <f>'[1]440123Exp'!AS$267</f>
        <v>0</v>
      </c>
      <c r="AV9" s="493">
        <f>'[1]440123Exp'!AT$267</f>
        <v>0</v>
      </c>
      <c r="AW9" s="493">
        <f>'[1]440123Exp'!AU$267</f>
        <v>1.8E-3</v>
      </c>
      <c r="AX9" s="493">
        <f>'[1]440123Exp'!AV$267</f>
        <v>0</v>
      </c>
      <c r="AY9" s="493">
        <f>'[1]440123Exp'!AW$267</f>
        <v>0</v>
      </c>
      <c r="AZ9" s="493">
        <f>'[1]440123Exp'!AX$267</f>
        <v>0</v>
      </c>
      <c r="BA9" s="493">
        <f>'[1]440123Exp'!AY$267</f>
        <v>0</v>
      </c>
      <c r="BB9" s="493">
        <f>'[1]440123Exp'!AZ$267</f>
        <v>0</v>
      </c>
      <c r="BC9" s="494">
        <f>'[1]440123Exp'!BA$267</f>
        <v>0</v>
      </c>
      <c r="BD9" s="368"/>
    </row>
    <row r="10" spans="1:56" ht="17.149999999999999" customHeight="1">
      <c r="B10" s="17" t="s">
        <v>112</v>
      </c>
      <c r="C10" s="149">
        <f>1/$A$1*'[1]440123Exp'!$B$264</f>
        <v>8.3599999999999999E-5</v>
      </c>
      <c r="D10" s="150">
        <f>1/$A$1*'[1]440123Exp'!$C$264</f>
        <v>3.7764E-5</v>
      </c>
      <c r="E10" s="150">
        <f>1/$A$1*'[1]440123Exp'!$D$264</f>
        <v>8.367599999999999E-5</v>
      </c>
      <c r="F10" s="150">
        <f>1/$A$1*'[1]440123Exp'!$E$264</f>
        <v>1.8819E-4</v>
      </c>
      <c r="G10" s="150">
        <f>1/$A$1*'[1]440123Exp'!$F$264</f>
        <v>9.399181999999999E-3</v>
      </c>
      <c r="H10" s="150">
        <f>1/$A$1*'[1]440123Exp'!$G$264</f>
        <v>4.3548144999999996E-2</v>
      </c>
      <c r="I10" s="150">
        <f>1/$A$1*'[1]440123Exp'!$H$264</f>
        <v>8.8856823000000001E-2</v>
      </c>
      <c r="J10" s="151">
        <f>1/$A$1*'[1]440123Exp'!$I$264</f>
        <v>0.132598511</v>
      </c>
      <c r="K10" s="151">
        <f>1/$A$1*'[1]440123Exp'!$J$264</f>
        <v>0.19747532400000001</v>
      </c>
      <c r="L10" s="151">
        <f>1/$A$1*'[1]440123Exp'!K$264</f>
        <v>0.20037722100000002</v>
      </c>
      <c r="M10" s="150">
        <f>1/$A$1*'[1]440123Exp'!L$264</f>
        <v>0.29107819800000001</v>
      </c>
      <c r="N10" s="150">
        <f>1/$A$1*'[1]440123Exp'!M$264</f>
        <v>0.48597978899999988</v>
      </c>
      <c r="O10" s="150">
        <f>1/$A$1*'[1]440123Exp'!N$264</f>
        <v>0.78986245473913042</v>
      </c>
      <c r="P10" s="150">
        <f>1/$A$1*'[1]440123Exp'!O$264</f>
        <v>0.86601799856521722</v>
      </c>
      <c r="Q10" s="150">
        <f>1/$A$1*'[1]440123Exp'!P$264</f>
        <v>1.3004151436956521</v>
      </c>
      <c r="R10" s="150">
        <f>1/$A$1*'[1]440123Exp'!Q$264</f>
        <v>1.5577751914782609</v>
      </c>
      <c r="S10" s="150">
        <f>1/$A$1*'[1]440123Exp'!R$264</f>
        <v>1.7798060150000006</v>
      </c>
      <c r="T10" s="150">
        <f>1/$A$1*'[1]440123Exp'!S$264</f>
        <v>1.6080752540000001</v>
      </c>
      <c r="U10" s="150">
        <f>1/$A$1*'[1]440123Exp'!T$264</f>
        <v>2.6889607020000006</v>
      </c>
      <c r="V10" s="150">
        <f>1/$A$1*'[1]440123Exp'!U$264</f>
        <v>3.6367058169999997</v>
      </c>
      <c r="W10" s="150">
        <f>1/$A$1*'[1]440123Exp'!V$264</f>
        <v>3.4100680750000008</v>
      </c>
      <c r="X10" s="150">
        <f>1/$A$1*'[1]440123Exp'!W$264</f>
        <v>0</v>
      </c>
      <c r="Y10" s="150">
        <f>1/$A$1*'[1]440123Exp'!X$264</f>
        <v>0</v>
      </c>
      <c r="Z10" s="150">
        <f>1/$A$1*'[1]440123Exp'!Y$264</f>
        <v>0</v>
      </c>
      <c r="AA10" s="150">
        <f>1/$A$1*'[1]440123Exp'!Z$264</f>
        <v>0</v>
      </c>
      <c r="AB10" s="152">
        <f>1/$A$1*'[1]440123Exp'!AA$264</f>
        <v>0</v>
      </c>
      <c r="AC10" s="294"/>
      <c r="AD10" s="266">
        <f>'[1]440123Exp'!AB$264</f>
        <v>4.8999999999999998E-3</v>
      </c>
      <c r="AE10" s="185">
        <f>'[1]440123Exp'!AC$264</f>
        <v>1.1999999999999999E-3</v>
      </c>
      <c r="AF10" s="185">
        <f>'[1]440123Exp'!AD$264</f>
        <v>7.4999999999999997E-3</v>
      </c>
      <c r="AG10" s="185">
        <f>'[1]440123Exp'!AE$264</f>
        <v>9.3999999999999986E-3</v>
      </c>
      <c r="AH10" s="185">
        <f>'[1]440123Exp'!AF$264</f>
        <v>0.44660000000000005</v>
      </c>
      <c r="AI10" s="185">
        <f>'[1]440123Exp'!AG$264</f>
        <v>2.0656000000000003</v>
      </c>
      <c r="AJ10" s="185">
        <f>'[1]440123Exp'!AH$264</f>
        <v>4.9332000000000003</v>
      </c>
      <c r="AK10" s="185">
        <f>'[1]440123Exp'!AI$264</f>
        <v>9.1110999999999969</v>
      </c>
      <c r="AL10" s="185">
        <f>'[1]440123Exp'!AJ$264</f>
        <v>14.999899999999998</v>
      </c>
      <c r="AM10" s="185">
        <f>'[1]440123Exp'!AK$264</f>
        <v>17.663099999999996</v>
      </c>
      <c r="AN10" s="185">
        <f>'[1]440123Exp'!AL$264</f>
        <v>20.936499999999999</v>
      </c>
      <c r="AO10" s="185">
        <f>'[1]440123Exp'!AM$264</f>
        <v>33.789700000000003</v>
      </c>
      <c r="AP10" s="185">
        <f>'[1]440123Exp'!AN$264</f>
        <v>41.483300000000007</v>
      </c>
      <c r="AQ10" s="185">
        <f>'[1]440123Exp'!AO$264</f>
        <v>52.725800000000007</v>
      </c>
      <c r="AR10" s="185">
        <f>'[1]440123Exp'!AP$264</f>
        <v>72.066900000000004</v>
      </c>
      <c r="AS10" s="185">
        <f>'[1]440123Exp'!AQ$264</f>
        <v>56.547399999999996</v>
      </c>
      <c r="AT10" s="185">
        <f>'[1]440123Exp'!AR$264</f>
        <v>54.709200000000003</v>
      </c>
      <c r="AU10" s="185">
        <f>'[1]440123Exp'!AS$264</f>
        <v>42.678900000000013</v>
      </c>
      <c r="AV10" s="185">
        <f>'[1]440123Exp'!AT$264</f>
        <v>95.390599999999992</v>
      </c>
      <c r="AW10" s="185">
        <f>'[1]440123Exp'!AU$264</f>
        <v>107.4803</v>
      </c>
      <c r="AX10" s="185">
        <f>'[1]440123Exp'!AV$264</f>
        <v>88.516699999999986</v>
      </c>
      <c r="AY10" s="185">
        <f>'[1]440123Exp'!AW$264</f>
        <v>0</v>
      </c>
      <c r="AZ10" s="185">
        <f>'[1]440123Exp'!AX$264</f>
        <v>0</v>
      </c>
      <c r="BA10" s="185">
        <f>'[1]440123Exp'!AY$264</f>
        <v>0</v>
      </c>
      <c r="BB10" s="185">
        <f>'[1]440123Exp'!AZ$264</f>
        <v>0</v>
      </c>
      <c r="BC10" s="186">
        <f>'[1]440123Exp'!BA$264</f>
        <v>0</v>
      </c>
      <c r="BD10" s="368"/>
    </row>
    <row r="11" spans="1:56" s="308" customFormat="1">
      <c r="B11" s="475" t="s">
        <v>28</v>
      </c>
      <c r="C11" s="73">
        <f>1/$A$1*'[1]440123Exp'!$B$69</f>
        <v>0</v>
      </c>
      <c r="D11" s="12">
        <f>1/$A$1*'[1]440123Exp'!$C$69</f>
        <v>0</v>
      </c>
      <c r="E11" s="12">
        <f>1/$A$1*'[1]440123Exp'!$D$69</f>
        <v>0</v>
      </c>
      <c r="F11" s="12">
        <f>1/$A$1*'[1]440123Exp'!$E$69</f>
        <v>0</v>
      </c>
      <c r="G11" s="12">
        <f>1/$A$1*'[1]440123Exp'!$F$69</f>
        <v>6.0139000000000004E-4</v>
      </c>
      <c r="H11" s="12">
        <f>1/$A$1*'[1]440123Exp'!$G$69</f>
        <v>2.5113749999999997E-3</v>
      </c>
      <c r="I11" s="12">
        <f>1/$A$1*'[1]440123Exp'!$H$69</f>
        <v>4.7199E-3</v>
      </c>
      <c r="J11" s="39">
        <f>1/$A$1*'[1]440123Exp'!$I$69</f>
        <v>7.141667E-3</v>
      </c>
      <c r="K11" s="39">
        <f>1/$A$1*'[1]440123Exp'!$J$69</f>
        <v>6.5628849999999992E-3</v>
      </c>
      <c r="L11" s="39">
        <f>1/$A$1*'[1]440123Exp'!K$69</f>
        <v>1.1688770000000001E-2</v>
      </c>
      <c r="M11" s="12">
        <f>1/$A$1*'[1]440123Exp'!L$69</f>
        <v>1.4710917E-2</v>
      </c>
      <c r="N11" s="12">
        <f>1/$A$1*'[1]440123Exp'!M$69</f>
        <v>1.0711338999999999E-2</v>
      </c>
      <c r="O11" s="12">
        <f>1/$A$1*'[1]440123Exp'!N$69</f>
        <v>1.7892260173913044E-2</v>
      </c>
      <c r="P11" s="12">
        <f>1/$A$1*'[1]440123Exp'!O$69</f>
        <v>2.0466159521739132E-2</v>
      </c>
      <c r="Q11" s="12">
        <f>1/$A$1*'[1]440123Exp'!P$69</f>
        <v>1.7515862869565219E-2</v>
      </c>
      <c r="R11" s="12">
        <f>1/$A$1*'[1]440123Exp'!Q$69</f>
        <v>2.1950340869565221E-2</v>
      </c>
      <c r="S11" s="14">
        <f>1/$A$1*'[1]440123Exp'!R$69</f>
        <v>1.5557275000000001E-2</v>
      </c>
      <c r="T11" s="12">
        <f>1/$A$1*'[1]440123Exp'!S$69</f>
        <v>7.6405939999999997E-3</v>
      </c>
      <c r="U11" s="12">
        <f>1/$A$1*'[1]440123Exp'!T$69</f>
        <v>0.101466268</v>
      </c>
      <c r="V11" s="12">
        <f>1/$A$1*'[1]440123Exp'!U$69</f>
        <v>0.1388675</v>
      </c>
      <c r="W11" s="12">
        <f>1/$A$1*'[1]440123Exp'!V$69</f>
        <v>8.0460439999999994E-2</v>
      </c>
      <c r="X11" s="12">
        <f>1/$A$1*'[1]440123Exp'!W$69</f>
        <v>0</v>
      </c>
      <c r="Y11" s="12">
        <f>1/$A$1*'[1]440123Exp'!X$69</f>
        <v>0</v>
      </c>
      <c r="Z11" s="12">
        <f>1/$A$1*'[1]440123Exp'!Y$69</f>
        <v>0</v>
      </c>
      <c r="AA11" s="12">
        <f>1/$A$1*'[1]440123Exp'!Z$69</f>
        <v>0</v>
      </c>
      <c r="AB11" s="11">
        <f>1/$A$1*'[1]440123Exp'!AA$69</f>
        <v>0</v>
      </c>
      <c r="AC11" s="301"/>
      <c r="AD11" s="267">
        <f>'[1]440123Exp'!AB$69</f>
        <v>0</v>
      </c>
      <c r="AE11" s="187">
        <f>'[1]440123Exp'!AC$69</f>
        <v>0</v>
      </c>
      <c r="AF11" s="187">
        <f>'[1]440123Exp'!AD$69</f>
        <v>0</v>
      </c>
      <c r="AG11" s="187">
        <f>'[1]440123Exp'!AE$69</f>
        <v>0</v>
      </c>
      <c r="AH11" s="187">
        <f>'[1]440123Exp'!AF$69</f>
        <v>2.9499999999999998E-2</v>
      </c>
      <c r="AI11" s="187">
        <f>'[1]440123Exp'!AG$69</f>
        <v>0.16339999999999999</v>
      </c>
      <c r="AJ11" s="187">
        <f>'[1]440123Exp'!AH$69</f>
        <v>0.35580000000000001</v>
      </c>
      <c r="AK11" s="187">
        <f>'[1]440123Exp'!AI$69</f>
        <v>0.9635999999999999</v>
      </c>
      <c r="AL11" s="187">
        <f>'[1]440123Exp'!AJ$69</f>
        <v>0.91020000000000001</v>
      </c>
      <c r="AM11" s="187">
        <f>'[1]440123Exp'!AK$69</f>
        <v>1.6201999999999999</v>
      </c>
      <c r="AN11" s="187">
        <f>'[1]440123Exp'!AL$69</f>
        <v>1.9313</v>
      </c>
      <c r="AO11" s="187">
        <f>'[1]440123Exp'!AM$69</f>
        <v>1.4428999999999998</v>
      </c>
      <c r="AP11" s="187">
        <f>'[1]440123Exp'!AN$69</f>
        <v>1.7944</v>
      </c>
      <c r="AQ11" s="187">
        <f>'[1]440123Exp'!AO$69</f>
        <v>2.0741999999999998</v>
      </c>
      <c r="AR11" s="187">
        <f>'[1]440123Exp'!AP$69</f>
        <v>2.1743000000000001</v>
      </c>
      <c r="AS11" s="187">
        <f>'[1]440123Exp'!AQ$69</f>
        <v>1.8110999999999999</v>
      </c>
      <c r="AT11" s="427">
        <f>'[1]440123Exp'!AR$69</f>
        <v>1.1898</v>
      </c>
      <c r="AU11" s="187">
        <f>'[1]440123Exp'!AS$69</f>
        <v>0.64279999999999993</v>
      </c>
      <c r="AV11" s="187">
        <f>'[1]440123Exp'!AT$69</f>
        <v>4.9524999999999997</v>
      </c>
      <c r="AW11" s="187">
        <f>'[1]440123Exp'!AU$69</f>
        <v>5.7376999999999994</v>
      </c>
      <c r="AX11" s="187">
        <f>'[1]440123Exp'!AV$69</f>
        <v>2.7936999999999999</v>
      </c>
      <c r="AY11" s="187">
        <f>'[1]440123Exp'!AW$69</f>
        <v>0</v>
      </c>
      <c r="AZ11" s="187">
        <f>'[1]440123Exp'!AX$69</f>
        <v>0</v>
      </c>
      <c r="BA11" s="187">
        <f>'[1]440123Exp'!AY$69</f>
        <v>0</v>
      </c>
      <c r="BB11" s="187">
        <f>'[1]440123Exp'!AZ$69</f>
        <v>0</v>
      </c>
      <c r="BC11" s="188">
        <f>'[1]440123Exp'!BA$69</f>
        <v>0</v>
      </c>
      <c r="BD11" s="368"/>
    </row>
    <row r="12" spans="1:56" s="308" customFormat="1">
      <c r="B12" s="306" t="s">
        <v>21</v>
      </c>
      <c r="C12" s="73">
        <f>1/$A$1*'[1]440123Exp'!$B$91</f>
        <v>1.6169999999999999E-5</v>
      </c>
      <c r="D12" s="12">
        <f>1/$A$1*'[1]440123Exp'!$C$91</f>
        <v>0</v>
      </c>
      <c r="E12" s="12">
        <f>1/$A$1*'[1]440123Exp'!$D$91</f>
        <v>5.8199999999999998E-5</v>
      </c>
      <c r="F12" s="12">
        <f>1/$A$1*'[1]440123Exp'!$E$91</f>
        <v>2.0049999999999999E-5</v>
      </c>
      <c r="G12" s="12">
        <f>1/$A$1*'[1]440123Exp'!$F$91</f>
        <v>2.70392E-4</v>
      </c>
      <c r="H12" s="12">
        <f>1/$A$1*'[1]440123Exp'!$G$91</f>
        <v>4.18181E-4</v>
      </c>
      <c r="I12" s="12">
        <f>1/$A$1*'[1]440123Exp'!$H$91</f>
        <v>2.8559839999999998E-3</v>
      </c>
      <c r="J12" s="39">
        <f>1/$A$1*'[1]440123Exp'!$I$91</f>
        <v>2.2765279999999999E-3</v>
      </c>
      <c r="K12" s="39">
        <f>1/$A$1*'[1]440123Exp'!$J$91</f>
        <v>3.3851299999999996E-3</v>
      </c>
      <c r="L12" s="39">
        <f>1/$A$1*'[1]440123Exp'!K$91</f>
        <v>7.6906609999999997E-3</v>
      </c>
      <c r="M12" s="12">
        <f>1/$A$1*'[1]440123Exp'!L$91</f>
        <v>2.8570638000000002E-2</v>
      </c>
      <c r="N12" s="12">
        <f>1/$A$1*'[1]440123Exp'!M$91</f>
        <v>4.9639835E-2</v>
      </c>
      <c r="O12" s="12">
        <f>1/$A$1*'[1]440123Exp'!N$91</f>
        <v>5.5145356999999992E-2</v>
      </c>
      <c r="P12" s="12">
        <f>1/$A$1*'[1]440123Exp'!O$91</f>
        <v>6.7579559782608711E-2</v>
      </c>
      <c r="Q12" s="12">
        <f>1/$A$1*'[1]440123Exp'!P$91</f>
        <v>5.6608932043478263E-2</v>
      </c>
      <c r="R12" s="12">
        <f>1/$A$1*'[1]440123Exp'!Q$91</f>
        <v>4.5245139304347828E-2</v>
      </c>
      <c r="S12" s="14">
        <f>1/$A$1*'[1]440123Exp'!R$91</f>
        <v>3.4215387999999999E-2</v>
      </c>
      <c r="T12" s="12">
        <f>1/$A$1*'[1]440123Exp'!S$91</f>
        <v>3.7419643999999995E-2</v>
      </c>
      <c r="U12" s="12">
        <f>1/$A$1*'[1]440123Exp'!T$91</f>
        <v>4.2392424999999997E-2</v>
      </c>
      <c r="V12" s="12">
        <f>1/$A$1*'[1]440123Exp'!U$91</f>
        <v>5.6967399999999994E-2</v>
      </c>
      <c r="W12" s="12">
        <f>1/$A$1*'[1]440123Exp'!V$91</f>
        <v>6.1836749000000003E-2</v>
      </c>
      <c r="X12" s="12">
        <f>1/$A$1*'[1]440123Exp'!W$91</f>
        <v>0</v>
      </c>
      <c r="Y12" s="12">
        <f>1/$A$1*'[1]440123Exp'!X$91</f>
        <v>0</v>
      </c>
      <c r="Z12" s="12">
        <f>1/$A$1*'[1]440123Exp'!Y$91</f>
        <v>0</v>
      </c>
      <c r="AA12" s="12">
        <f>1/$A$1*'[1]440123Exp'!Z$91</f>
        <v>0</v>
      </c>
      <c r="AB12" s="11">
        <f>1/$A$1*'[1]440123Exp'!AA$91</f>
        <v>0</v>
      </c>
      <c r="AC12" s="301"/>
      <c r="AD12" s="267">
        <f>'[1]440123Exp'!AB$91</f>
        <v>2.6999999999999997E-3</v>
      </c>
      <c r="AE12" s="187">
        <f>'[1]440123Exp'!AC$91</f>
        <v>0</v>
      </c>
      <c r="AF12" s="187">
        <f>'[1]440123Exp'!AD$91</f>
        <v>7.0999999999999995E-3</v>
      </c>
      <c r="AG12" s="187">
        <f>'[1]440123Exp'!AE$91</f>
        <v>1.5E-3</v>
      </c>
      <c r="AH12" s="187">
        <f>'[1]440123Exp'!AF$91</f>
        <v>2.87E-2</v>
      </c>
      <c r="AI12" s="187">
        <f>'[1]440123Exp'!AG$91</f>
        <v>3.39E-2</v>
      </c>
      <c r="AJ12" s="187">
        <f>'[1]440123Exp'!AH$91</f>
        <v>0.2049</v>
      </c>
      <c r="AK12" s="187">
        <f>'[1]440123Exp'!AI$91</f>
        <v>0.29099999999999998</v>
      </c>
      <c r="AL12" s="187">
        <f>'[1]440123Exp'!AJ$91</f>
        <v>0.43390000000000001</v>
      </c>
      <c r="AM12" s="187">
        <f>'[1]440123Exp'!AK$91</f>
        <v>1.2241</v>
      </c>
      <c r="AN12" s="187">
        <f>'[1]440123Exp'!AL$91</f>
        <v>3.698</v>
      </c>
      <c r="AO12" s="187">
        <f>'[1]440123Exp'!AM$91</f>
        <v>6.9090999999999996</v>
      </c>
      <c r="AP12" s="187">
        <f>'[1]440123Exp'!AN$91</f>
        <v>5.3620999999999999</v>
      </c>
      <c r="AQ12" s="187">
        <f>'[1]440123Exp'!AO$91</f>
        <v>7.8011999999999997</v>
      </c>
      <c r="AR12" s="187">
        <f>'[1]440123Exp'!AP$91</f>
        <v>6.7061999999999999</v>
      </c>
      <c r="AS12" s="187">
        <f>'[1]440123Exp'!AQ$91</f>
        <v>3.5850999999999997</v>
      </c>
      <c r="AT12" s="427">
        <f>'[1]440123Exp'!AR$91</f>
        <v>2.9481999999999999</v>
      </c>
      <c r="AU12" s="187">
        <f>'[1]440123Exp'!AS$91</f>
        <v>3.548</v>
      </c>
      <c r="AV12" s="187">
        <f>'[1]440123Exp'!AT$91</f>
        <v>5.3096999999999994</v>
      </c>
      <c r="AW12" s="187">
        <f>'[1]440123Exp'!AU$91</f>
        <v>5.3412999999999995</v>
      </c>
      <c r="AX12" s="187">
        <f>'[1]440123Exp'!AV$91</f>
        <v>5.3694999999999995</v>
      </c>
      <c r="AY12" s="187">
        <f>'[1]440123Exp'!AW$91</f>
        <v>0</v>
      </c>
      <c r="AZ12" s="187">
        <f>'[1]440123Exp'!AX$91</f>
        <v>0</v>
      </c>
      <c r="BA12" s="187">
        <f>'[1]440123Exp'!AY$91</f>
        <v>0</v>
      </c>
      <c r="BB12" s="187">
        <f>'[1]440123Exp'!AZ$91</f>
        <v>0</v>
      </c>
      <c r="BC12" s="188">
        <f>'[1]440123Exp'!BA$91</f>
        <v>0</v>
      </c>
      <c r="BD12" s="368"/>
    </row>
    <row r="13" spans="1:56" s="308" customFormat="1">
      <c r="B13" s="475" t="s">
        <v>45</v>
      </c>
      <c r="C13" s="73">
        <f>1/$A$1*'[1]440123Exp'!$B$126</f>
        <v>0</v>
      </c>
      <c r="D13" s="12">
        <f>1/$A$1*'[1]440123Exp'!$C$126</f>
        <v>0</v>
      </c>
      <c r="E13" s="12">
        <f>1/$A$1*'[1]440123Exp'!$D$126</f>
        <v>2.5475999999999998E-5</v>
      </c>
      <c r="F13" s="12">
        <f>1/$A$1*'[1]440123Exp'!$E$126</f>
        <v>0</v>
      </c>
      <c r="G13" s="12">
        <f>1/$A$1*'[1]440123Exp'!$F$126</f>
        <v>5.3139559999999999E-3</v>
      </c>
      <c r="H13" s="12">
        <f>1/$A$1*'[1]440123Exp'!$G$126</f>
        <v>1.1305590000000001E-2</v>
      </c>
      <c r="I13" s="12">
        <f>1/$A$1*'[1]440123Exp'!$H$126</f>
        <v>1.1374367999999999E-2</v>
      </c>
      <c r="J13" s="39">
        <f>1/$A$1*'[1]440123Exp'!$I$126</f>
        <v>5.8587930000000002E-3</v>
      </c>
      <c r="K13" s="39">
        <f>1/$A$1*'[1]440123Exp'!$J$126</f>
        <v>1.4057141999999998E-2</v>
      </c>
      <c r="L13" s="39">
        <f>1/$A$1*'[1]440123Exp'!K$126</f>
        <v>3.7233358000000001E-2</v>
      </c>
      <c r="M13" s="12">
        <f>1/$A$1*'[1]440123Exp'!L$126</f>
        <v>4.4494301E-2</v>
      </c>
      <c r="N13" s="12">
        <f>1/$A$1*'[1]440123Exp'!M$126</f>
        <v>3.2111588999999996E-2</v>
      </c>
      <c r="O13" s="12">
        <f>1/$A$1*'[1]440123Exp'!N$126</f>
        <v>8.2213345173913058E-2</v>
      </c>
      <c r="P13" s="12">
        <f>1/$A$1*'[1]440123Exp'!O$126</f>
        <v>7.3273351782608701E-2</v>
      </c>
      <c r="Q13" s="12">
        <f>1/$A$1*'[1]440123Exp'!P$126</f>
        <v>0.10190925217391303</v>
      </c>
      <c r="R13" s="12">
        <f>1/$A$1*'[1]440123Exp'!Q$126</f>
        <v>0.2512872277826087</v>
      </c>
      <c r="S13" s="14">
        <f>1/$A$1*'[1]440123Exp'!R$126</f>
        <v>0.16739198800000002</v>
      </c>
      <c r="T13" s="12">
        <f>1/$A$1*'[1]440123Exp'!S$126</f>
        <v>0.115700416</v>
      </c>
      <c r="U13" s="12">
        <f>1/$A$1*'[1]440123Exp'!T$126</f>
        <v>0.315924871</v>
      </c>
      <c r="V13" s="12">
        <f>1/$A$1*'[1]440123Exp'!U$126</f>
        <v>0.51930167000000005</v>
      </c>
      <c r="W13" s="12">
        <f>1/$A$1*'[1]440123Exp'!V$126</f>
        <v>0.70145080000000004</v>
      </c>
      <c r="X13" s="12">
        <f>1/$A$1*'[1]440123Exp'!W$126</f>
        <v>0</v>
      </c>
      <c r="Y13" s="12">
        <f>1/$A$1*'[1]440123Exp'!X$126</f>
        <v>0</v>
      </c>
      <c r="Z13" s="12">
        <f>1/$A$1*'[1]440123Exp'!Y$126</f>
        <v>0</v>
      </c>
      <c r="AA13" s="12">
        <f>1/$A$1*'[1]440123Exp'!Z$126</f>
        <v>0</v>
      </c>
      <c r="AB13" s="11">
        <f>1/$A$1*'[1]440123Exp'!AA$126</f>
        <v>0</v>
      </c>
      <c r="AC13" s="301"/>
      <c r="AD13" s="267">
        <f>'[1]440123Exp'!AB$126</f>
        <v>0</v>
      </c>
      <c r="AE13" s="187">
        <f>'[1]440123Exp'!AC$126</f>
        <v>0</v>
      </c>
      <c r="AF13" s="187">
        <f>'[1]440123Exp'!AD$126</f>
        <v>3.9999999999999996E-4</v>
      </c>
      <c r="AG13" s="187">
        <f>'[1]440123Exp'!AE$126</f>
        <v>0</v>
      </c>
      <c r="AH13" s="187">
        <f>'[1]440123Exp'!AF$126</f>
        <v>0.21489999999999998</v>
      </c>
      <c r="AI13" s="187">
        <f>'[1]440123Exp'!AG$126</f>
        <v>0.55249999999999999</v>
      </c>
      <c r="AJ13" s="187">
        <f>'[1]440123Exp'!AH$126</f>
        <v>1.0212999999999999</v>
      </c>
      <c r="AK13" s="187">
        <f>'[1]440123Exp'!AI$126</f>
        <v>0.64710000000000001</v>
      </c>
      <c r="AL13" s="187">
        <f>'[1]440123Exp'!AJ$126</f>
        <v>1.1591</v>
      </c>
      <c r="AM13" s="187">
        <f>'[1]440123Exp'!AK$126</f>
        <v>4.6606999999999994</v>
      </c>
      <c r="AN13" s="187">
        <f>'[1]440123Exp'!AL$126</f>
        <v>5.2269999999999994</v>
      </c>
      <c r="AO13" s="187">
        <f>'[1]440123Exp'!AM$126</f>
        <v>3.1263000000000001</v>
      </c>
      <c r="AP13" s="187">
        <f>'[1]440123Exp'!AN$126</f>
        <v>4.4051</v>
      </c>
      <c r="AQ13" s="187">
        <f>'[1]440123Exp'!AO$126</f>
        <v>3.6442999999999999</v>
      </c>
      <c r="AR13" s="187">
        <f>'[1]440123Exp'!AP$126</f>
        <v>6.5482999999999993</v>
      </c>
      <c r="AS13" s="187">
        <f>'[1]440123Exp'!AQ$126</f>
        <v>9.7053999999999991</v>
      </c>
      <c r="AT13" s="427">
        <f>'[1]440123Exp'!AR$126</f>
        <v>6.1948999999999996</v>
      </c>
      <c r="AU13" s="187">
        <f>'[1]440123Exp'!AS$126</f>
        <v>2.4362999999999997</v>
      </c>
      <c r="AV13" s="187">
        <f>'[1]440123Exp'!AT$126</f>
        <v>8.8346</v>
      </c>
      <c r="AW13" s="187">
        <f>'[1]440123Exp'!AU$126</f>
        <v>11.8604</v>
      </c>
      <c r="AX13" s="187">
        <f>'[1]440123Exp'!AV$126</f>
        <v>15.696399999999999</v>
      </c>
      <c r="AY13" s="187">
        <f>'[1]440123Exp'!AW$126</f>
        <v>0</v>
      </c>
      <c r="AZ13" s="187">
        <f>'[1]440123Exp'!AX$126</f>
        <v>0</v>
      </c>
      <c r="BA13" s="187">
        <f>'[1]440123Exp'!AY$126</f>
        <v>0</v>
      </c>
      <c r="BB13" s="187">
        <f>'[1]440123Exp'!AZ$126</f>
        <v>0</v>
      </c>
      <c r="BC13" s="188">
        <f>'[1]440123Exp'!BA$126</f>
        <v>0</v>
      </c>
      <c r="BD13" s="368"/>
    </row>
    <row r="14" spans="1:56" s="308" customFormat="1">
      <c r="B14" s="475" t="s">
        <v>57</v>
      </c>
      <c r="C14" s="491">
        <f>1/$A$1*'[1]440123Exp'!$B$132</f>
        <v>0</v>
      </c>
      <c r="D14" s="155">
        <f>1/$A$1*'[1]440123Exp'!$C$132</f>
        <v>0</v>
      </c>
      <c r="E14" s="155">
        <f>1/$A$1*'[1]440123Exp'!$D$132</f>
        <v>0</v>
      </c>
      <c r="F14" s="155">
        <f>1/$A$1*'[1]440123Exp'!$E$132</f>
        <v>1.4914E-4</v>
      </c>
      <c r="G14" s="155">
        <f>1/$A$1*'[1]440123Exp'!$F$132</f>
        <v>2.2936800000000002E-3</v>
      </c>
      <c r="H14" s="155">
        <f>1/$A$1*'[1]440123Exp'!$G$132</f>
        <v>2.5005908E-2</v>
      </c>
      <c r="I14" s="155">
        <f>1/$A$1*'[1]440123Exp'!$H$132</f>
        <v>4.8996289999999998E-2</v>
      </c>
      <c r="J14" s="156">
        <f>1/$A$1*'[1]440123Exp'!$I$132</f>
        <v>9.2501188000000012E-2</v>
      </c>
      <c r="K14" s="156">
        <f>1/$A$1*'[1]440123Exp'!$J$132</f>
        <v>0.13575325899999999</v>
      </c>
      <c r="L14" s="156">
        <f>1/$A$1*'[1]440123Exp'!K$132</f>
        <v>9.2041133999999997E-2</v>
      </c>
      <c r="M14" s="155">
        <f>1/$A$1*'[1]440123Exp'!L$132</f>
        <v>0.123805967</v>
      </c>
      <c r="N14" s="155">
        <f>1/$A$1*'[1]440123Exp'!M$132</f>
        <v>0.20581874</v>
      </c>
      <c r="O14" s="155">
        <f>1/$A$1*'[1]440123Exp'!N$132</f>
        <v>0.13207208156521741</v>
      </c>
      <c r="P14" s="155">
        <f>1/$A$1*'[1]440123Exp'!O$132</f>
        <v>9.1553930608695655E-2</v>
      </c>
      <c r="Q14" s="155">
        <f>1/$A$1*'[1]440123Exp'!P$132</f>
        <v>0.20068822891304347</v>
      </c>
      <c r="R14" s="155">
        <f>1/$A$1*'[1]440123Exp'!Q$132</f>
        <v>0.22216326560869565</v>
      </c>
      <c r="S14" s="96">
        <f>1/$A$1*'[1]440123Exp'!R$132</f>
        <v>0.39872551099999998</v>
      </c>
      <c r="T14" s="155">
        <f>1/$A$1*'[1]440123Exp'!S$132</f>
        <v>0.57586819199999995</v>
      </c>
      <c r="U14" s="155">
        <f>1/$A$1*'[1]440123Exp'!T$132</f>
        <v>0.69497088900000004</v>
      </c>
      <c r="V14" s="155">
        <f>1/$A$1*'[1]440123Exp'!U$132</f>
        <v>0.87358349999999996</v>
      </c>
      <c r="W14" s="155">
        <f>1/$A$1*'[1]440123Exp'!V$132</f>
        <v>0.69226759999999998</v>
      </c>
      <c r="X14" s="155">
        <f>1/$A$1*'[1]440123Exp'!W$132</f>
        <v>0</v>
      </c>
      <c r="Y14" s="155">
        <f>1/$A$1*'[1]440123Exp'!X$132</f>
        <v>0</v>
      </c>
      <c r="Z14" s="155">
        <f>1/$A$1*'[1]440123Exp'!Y$132</f>
        <v>0</v>
      </c>
      <c r="AA14" s="155">
        <f>1/$A$1*'[1]440123Exp'!Z$132</f>
        <v>0</v>
      </c>
      <c r="AB14" s="157">
        <f>1/$A$1*'[1]440123Exp'!AA$132</f>
        <v>0</v>
      </c>
      <c r="AC14" s="294"/>
      <c r="AD14" s="267">
        <f>'[1]440123Exp'!AB$132</f>
        <v>0</v>
      </c>
      <c r="AE14" s="187">
        <f>'[1]440123Exp'!AC$132</f>
        <v>0</v>
      </c>
      <c r="AF14" s="187">
        <f>'[1]440123Exp'!AD$132</f>
        <v>0</v>
      </c>
      <c r="AG14" s="187">
        <f>'[1]440123Exp'!AE$132</f>
        <v>5.1999999999999998E-3</v>
      </c>
      <c r="AH14" s="187">
        <f>'[1]440123Exp'!AF$132</f>
        <v>0.1187</v>
      </c>
      <c r="AI14" s="187">
        <f>'[1]440123Exp'!AG$132</f>
        <v>1.1057999999999999</v>
      </c>
      <c r="AJ14" s="187">
        <f>'[1]440123Exp'!AH$132</f>
        <v>1.835</v>
      </c>
      <c r="AK14" s="187">
        <f>'[1]440123Exp'!AI$132</f>
        <v>5.2902999999999993</v>
      </c>
      <c r="AL14" s="187">
        <f>'[1]440123Exp'!AJ$132</f>
        <v>8.3243999999999989</v>
      </c>
      <c r="AM14" s="187">
        <f>'[1]440123Exp'!AK$132</f>
        <v>7.2542</v>
      </c>
      <c r="AN14" s="187">
        <f>'[1]440123Exp'!AL$132</f>
        <v>5.5888999999999998</v>
      </c>
      <c r="AO14" s="187">
        <f>'[1]440123Exp'!AM$132</f>
        <v>10.593399999999999</v>
      </c>
      <c r="AP14" s="187">
        <f>'[1]440123Exp'!AN$132</f>
        <v>6.4339999999999993</v>
      </c>
      <c r="AQ14" s="187">
        <f>'[1]440123Exp'!AO$132</f>
        <v>5.7698999999999998</v>
      </c>
      <c r="AR14" s="187">
        <f>'[1]440123Exp'!AP$132</f>
        <v>11.033099999999999</v>
      </c>
      <c r="AS14" s="187">
        <f>'[1]440123Exp'!AQ$132</f>
        <v>9.3123000000000005</v>
      </c>
      <c r="AT14" s="427">
        <f>'[1]440123Exp'!AR$132</f>
        <v>12.671299999999999</v>
      </c>
      <c r="AU14" s="187">
        <f>'[1]440123Exp'!AS$132</f>
        <v>13.938899999999999</v>
      </c>
      <c r="AV14" s="187">
        <f>'[1]440123Exp'!AT$132</f>
        <v>23.634599999999999</v>
      </c>
      <c r="AW14" s="187">
        <f>'[1]440123Exp'!AU$132</f>
        <v>25.115199999999998</v>
      </c>
      <c r="AX14" s="187">
        <f>'[1]440123Exp'!AV$132</f>
        <v>19.1111</v>
      </c>
      <c r="AY14" s="187">
        <f>'[1]440123Exp'!AW$132</f>
        <v>0</v>
      </c>
      <c r="AZ14" s="187">
        <f>'[1]440123Exp'!AX$132</f>
        <v>0</v>
      </c>
      <c r="BA14" s="187">
        <f>'[1]440123Exp'!AY$132</f>
        <v>0</v>
      </c>
      <c r="BB14" s="187">
        <f>'[1]440123Exp'!AZ$132</f>
        <v>0</v>
      </c>
      <c r="BC14" s="188">
        <f>'[1]440123Exp'!BA$132</f>
        <v>0</v>
      </c>
      <c r="BD14" s="368"/>
    </row>
    <row r="15" spans="1:56">
      <c r="B15" s="5" t="s">
        <v>25</v>
      </c>
      <c r="C15" s="491">
        <f>1/$A$1*'[1]440123Exp'!$B$188</f>
        <v>4.6400000000000003E-5</v>
      </c>
      <c r="D15" s="155">
        <f>1/$A$1*'[1]440123Exp'!$C$188</f>
        <v>3.7764E-5</v>
      </c>
      <c r="E15" s="155">
        <f>1/$A$1*'[1]440123Exp'!$D$188</f>
        <v>0</v>
      </c>
      <c r="F15" s="155">
        <f>1/$A$1*'[1]440123Exp'!$E$188</f>
        <v>0</v>
      </c>
      <c r="G15" s="155">
        <f>1/$A$1*'[1]440123Exp'!$F$188</f>
        <v>4.4299999999999999E-5</v>
      </c>
      <c r="H15" s="155">
        <f>1/$A$1*'[1]440123Exp'!$G$188</f>
        <v>6.9583999999999998E-4</v>
      </c>
      <c r="I15" s="155">
        <f>1/$A$1*'[1]440123Exp'!$H$188</f>
        <v>3.2570979999999999E-3</v>
      </c>
      <c r="J15" s="156">
        <f>1/$A$1*'[1]440123Exp'!$I$188</f>
        <v>1.138934E-2</v>
      </c>
      <c r="K15" s="156">
        <f>1/$A$1*'[1]440123Exp'!$J$188</f>
        <v>2.2401255999999998E-2</v>
      </c>
      <c r="L15" s="156">
        <f>1/$A$1*'[1]440123Exp'!K$188</f>
        <v>4.0415988999999999E-2</v>
      </c>
      <c r="M15" s="155">
        <f>1/$A$1*'[1]440123Exp'!L$188</f>
        <v>7.1345410999999997E-2</v>
      </c>
      <c r="N15" s="155">
        <f>1/$A$1*'[1]440123Exp'!M$188</f>
        <v>0.16734489299999999</v>
      </c>
      <c r="O15" s="155">
        <f>1/$A$1*'[1]440123Exp'!N$188</f>
        <v>0.4647098409130434</v>
      </c>
      <c r="P15" s="155">
        <f>1/$A$1*'[1]440123Exp'!O$188</f>
        <v>0.56429611469565211</v>
      </c>
      <c r="Q15" s="155">
        <f>1/$A$1*'[1]440123Exp'!P$188</f>
        <v>0.84898239121739116</v>
      </c>
      <c r="R15" s="155">
        <f>1/$A$1*'[1]440123Exp'!Q$188</f>
        <v>0.9243883456956522</v>
      </c>
      <c r="S15" s="96">
        <f>1/$A$1*'[1]440123Exp'!R$188</f>
        <v>1.144945686</v>
      </c>
      <c r="T15" s="155">
        <f>1/$A$1*'[1]440123Exp'!S$188</f>
        <v>0.85534126999999993</v>
      </c>
      <c r="U15" s="155">
        <f>1/$A$1*'[1]440123Exp'!T$188</f>
        <v>1.1987580900000001</v>
      </c>
      <c r="V15" s="155">
        <f>1/$A$1*'[1]440123Exp'!U$188</f>
        <v>1.7116125499999999</v>
      </c>
      <c r="W15" s="155">
        <f>1/$A$1*'[1]440123Exp'!V$188</f>
        <v>1.6004919700000002</v>
      </c>
      <c r="X15" s="155">
        <f>1/$A$1*'[1]440123Exp'!W$188</f>
        <v>0</v>
      </c>
      <c r="Y15" s="155">
        <f>1/$A$1*'[1]440123Exp'!X$188</f>
        <v>0</v>
      </c>
      <c r="Z15" s="155">
        <f>1/$A$1*'[1]440123Exp'!Y$188</f>
        <v>0</v>
      </c>
      <c r="AA15" s="155">
        <f>1/$A$1*'[1]440123Exp'!Z$188</f>
        <v>0</v>
      </c>
      <c r="AB15" s="157">
        <f>1/$A$1*'[1]440123Exp'!AA$188</f>
        <v>0</v>
      </c>
      <c r="AC15" s="294"/>
      <c r="AD15" s="267">
        <f>'[1]440123Exp'!AB$188</f>
        <v>8.9999999999999998E-4</v>
      </c>
      <c r="AE15" s="187">
        <f>'[1]440123Exp'!AC$188</f>
        <v>1.1999999999999999E-3</v>
      </c>
      <c r="AF15" s="187">
        <f>'[1]440123Exp'!AD$188</f>
        <v>0</v>
      </c>
      <c r="AG15" s="187">
        <f>'[1]440123Exp'!AE$188</f>
        <v>0</v>
      </c>
      <c r="AH15" s="187">
        <f>'[1]440123Exp'!AF$188</f>
        <v>1.5E-3</v>
      </c>
      <c r="AI15" s="187">
        <f>'[1]440123Exp'!AG$188</f>
        <v>3.15E-2</v>
      </c>
      <c r="AJ15" s="187">
        <f>'[1]440123Exp'!AH$188</f>
        <v>0.21109999999999998</v>
      </c>
      <c r="AK15" s="187">
        <f>'[1]440123Exp'!AI$188</f>
        <v>0.59829999999999994</v>
      </c>
      <c r="AL15" s="187">
        <f>'[1]440123Exp'!AJ$188</f>
        <v>2.4354</v>
      </c>
      <c r="AM15" s="187">
        <f>'[1]440123Exp'!AK$188</f>
        <v>1.6745999999999999</v>
      </c>
      <c r="AN15" s="187">
        <f>'[1]440123Exp'!AL$188</f>
        <v>3.5989</v>
      </c>
      <c r="AO15" s="187">
        <f>'[1]440123Exp'!AM$188</f>
        <v>8.6928999999999998</v>
      </c>
      <c r="AP15" s="187">
        <f>'[1]440123Exp'!AN$188</f>
        <v>20.047000000000001</v>
      </c>
      <c r="AQ15" s="187">
        <f>'[1]440123Exp'!AO$188</f>
        <v>29.107099999999999</v>
      </c>
      <c r="AR15" s="187">
        <f>'[1]440123Exp'!AP$188</f>
        <v>40.1691</v>
      </c>
      <c r="AS15" s="187">
        <f>'[1]440123Exp'!AQ$188</f>
        <v>27.1128</v>
      </c>
      <c r="AT15" s="427">
        <f>'[1]440123Exp'!AR$188</f>
        <v>29.671999999999997</v>
      </c>
      <c r="AU15" s="187">
        <f>'[1]440123Exp'!AS$188</f>
        <v>21.1251</v>
      </c>
      <c r="AV15" s="187">
        <f>'[1]440123Exp'!AT$188</f>
        <v>40.076499999999996</v>
      </c>
      <c r="AW15" s="187">
        <f>'[1]440123Exp'!AU$188</f>
        <v>48.7776</v>
      </c>
      <c r="AX15" s="187">
        <f>'[1]440123Exp'!AV$188</f>
        <v>37.938299999999998</v>
      </c>
      <c r="AY15" s="187">
        <f>'[1]440123Exp'!AW$188</f>
        <v>0</v>
      </c>
      <c r="AZ15" s="187">
        <f>'[1]440123Exp'!AX$188</f>
        <v>0</v>
      </c>
      <c r="BA15" s="187">
        <f>'[1]440123Exp'!AY$188</f>
        <v>0</v>
      </c>
      <c r="BB15" s="187">
        <f>'[1]440123Exp'!AZ$188</f>
        <v>0</v>
      </c>
      <c r="BC15" s="188">
        <f>'[1]440123Exp'!BA$188</f>
        <v>0</v>
      </c>
      <c r="BD15" s="368"/>
    </row>
    <row r="16" spans="1:56">
      <c r="B16" s="450" t="s">
        <v>27</v>
      </c>
      <c r="C16" s="73">
        <f>1/$A$1*SUM('[1]440123Exp'!B$225:B$225)</f>
        <v>0</v>
      </c>
      <c r="D16" s="12">
        <f>1/$A$1*SUM('[1]440123Exp'!C$225:C$225)</f>
        <v>0</v>
      </c>
      <c r="E16" s="12">
        <f>1/$A$1*SUM('[1]440123Exp'!D$225:D$225)</f>
        <v>0</v>
      </c>
      <c r="F16" s="12">
        <f>1/$A$1*SUM('[1]440123Exp'!E$225:E$225)</f>
        <v>1.9000000000000001E-5</v>
      </c>
      <c r="G16" s="12">
        <f>1/$A$1*SUM('[1]440123Exp'!F$225:F$225)</f>
        <v>6.4239999999999995E-5</v>
      </c>
      <c r="H16" s="12">
        <f>1/$A$1*SUM('[1]440123Exp'!G$225:G$225)</f>
        <v>1.5266869999999999E-3</v>
      </c>
      <c r="I16" s="12">
        <f>1/$A$1*SUM('[1]440123Exp'!H$225:H$225)</f>
        <v>1.2223785000000001E-2</v>
      </c>
      <c r="J16" s="12">
        <f>1/$A$1*SUM('[1]440123Exp'!I$225:I$225)</f>
        <v>1.0773280000000001E-2</v>
      </c>
      <c r="K16" s="12">
        <f>1/$A$1*SUM('[1]440123Exp'!J$225:J$225)</f>
        <v>1.1642375999999999E-2</v>
      </c>
      <c r="L16" s="39">
        <f>1/$A$1*SUM('[1]440123Exp'!K$225:K$225)</f>
        <v>7.3036500000000001E-3</v>
      </c>
      <c r="M16" s="12">
        <f>1/$A$1*SUM('[1]440123Exp'!L$225:L$225)</f>
        <v>4.9339320000000002E-3</v>
      </c>
      <c r="N16" s="12">
        <f>1/$A$1*SUM('[1]440123Exp'!M$225:M$225)</f>
        <v>1.33527E-2</v>
      </c>
      <c r="O16" s="12">
        <f>1/$A$1*SUM('[1]440123Exp'!N$225:N$225)</f>
        <v>2.1642146086956526E-2</v>
      </c>
      <c r="P16" s="12">
        <f>1/$A$1*SUM('[1]440123Exp'!O$225:O$225)</f>
        <v>2.0853230434782613E-2</v>
      </c>
      <c r="Q16" s="12">
        <f>1/$A$1*SUM('[1]440123Exp'!P$225:P$225)</f>
        <v>2.2406389565217393E-2</v>
      </c>
      <c r="R16" s="12">
        <f>1/$A$1*SUM('[1]440123Exp'!Q$225:Q$225)</f>
        <v>4.6214914782608703E-2</v>
      </c>
      <c r="S16" s="14">
        <f>1/$A$1*SUM('[1]440123Exp'!R$225:R$225)</f>
        <v>4.2428500000000003E-3</v>
      </c>
      <c r="T16" s="12">
        <f>1/$A$1*SUM('[1]440123Exp'!S$225:S$225)</f>
        <v>5.9552460000000008E-3</v>
      </c>
      <c r="U16" s="12">
        <f>1/$A$1*SUM('[1]440123Exp'!T$225:T$225)</f>
        <v>0.26694488799999999</v>
      </c>
      <c r="V16" s="12">
        <f>1/$A$1*SUM('[1]440123Exp'!U$225:U$225)</f>
        <v>0.24619132000000002</v>
      </c>
      <c r="W16" s="12">
        <f>1/$A$1*SUM('[1]440123Exp'!V$225:V$225)</f>
        <v>0.11050259</v>
      </c>
      <c r="X16" s="12">
        <f>1/$A$1*SUM('[1]440123Exp'!W$225:W$225)</f>
        <v>0</v>
      </c>
      <c r="Y16" s="12">
        <f>1/$A$1*SUM('[1]440123Exp'!X$225:X$225)</f>
        <v>0</v>
      </c>
      <c r="Z16" s="12">
        <f>1/$A$1*SUM('[1]440123Exp'!Y$225:Y$225)</f>
        <v>0</v>
      </c>
      <c r="AA16" s="12">
        <f>1/$A$1*SUM('[1]440123Exp'!Z$225:Z$225)</f>
        <v>0</v>
      </c>
      <c r="AB16" s="11">
        <f>1/$A$1*SUM('[1]440123Exp'!AA$225:AA$225)</f>
        <v>0</v>
      </c>
      <c r="AC16" s="301"/>
      <c r="AD16" s="267">
        <f>'[1]440123Exp'!AB$225</f>
        <v>0</v>
      </c>
      <c r="AE16" s="187">
        <f>'[1]440123Exp'!AC$225</f>
        <v>0</v>
      </c>
      <c r="AF16" s="187">
        <f>'[1]440123Exp'!AD$225</f>
        <v>0</v>
      </c>
      <c r="AG16" s="187">
        <f>'[1]440123Exp'!AE$225</f>
        <v>2.6999999999999997E-3</v>
      </c>
      <c r="AH16" s="187">
        <f>'[1]440123Exp'!AF$225</f>
        <v>6.9999999999999993E-3</v>
      </c>
      <c r="AI16" s="187">
        <f>'[1]440123Exp'!AG$225</f>
        <v>9.7499999999999989E-2</v>
      </c>
      <c r="AJ16" s="187">
        <f>'[1]440123Exp'!AH$225</f>
        <v>0.76349999999999996</v>
      </c>
      <c r="AK16" s="187">
        <f>'[1]440123Exp'!AI$225</f>
        <v>0.9879</v>
      </c>
      <c r="AL16" s="187">
        <f>'[1]440123Exp'!AJ$225</f>
        <v>1.2662</v>
      </c>
      <c r="AM16" s="187">
        <f>'[1]440123Exp'!AK$225</f>
        <v>0.71079999999999999</v>
      </c>
      <c r="AN16" s="187">
        <f>'[1]440123Exp'!AL$225</f>
        <v>0.48319999999999996</v>
      </c>
      <c r="AO16" s="187">
        <f>'[1]440123Exp'!AM$225</f>
        <v>1.9331999999999998</v>
      </c>
      <c r="AP16" s="187">
        <f>'[1]440123Exp'!AN$225</f>
        <v>2.0507999999999997</v>
      </c>
      <c r="AQ16" s="187">
        <f>'[1]440123Exp'!AO$225</f>
        <v>1.746</v>
      </c>
      <c r="AR16" s="187">
        <f>'[1]440123Exp'!AP$225</f>
        <v>1.8754999999999999</v>
      </c>
      <c r="AS16" s="187">
        <f>'[1]440123Exp'!AQ$225</f>
        <v>2.4947999999999997</v>
      </c>
      <c r="AT16" s="427">
        <f>'[1]440123Exp'!AR$225</f>
        <v>0.41419999999999996</v>
      </c>
      <c r="AU16" s="187">
        <f>'[1]440123Exp'!AS$225</f>
        <v>0.33460000000000001</v>
      </c>
      <c r="AV16" s="187">
        <f>'[1]440123Exp'!AT$225</f>
        <v>9.8536000000000001</v>
      </c>
      <c r="AW16" s="187">
        <f>'[1]440123Exp'!AU$225</f>
        <v>8.0907999999999998</v>
      </c>
      <c r="AX16" s="187">
        <f>'[1]440123Exp'!AV$225</f>
        <v>3.5895999999999999</v>
      </c>
      <c r="AY16" s="187">
        <f>'[1]440123Exp'!AW$225</f>
        <v>0</v>
      </c>
      <c r="AZ16" s="187">
        <f>'[1]440123Exp'!AX$225</f>
        <v>0</v>
      </c>
      <c r="BA16" s="187">
        <f>'[1]440123Exp'!AY$225</f>
        <v>0</v>
      </c>
      <c r="BB16" s="187">
        <f>'[1]440123Exp'!AZ$225</f>
        <v>0</v>
      </c>
      <c r="BC16" s="188">
        <f>'[1]440123Exp'!BA$225</f>
        <v>0</v>
      </c>
      <c r="BD16" s="368"/>
    </row>
    <row r="17" spans="2:56">
      <c r="B17" s="5" t="s">
        <v>17</v>
      </c>
      <c r="C17" s="49">
        <f t="shared" ref="C17:AB17" si="2">SUM(C10:C10)-SUM(C12:C16)</f>
        <v>2.1029999999999993E-5</v>
      </c>
      <c r="D17" s="12">
        <f t="shared" si="2"/>
        <v>0</v>
      </c>
      <c r="E17" s="12">
        <f t="shared" si="2"/>
        <v>0</v>
      </c>
      <c r="F17" s="12">
        <f t="shared" si="2"/>
        <v>0</v>
      </c>
      <c r="G17" s="12">
        <f t="shared" si="2"/>
        <v>1.4126139999999978E-3</v>
      </c>
      <c r="H17" s="12">
        <f t="shared" si="2"/>
        <v>4.5959389999999933E-3</v>
      </c>
      <c r="I17" s="12">
        <f t="shared" si="2"/>
        <v>1.0149298000000001E-2</v>
      </c>
      <c r="J17" s="39">
        <f t="shared" si="2"/>
        <v>9.7993819999999954E-3</v>
      </c>
      <c r="K17" s="39">
        <f t="shared" si="2"/>
        <v>1.0236160999999994E-2</v>
      </c>
      <c r="L17" s="39">
        <f t="shared" si="2"/>
        <v>1.5692429000000035E-2</v>
      </c>
      <c r="M17" s="12">
        <f t="shared" si="2"/>
        <v>1.7927948999999999E-2</v>
      </c>
      <c r="N17" s="12">
        <f t="shared" si="2"/>
        <v>1.7712031999999878E-2</v>
      </c>
      <c r="O17" s="12">
        <f t="shared" si="2"/>
        <v>3.4079684000000166E-2</v>
      </c>
      <c r="P17" s="12">
        <f t="shared" si="2"/>
        <v>4.8461811260869458E-2</v>
      </c>
      <c r="Q17" s="12">
        <f t="shared" si="2"/>
        <v>6.9819949782608859E-2</v>
      </c>
      <c r="R17" s="12">
        <f t="shared" si="2"/>
        <v>6.8476298304347649E-2</v>
      </c>
      <c r="S17" s="14">
        <f t="shared" si="2"/>
        <v>3.0284592000000554E-2</v>
      </c>
      <c r="T17" s="12">
        <f t="shared" si="2"/>
        <v>1.7790485999999994E-2</v>
      </c>
      <c r="U17" s="12">
        <f t="shared" si="2"/>
        <v>0.16996953900000067</v>
      </c>
      <c r="V17" s="12">
        <f t="shared" si="2"/>
        <v>0.22904937699999994</v>
      </c>
      <c r="W17" s="12">
        <f t="shared" si="2"/>
        <v>0.24351836600000043</v>
      </c>
      <c r="X17" s="12">
        <f t="shared" si="2"/>
        <v>0</v>
      </c>
      <c r="Y17" s="12">
        <f t="shared" si="2"/>
        <v>0</v>
      </c>
      <c r="Z17" s="12">
        <f t="shared" si="2"/>
        <v>0</v>
      </c>
      <c r="AA17" s="12">
        <f t="shared" si="2"/>
        <v>0</v>
      </c>
      <c r="AB17" s="11">
        <f t="shared" si="2"/>
        <v>0</v>
      </c>
      <c r="AC17" s="301"/>
      <c r="AD17" s="267">
        <f t="shared" ref="AD17:BC17" si="3">SUM(AD10:AD10)-SUM(AD12:AD16)</f>
        <v>1.2999999999999999E-3</v>
      </c>
      <c r="AE17" s="187">
        <f t="shared" si="3"/>
        <v>0</v>
      </c>
      <c r="AF17" s="187">
        <f t="shared" si="3"/>
        <v>0</v>
      </c>
      <c r="AG17" s="187">
        <f t="shared" si="3"/>
        <v>0</v>
      </c>
      <c r="AH17" s="187">
        <f t="shared" si="3"/>
        <v>7.580000000000009E-2</v>
      </c>
      <c r="AI17" s="187">
        <f t="shared" si="3"/>
        <v>0.24440000000000039</v>
      </c>
      <c r="AJ17" s="187">
        <f t="shared" si="3"/>
        <v>0.8974000000000002</v>
      </c>
      <c r="AK17" s="187">
        <f t="shared" si="3"/>
        <v>1.2964999999999982</v>
      </c>
      <c r="AL17" s="187">
        <f t="shared" si="3"/>
        <v>1.3809000000000005</v>
      </c>
      <c r="AM17" s="187">
        <f t="shared" si="3"/>
        <v>2.1386999999999965</v>
      </c>
      <c r="AN17" s="187">
        <f t="shared" si="3"/>
        <v>2.3404999999999987</v>
      </c>
      <c r="AO17" s="187">
        <f t="shared" si="3"/>
        <v>2.5348000000000042</v>
      </c>
      <c r="AP17" s="187">
        <f t="shared" si="3"/>
        <v>3.1843000000000075</v>
      </c>
      <c r="AQ17" s="187">
        <f t="shared" si="3"/>
        <v>4.6573000000000064</v>
      </c>
      <c r="AR17" s="187">
        <f t="shared" si="3"/>
        <v>5.7347000000000037</v>
      </c>
      <c r="AS17" s="187">
        <f t="shared" si="3"/>
        <v>4.3370000000000033</v>
      </c>
      <c r="AT17" s="427">
        <f t="shared" si="3"/>
        <v>2.8086000000000055</v>
      </c>
      <c r="AU17" s="187">
        <f t="shared" si="3"/>
        <v>1.2960000000000136</v>
      </c>
      <c r="AV17" s="187">
        <f t="shared" si="3"/>
        <v>7.6815999999999889</v>
      </c>
      <c r="AW17" s="187">
        <f t="shared" si="3"/>
        <v>8.2950000000000017</v>
      </c>
      <c r="AX17" s="187">
        <f t="shared" si="3"/>
        <v>6.811799999999991</v>
      </c>
      <c r="AY17" s="187">
        <f t="shared" si="3"/>
        <v>0</v>
      </c>
      <c r="AZ17" s="187">
        <f t="shared" si="3"/>
        <v>0</v>
      </c>
      <c r="BA17" s="187">
        <f t="shared" si="3"/>
        <v>0</v>
      </c>
      <c r="BB17" s="187">
        <f t="shared" si="3"/>
        <v>0</v>
      </c>
      <c r="BC17" s="188">
        <f t="shared" si="3"/>
        <v>0</v>
      </c>
      <c r="BD17" s="368"/>
    </row>
    <row r="18" spans="2:56" ht="17.149999999999999" customHeight="1">
      <c r="B18" s="164" t="s">
        <v>97</v>
      </c>
      <c r="C18" s="170">
        <f>1/$A$1*'[1]440123Exp'!$B$265</f>
        <v>0</v>
      </c>
      <c r="D18" s="166">
        <f>1/$A$1*'[1]440123Exp'!$C$265</f>
        <v>0</v>
      </c>
      <c r="E18" s="166">
        <f>1/$A$1*'[1]440123Exp'!$D$265</f>
        <v>0</v>
      </c>
      <c r="F18" s="166">
        <f>1/$A$1*'[1]440123Exp'!$E$265</f>
        <v>0</v>
      </c>
      <c r="G18" s="166">
        <f>1/$A$1*'[1]440123Exp'!$F$265</f>
        <v>0</v>
      </c>
      <c r="H18" s="166">
        <f>1/$A$1*'[1]440123Exp'!$G$265</f>
        <v>0</v>
      </c>
      <c r="I18" s="166">
        <f>1/$A$1*'[1]440123Exp'!$H$265</f>
        <v>3.6999999999999997E-6</v>
      </c>
      <c r="J18" s="167">
        <f>1/$A$1*'[1]440123Exp'!$I$265</f>
        <v>0</v>
      </c>
      <c r="K18" s="167">
        <f>1/$A$1*'[1]440123Exp'!$J$265</f>
        <v>0</v>
      </c>
      <c r="L18" s="167">
        <f>1/$A$1*'[1]440123Exp'!K$265</f>
        <v>0</v>
      </c>
      <c r="M18" s="166">
        <f>1/$A$1*'[1]440123Exp'!L$265</f>
        <v>0</v>
      </c>
      <c r="N18" s="166">
        <f>1/$A$1*'[1]440123Exp'!M$265</f>
        <v>0</v>
      </c>
      <c r="O18" s="166">
        <f>1/$A$1*'[1]440123Exp'!N$265</f>
        <v>0</v>
      </c>
      <c r="P18" s="166">
        <f>1/$A$1*'[1]440123Exp'!O$265</f>
        <v>0</v>
      </c>
      <c r="Q18" s="166">
        <f>1/$A$1*'[1]440123Exp'!P$265</f>
        <v>0</v>
      </c>
      <c r="R18" s="166">
        <f>1/$A$1*'[1]440123Exp'!Q$265</f>
        <v>0</v>
      </c>
      <c r="S18" s="166">
        <f>1/$A$1*'[1]440123Exp'!R$265</f>
        <v>0</v>
      </c>
      <c r="T18" s="166">
        <f>1/$A$1*'[1]440123Exp'!S$265</f>
        <v>0</v>
      </c>
      <c r="U18" s="166">
        <f>1/$A$1*'[1]440123Exp'!T$265</f>
        <v>1.6605000000000001E-5</v>
      </c>
      <c r="V18" s="166">
        <f>1/$A$1*'[1]440123Exp'!U$265</f>
        <v>0</v>
      </c>
      <c r="W18" s="166">
        <f>1/$A$1*'[1]440123Exp'!V$265</f>
        <v>6.2700000000000006E-5</v>
      </c>
      <c r="X18" s="166">
        <f>1/$A$1*'[1]440123Exp'!W$265</f>
        <v>0</v>
      </c>
      <c r="Y18" s="166">
        <f>1/$A$1*'[1]440123Exp'!X$265</f>
        <v>0</v>
      </c>
      <c r="Z18" s="166">
        <f>1/$A$1*'[1]440123Exp'!Y$265</f>
        <v>0</v>
      </c>
      <c r="AA18" s="166">
        <f>1/$A$1*'[1]440123Exp'!Z$265</f>
        <v>0</v>
      </c>
      <c r="AB18" s="168">
        <f>1/$A$1*'[1]440123Exp'!AA$265</f>
        <v>0</v>
      </c>
      <c r="AC18" s="372"/>
      <c r="AD18" s="270">
        <f>'[1]440123Exp'!AB$265</f>
        <v>0</v>
      </c>
      <c r="AE18" s="209">
        <f>'[1]440123Exp'!AC$265</f>
        <v>0</v>
      </c>
      <c r="AF18" s="209">
        <f>'[1]440123Exp'!AD$265</f>
        <v>0</v>
      </c>
      <c r="AG18" s="209">
        <f>'[1]440123Exp'!AE$265</f>
        <v>0</v>
      </c>
      <c r="AH18" s="209">
        <f>'[1]440123Exp'!AF$265</f>
        <v>0</v>
      </c>
      <c r="AI18" s="209">
        <f>'[1]440123Exp'!AG$265</f>
        <v>0</v>
      </c>
      <c r="AJ18" s="209">
        <f>'[1]440123Exp'!AH$265</f>
        <v>1.5E-3</v>
      </c>
      <c r="AK18" s="209">
        <f>'[1]440123Exp'!AI$265</f>
        <v>0</v>
      </c>
      <c r="AL18" s="209">
        <f>'[1]440123Exp'!AJ$265</f>
        <v>0</v>
      </c>
      <c r="AM18" s="209">
        <f>'[1]440123Exp'!AK$265</f>
        <v>0</v>
      </c>
      <c r="AN18" s="209">
        <f>'[1]440123Exp'!AL$265</f>
        <v>0</v>
      </c>
      <c r="AO18" s="209">
        <f>'[1]440123Exp'!AM$265</f>
        <v>0</v>
      </c>
      <c r="AP18" s="209">
        <f>'[1]440123Exp'!AN$265</f>
        <v>0</v>
      </c>
      <c r="AQ18" s="209">
        <f>'[1]440123Exp'!AO$265</f>
        <v>0</v>
      </c>
      <c r="AR18" s="209">
        <f>'[1]440123Exp'!AP$265</f>
        <v>0</v>
      </c>
      <c r="AS18" s="209">
        <f>'[1]440123Exp'!AQ$265</f>
        <v>0</v>
      </c>
      <c r="AT18" s="209">
        <f>'[1]440123Exp'!AR$265</f>
        <v>0</v>
      </c>
      <c r="AU18" s="209">
        <f>'[1]440123Exp'!AS$265</f>
        <v>0</v>
      </c>
      <c r="AV18" s="209">
        <f>'[1]440123Exp'!AT$265</f>
        <v>3.8E-3</v>
      </c>
      <c r="AW18" s="209">
        <f>'[1]440123Exp'!AU$265</f>
        <v>0</v>
      </c>
      <c r="AX18" s="209">
        <f>'[1]440123Exp'!AV$265</f>
        <v>9.1000000000000004E-3</v>
      </c>
      <c r="AY18" s="209">
        <f>'[1]440123Exp'!AW$265</f>
        <v>0</v>
      </c>
      <c r="AZ18" s="209">
        <f>'[1]440123Exp'!AX$265</f>
        <v>0</v>
      </c>
      <c r="BA18" s="209">
        <f>'[1]440123Exp'!AY$265</f>
        <v>0</v>
      </c>
      <c r="BB18" s="209">
        <f>'[1]440123Exp'!AZ$265</f>
        <v>0</v>
      </c>
      <c r="BC18" s="253">
        <f>'[1]440123Exp'!BA$265</f>
        <v>0</v>
      </c>
      <c r="BD18" s="368"/>
    </row>
    <row r="19" spans="2:56" ht="17.149999999999999" customHeight="1">
      <c r="B19" s="164" t="s">
        <v>93</v>
      </c>
      <c r="C19" s="170">
        <f>1/$A$1*'[1]440123Exp'!$B$271</f>
        <v>2.0000000000000001E-4</v>
      </c>
      <c r="D19" s="166">
        <f>1/$A$1*'[1]440123Exp'!$C$271</f>
        <v>0</v>
      </c>
      <c r="E19" s="166">
        <f>1/$A$1*'[1]440123Exp'!$D$271</f>
        <v>0</v>
      </c>
      <c r="F19" s="166">
        <f>1/$A$1*'[1]440123Exp'!$E$271</f>
        <v>0</v>
      </c>
      <c r="G19" s="166">
        <f>1/$A$1*'[1]440123Exp'!$F$271</f>
        <v>0</v>
      </c>
      <c r="H19" s="166">
        <f>1/$A$1*'[1]440123Exp'!$G$271</f>
        <v>0</v>
      </c>
      <c r="I19" s="166">
        <f>1/$A$1*'[1]440123Exp'!$H$271</f>
        <v>0</v>
      </c>
      <c r="J19" s="167">
        <f>1/$A$1*'[1]440123Exp'!$I$271</f>
        <v>0</v>
      </c>
      <c r="K19" s="167">
        <f>1/$A$1*'[1]440123Exp'!$J$271</f>
        <v>0</v>
      </c>
      <c r="L19" s="167">
        <f>1/$A$1*'[1]440123Exp'!K$271</f>
        <v>0</v>
      </c>
      <c r="M19" s="166">
        <f>1/$A$1*'[1]440123Exp'!L$271</f>
        <v>0</v>
      </c>
      <c r="N19" s="166">
        <f>1/$A$1*'[1]440123Exp'!M$271</f>
        <v>5.8387000000000002E-5</v>
      </c>
      <c r="O19" s="166">
        <f>1/$A$1*'[1]440123Exp'!N$271</f>
        <v>0</v>
      </c>
      <c r="P19" s="166">
        <f>1/$A$1*'[1]440123Exp'!O$271</f>
        <v>1.0559999999999999E-6</v>
      </c>
      <c r="Q19" s="166">
        <f>1/$A$1*'[1]440123Exp'!P$271</f>
        <v>2.0739999999999998E-5</v>
      </c>
      <c r="R19" s="166">
        <f>1/$A$1*'[1]440123Exp'!Q$271</f>
        <v>0</v>
      </c>
      <c r="S19" s="166">
        <f>1/$A$1*'[1]440123Exp'!R$271</f>
        <v>6.3360000000000003E-5</v>
      </c>
      <c r="T19" s="166">
        <f>1/$A$1*'[1]440123Exp'!S$271</f>
        <v>6.2160000000000001E-5</v>
      </c>
      <c r="U19" s="166">
        <f>1/$A$1*'[1]440123Exp'!T$271</f>
        <v>2.3592999999999997E-4</v>
      </c>
      <c r="V19" s="166">
        <f>1/$A$1*'[1]440123Exp'!U$271</f>
        <v>8.6399999999999999E-5</v>
      </c>
      <c r="W19" s="166">
        <f>1/$A$1*'[1]440123Exp'!V$271</f>
        <v>4.4258999999999998E-5</v>
      </c>
      <c r="X19" s="166">
        <f>1/$A$1*'[1]440123Exp'!W$271</f>
        <v>0</v>
      </c>
      <c r="Y19" s="166">
        <f>1/$A$1*'[1]440123Exp'!X$271</f>
        <v>0</v>
      </c>
      <c r="Z19" s="166">
        <f>1/$A$1*'[1]440123Exp'!Y$271</f>
        <v>0</v>
      </c>
      <c r="AA19" s="166">
        <f>1/$A$1*'[1]440123Exp'!Z$271</f>
        <v>0</v>
      </c>
      <c r="AB19" s="168">
        <f>1/$A$1*'[1]440123Exp'!AA$271</f>
        <v>0</v>
      </c>
      <c r="AC19" s="410"/>
      <c r="AD19" s="270">
        <f>'[1]440123Exp'!AB$271</f>
        <v>1.6999999999999999E-3</v>
      </c>
      <c r="AE19" s="209">
        <f>'[1]440123Exp'!AC$271</f>
        <v>0</v>
      </c>
      <c r="AF19" s="209">
        <f>'[1]440123Exp'!AD$271</f>
        <v>0</v>
      </c>
      <c r="AG19" s="209">
        <f>'[1]440123Exp'!AE$271</f>
        <v>0</v>
      </c>
      <c r="AH19" s="209">
        <f>'[1]440123Exp'!AF$271</f>
        <v>0</v>
      </c>
      <c r="AI19" s="209">
        <f>'[1]440123Exp'!AG$271</f>
        <v>0</v>
      </c>
      <c r="AJ19" s="209">
        <f>'[1]440123Exp'!AH$271</f>
        <v>0</v>
      </c>
      <c r="AK19" s="209">
        <f>'[1]440123Exp'!AI$271</f>
        <v>0</v>
      </c>
      <c r="AL19" s="209">
        <f>'[1]440123Exp'!AJ$271</f>
        <v>0</v>
      </c>
      <c r="AM19" s="209">
        <f>'[1]440123Exp'!AK$271</f>
        <v>0</v>
      </c>
      <c r="AN19" s="209">
        <f>'[1]440123Exp'!AL$271</f>
        <v>0</v>
      </c>
      <c r="AO19" s="209">
        <f>'[1]440123Exp'!AM$271</f>
        <v>2.0999999999999999E-3</v>
      </c>
      <c r="AP19" s="209">
        <f>'[1]440123Exp'!AN$271</f>
        <v>0</v>
      </c>
      <c r="AQ19" s="209">
        <f>'[1]440123Exp'!AO$271</f>
        <v>3.8999999999999998E-3</v>
      </c>
      <c r="AR19" s="209">
        <f>'[1]440123Exp'!AP$271</f>
        <v>1.9E-3</v>
      </c>
      <c r="AS19" s="209">
        <f>'[1]440123Exp'!AQ$271</f>
        <v>0</v>
      </c>
      <c r="AT19" s="209">
        <f>'[1]440123Exp'!AR$271</f>
        <v>4.0000000000000001E-3</v>
      </c>
      <c r="AU19" s="209">
        <f>'[1]440123Exp'!AS$271</f>
        <v>5.3E-3</v>
      </c>
      <c r="AV19" s="209">
        <f>'[1]440123Exp'!AT$271</f>
        <v>9.1000000000000004E-3</v>
      </c>
      <c r="AW19" s="209">
        <f>'[1]440123Exp'!AU$271</f>
        <v>8.4999999999999989E-3</v>
      </c>
      <c r="AX19" s="209">
        <f>'[1]440123Exp'!AV$271</f>
        <v>4.7999999999999996E-3</v>
      </c>
      <c r="AY19" s="209">
        <f>'[1]440123Exp'!AW$271</f>
        <v>0</v>
      </c>
      <c r="AZ19" s="209">
        <f>'[1]440123Exp'!AX$271</f>
        <v>0</v>
      </c>
      <c r="BA19" s="209">
        <f>'[1]440123Exp'!AY$271</f>
        <v>0</v>
      </c>
      <c r="BB19" s="209">
        <f>'[1]440123Exp'!AZ$271</f>
        <v>0</v>
      </c>
      <c r="BC19" s="253">
        <f>'[1]440123Exp'!BA$271</f>
        <v>0</v>
      </c>
      <c r="BD19" s="368"/>
    </row>
    <row r="20" spans="2:56" ht="17.149999999999999" customHeight="1">
      <c r="B20" s="10" t="s">
        <v>77</v>
      </c>
      <c r="C20" s="68">
        <f t="shared" ref="C20:AB20" si="4">C5-SUM(C6,C7,C8,C9,C10,C18,C19)</f>
        <v>4.0049999999999971E-5</v>
      </c>
      <c r="D20" s="27">
        <f t="shared" si="4"/>
        <v>1.6696199999999996E-4</v>
      </c>
      <c r="E20" s="27">
        <f t="shared" si="4"/>
        <v>0</v>
      </c>
      <c r="F20" s="27">
        <f t="shared" si="4"/>
        <v>1.7292389999999998E-3</v>
      </c>
      <c r="G20" s="27">
        <f t="shared" si="4"/>
        <v>1.7853170000000015E-3</v>
      </c>
      <c r="H20" s="27">
        <f t="shared" si="4"/>
        <v>5.4835599999999984E-4</v>
      </c>
      <c r="I20" s="27">
        <f t="shared" si="4"/>
        <v>0</v>
      </c>
      <c r="J20" s="48">
        <f t="shared" si="4"/>
        <v>1.1176260000000104E-3</v>
      </c>
      <c r="K20" s="48">
        <f t="shared" si="4"/>
        <v>1.5736690000000275E-3</v>
      </c>
      <c r="L20" s="48">
        <f t="shared" si="4"/>
        <v>6.4587000000004835E-5</v>
      </c>
      <c r="M20" s="27">
        <f t="shared" si="4"/>
        <v>1.2211250000000451E-3</v>
      </c>
      <c r="N20" s="27">
        <f t="shared" si="4"/>
        <v>1.7468470000000513E-3</v>
      </c>
      <c r="O20" s="27">
        <f t="shared" si="4"/>
        <v>1.2648699999995294E-4</v>
      </c>
      <c r="P20" s="27">
        <f t="shared" si="4"/>
        <v>7.9850000002101851E-6</v>
      </c>
      <c r="Q20" s="27">
        <f t="shared" si="4"/>
        <v>3.4346204347834863E-4</v>
      </c>
      <c r="R20" s="27">
        <f t="shared" si="4"/>
        <v>3.4342482608717972E-4</v>
      </c>
      <c r="S20" s="27">
        <f t="shared" si="4"/>
        <v>4.6827399999949115E-4</v>
      </c>
      <c r="T20" s="27">
        <f t="shared" si="4"/>
        <v>1.0832980999999853E-2</v>
      </c>
      <c r="U20" s="27">
        <f t="shared" si="4"/>
        <v>5.037725199999965E-2</v>
      </c>
      <c r="V20" s="27">
        <f t="shared" si="4"/>
        <v>6.4845899999976808E-4</v>
      </c>
      <c r="W20" s="27">
        <f t="shared" si="4"/>
        <v>4.9992099999940365E-4</v>
      </c>
      <c r="X20" s="27">
        <f t="shared" si="4"/>
        <v>0</v>
      </c>
      <c r="Y20" s="27">
        <f t="shared" si="4"/>
        <v>0</v>
      </c>
      <c r="Z20" s="27">
        <f t="shared" si="4"/>
        <v>0</v>
      </c>
      <c r="AA20" s="27">
        <f t="shared" si="4"/>
        <v>0</v>
      </c>
      <c r="AB20" s="28">
        <f t="shared" si="4"/>
        <v>0</v>
      </c>
      <c r="AC20" s="301"/>
      <c r="AD20" s="89">
        <f t="shared" ref="AD20:BC20" si="5">AD5-SUM(AD6,AD7,AD8,AD9,AD10,AD18,AD19)</f>
        <v>7.000000000000001E-4</v>
      </c>
      <c r="AE20" s="90">
        <f t="shared" si="5"/>
        <v>1.9599999999999999E-2</v>
      </c>
      <c r="AF20" s="90">
        <f t="shared" si="5"/>
        <v>0</v>
      </c>
      <c r="AG20" s="90">
        <f t="shared" si="5"/>
        <v>1.9200000000000002E-2</v>
      </c>
      <c r="AH20" s="90">
        <f t="shared" si="5"/>
        <v>6.6799999999999915E-2</v>
      </c>
      <c r="AI20" s="90">
        <f t="shared" si="5"/>
        <v>1.5000000000000124E-2</v>
      </c>
      <c r="AJ20" s="90">
        <f t="shared" si="5"/>
        <v>0</v>
      </c>
      <c r="AK20" s="90">
        <f t="shared" si="5"/>
        <v>9.6799999999999997E-2</v>
      </c>
      <c r="AL20" s="90">
        <f t="shared" si="5"/>
        <v>0.13899999999999935</v>
      </c>
      <c r="AM20" s="90">
        <f t="shared" si="5"/>
        <v>1.8499999999999517E-2</v>
      </c>
      <c r="AN20" s="90">
        <f t="shared" si="5"/>
        <v>8.0500000000000682E-2</v>
      </c>
      <c r="AO20" s="90">
        <f t="shared" si="5"/>
        <v>0.13709999999999667</v>
      </c>
      <c r="AP20" s="90">
        <f t="shared" si="5"/>
        <v>6.3899999999996737E-2</v>
      </c>
      <c r="AQ20" s="90">
        <f t="shared" si="5"/>
        <v>2.9200000000003001E-2</v>
      </c>
      <c r="AR20" s="90">
        <f t="shared" si="5"/>
        <v>6.7199999999971283E-2</v>
      </c>
      <c r="AS20" s="90">
        <f t="shared" si="5"/>
        <v>4.1899999999998272E-2</v>
      </c>
      <c r="AT20" s="90">
        <f t="shared" si="5"/>
        <v>8.8899999999995316E-2</v>
      </c>
      <c r="AU20" s="90">
        <f t="shared" si="5"/>
        <v>0.32159999999999656</v>
      </c>
      <c r="AV20" s="90">
        <f t="shared" si="5"/>
        <v>2.1060999999999979</v>
      </c>
      <c r="AW20" s="90">
        <f t="shared" si="5"/>
        <v>0.19430000000001257</v>
      </c>
      <c r="AX20" s="90">
        <f t="shared" si="5"/>
        <v>0.18109999999998649</v>
      </c>
      <c r="AY20" s="90">
        <f t="shared" si="5"/>
        <v>0</v>
      </c>
      <c r="AZ20" s="90">
        <f t="shared" si="5"/>
        <v>0</v>
      </c>
      <c r="BA20" s="90">
        <f t="shared" si="5"/>
        <v>0</v>
      </c>
      <c r="BB20" s="90">
        <f t="shared" si="5"/>
        <v>0</v>
      </c>
      <c r="BC20" s="91">
        <f t="shared" si="5"/>
        <v>0</v>
      </c>
      <c r="BD20" s="368"/>
    </row>
    <row r="21" spans="2:56">
      <c r="B21" s="5" t="s">
        <v>59</v>
      </c>
      <c r="C21" s="73">
        <f>1/$A$1*SUM('[1]440123Exp'!B$238:B$238)</f>
        <v>0</v>
      </c>
      <c r="D21" s="12">
        <f>1/$A$1*SUM('[1]440123Exp'!C$238:C$238)</f>
        <v>0</v>
      </c>
      <c r="E21" s="12">
        <f>1/$A$1*SUM('[1]440123Exp'!D$238:D$238)</f>
        <v>0</v>
      </c>
      <c r="F21" s="12">
        <f>1/$A$1*SUM('[1]440123Exp'!E$238:E$238)</f>
        <v>0</v>
      </c>
      <c r="G21" s="12">
        <f>1/$A$1*SUM('[1]440123Exp'!F$238:F$238)</f>
        <v>0</v>
      </c>
      <c r="H21" s="12">
        <f>1/$A$1*SUM('[1]440123Exp'!G$238:G$238)</f>
        <v>0</v>
      </c>
      <c r="I21" s="12">
        <f>1/$A$1*SUM('[1]440123Exp'!H$238:H$238)</f>
        <v>0</v>
      </c>
      <c r="J21" s="12">
        <f>1/$A$1*SUM('[1]440123Exp'!I$238:I$238)</f>
        <v>0</v>
      </c>
      <c r="K21" s="12">
        <f>1/$A$1*SUM('[1]440123Exp'!J$238:J$238)</f>
        <v>0</v>
      </c>
      <c r="L21" s="39">
        <f>1/$A$1*SUM('[1]440123Exp'!K$238:K$238)</f>
        <v>0</v>
      </c>
      <c r="M21" s="12">
        <f>1/$A$1*SUM('[1]440123Exp'!L$238:L$238)</f>
        <v>0</v>
      </c>
      <c r="N21" s="12">
        <f>1/$A$1*SUM('[1]440123Exp'!M$238:M$238)</f>
        <v>0</v>
      </c>
      <c r="O21" s="12">
        <f>1/$A$1*SUM('[1]440123Exp'!N$238:N$238)</f>
        <v>0</v>
      </c>
      <c r="P21" s="12">
        <f>1/$A$1*SUM('[1]440123Exp'!O$238:O$238)</f>
        <v>0</v>
      </c>
      <c r="Q21" s="12">
        <f>1/$A$1*SUM('[1]440123Exp'!P$238:P$238)</f>
        <v>3.7304347826086957E-5</v>
      </c>
      <c r="R21" s="12">
        <f>1/$A$1*SUM('[1]440123Exp'!Q$238:Q$238)</f>
        <v>7.2913043478260879E-5</v>
      </c>
      <c r="S21" s="14">
        <f>1/$A$1*SUM('[1]440123Exp'!R$238:R$238)</f>
        <v>4.0949999999999999E-5</v>
      </c>
      <c r="T21" s="12">
        <f>1/$A$1*SUM('[1]440123Exp'!S$238:S$238)</f>
        <v>1.0267561E-2</v>
      </c>
      <c r="U21" s="12">
        <f>1/$A$1*SUM('[1]440123Exp'!T$238:T$238)</f>
        <v>4.9845790000000001E-2</v>
      </c>
      <c r="V21" s="12">
        <f>1/$A$1*SUM('[1]440123Exp'!U$238:U$238)</f>
        <v>0</v>
      </c>
      <c r="W21" s="12">
        <f>1/$A$1*SUM('[1]440123Exp'!V$238:V$238)</f>
        <v>0</v>
      </c>
      <c r="X21" s="12">
        <f>1/$A$1*SUM('[1]440123Exp'!W$238:W$238)</f>
        <v>0</v>
      </c>
      <c r="Y21" s="12">
        <f>1/$A$1*SUM('[1]440123Exp'!X$238:X$238)</f>
        <v>0</v>
      </c>
      <c r="Z21" s="12">
        <f>1/$A$1*SUM('[1]440123Exp'!Y$238:Y$238)</f>
        <v>0</v>
      </c>
      <c r="AA21" s="12">
        <f>1/$A$1*SUM('[1]440123Exp'!Z$238:Z$238)</f>
        <v>0</v>
      </c>
      <c r="AB21" s="11">
        <f>1/$A$1*SUM('[1]440123Exp'!AA$238:AA$238)</f>
        <v>0</v>
      </c>
      <c r="AC21" s="301"/>
      <c r="AD21" s="267">
        <f>'[1]440123Exp'!AB$238</f>
        <v>0</v>
      </c>
      <c r="AE21" s="187">
        <f>'[1]440123Exp'!AC$238</f>
        <v>0</v>
      </c>
      <c r="AF21" s="187">
        <f>'[1]440123Exp'!AD$238</f>
        <v>0</v>
      </c>
      <c r="AG21" s="187">
        <f>'[1]440123Exp'!AE$238</f>
        <v>0</v>
      </c>
      <c r="AH21" s="187">
        <f>'[1]440123Exp'!AF$238</f>
        <v>0</v>
      </c>
      <c r="AI21" s="187">
        <f>'[1]440123Exp'!AG$238</f>
        <v>0</v>
      </c>
      <c r="AJ21" s="187">
        <f>'[1]440123Exp'!AH$238</f>
        <v>0</v>
      </c>
      <c r="AK21" s="187">
        <f>'[1]440123Exp'!AI$238</f>
        <v>0</v>
      </c>
      <c r="AL21" s="187">
        <f>'[1]440123Exp'!AJ$238</f>
        <v>0</v>
      </c>
      <c r="AM21" s="187">
        <f>'[1]440123Exp'!AK$238</f>
        <v>0</v>
      </c>
      <c r="AN21" s="187">
        <f>'[1]440123Exp'!AL$238</f>
        <v>0</v>
      </c>
      <c r="AO21" s="187">
        <f>'[1]440123Exp'!AM$238</f>
        <v>0</v>
      </c>
      <c r="AP21" s="187">
        <f>'[1]440123Exp'!AN$238</f>
        <v>0</v>
      </c>
      <c r="AQ21" s="187">
        <f>'[1]440123Exp'!AO$238</f>
        <v>0</v>
      </c>
      <c r="AR21" s="187">
        <f>'[1]440123Exp'!AP$238</f>
        <v>3.3999999999999998E-3</v>
      </c>
      <c r="AS21" s="187">
        <f>'[1]440123Exp'!AQ$238</f>
        <v>5.4999999999999997E-3</v>
      </c>
      <c r="AT21" s="427">
        <f>'[1]440123Exp'!AR$238</f>
        <v>4.3E-3</v>
      </c>
      <c r="AU21" s="187">
        <f>'[1]440123Exp'!AS$238</f>
        <v>0.2515</v>
      </c>
      <c r="AV21" s="187">
        <f>'[1]440123Exp'!AT$238</f>
        <v>2.0225</v>
      </c>
      <c r="AW21" s="187">
        <f>'[1]440123Exp'!AU$238</f>
        <v>0</v>
      </c>
      <c r="AX21" s="187">
        <f>'[1]440123Exp'!AV$238</f>
        <v>0</v>
      </c>
      <c r="AY21" s="187">
        <f>'[1]440123Exp'!AW$238</f>
        <v>0</v>
      </c>
      <c r="AZ21" s="187">
        <f>'[1]440123Exp'!AX$238</f>
        <v>0</v>
      </c>
      <c r="BA21" s="187">
        <f>'[1]440123Exp'!AY$238</f>
        <v>0</v>
      </c>
      <c r="BB21" s="187">
        <f>'[1]440123Exp'!AZ$238</f>
        <v>0</v>
      </c>
      <c r="BC21" s="188">
        <f>'[1]440123Exp'!BA$238</f>
        <v>0</v>
      </c>
      <c r="BD21" s="368"/>
    </row>
    <row r="22" spans="2:56" ht="13" thickBot="1">
      <c r="B22" s="6" t="s">
        <v>78</v>
      </c>
      <c r="C22" s="265">
        <f t="shared" ref="C22:M22" si="6">SUM(C20:C20)-SUM(C21:C21)</f>
        <v>4.0049999999999971E-5</v>
      </c>
      <c r="D22" s="129">
        <f t="shared" si="6"/>
        <v>1.6696199999999996E-4</v>
      </c>
      <c r="E22" s="129">
        <f t="shared" si="6"/>
        <v>0</v>
      </c>
      <c r="F22" s="129">
        <f t="shared" si="6"/>
        <v>1.7292389999999998E-3</v>
      </c>
      <c r="G22" s="129">
        <f t="shared" si="6"/>
        <v>1.7853170000000015E-3</v>
      </c>
      <c r="H22" s="129">
        <f t="shared" si="6"/>
        <v>5.4835599999999984E-4</v>
      </c>
      <c r="I22" s="129">
        <f t="shared" si="6"/>
        <v>0</v>
      </c>
      <c r="J22" s="383">
        <f t="shared" si="6"/>
        <v>1.1176260000000104E-3</v>
      </c>
      <c r="K22" s="383">
        <f t="shared" si="6"/>
        <v>1.5736690000000275E-3</v>
      </c>
      <c r="L22" s="383">
        <f t="shared" si="6"/>
        <v>6.4587000000004835E-5</v>
      </c>
      <c r="M22" s="129">
        <f t="shared" si="6"/>
        <v>1.2211250000000451E-3</v>
      </c>
      <c r="N22" s="129">
        <f>SUM(N20:N20)-SUM(N21:N21)</f>
        <v>1.7468470000000513E-3</v>
      </c>
      <c r="O22" s="129">
        <f t="shared" ref="O22:AA22" si="7">SUM(O20:O20)-SUM(O21:O21)</f>
        <v>1.2648699999995294E-4</v>
      </c>
      <c r="P22" s="129">
        <f t="shared" si="7"/>
        <v>7.9850000002101851E-6</v>
      </c>
      <c r="Q22" s="129">
        <f t="shared" si="7"/>
        <v>3.061576956522617E-4</v>
      </c>
      <c r="R22" s="129">
        <f t="shared" si="7"/>
        <v>2.7051178260891883E-4</v>
      </c>
      <c r="S22" s="341">
        <f t="shared" si="7"/>
        <v>4.2732399999949116E-4</v>
      </c>
      <c r="T22" s="129">
        <f t="shared" si="7"/>
        <v>5.6541999999985305E-4</v>
      </c>
      <c r="U22" s="129">
        <f t="shared" si="7"/>
        <v>5.3146199999964949E-4</v>
      </c>
      <c r="V22" s="129">
        <f t="shared" si="7"/>
        <v>6.4845899999976808E-4</v>
      </c>
      <c r="W22" s="129">
        <f t="shared" si="7"/>
        <v>4.9992099999940365E-4</v>
      </c>
      <c r="X22" s="129">
        <f t="shared" si="7"/>
        <v>0</v>
      </c>
      <c r="Y22" s="129">
        <f t="shared" si="7"/>
        <v>0</v>
      </c>
      <c r="Z22" s="129">
        <f t="shared" si="7"/>
        <v>0</v>
      </c>
      <c r="AA22" s="129">
        <f t="shared" si="7"/>
        <v>0</v>
      </c>
      <c r="AB22" s="248">
        <f>SUM(AB20:AB20)-SUM(AB21:AB21)</f>
        <v>0</v>
      </c>
      <c r="AC22" s="110"/>
      <c r="AD22" s="369">
        <f t="shared" ref="AD22:BC22" si="8">SUM(AD20:AD20)-SUM(AD21:AD21)</f>
        <v>7.000000000000001E-4</v>
      </c>
      <c r="AE22" s="370">
        <f t="shared" si="8"/>
        <v>1.9599999999999999E-2</v>
      </c>
      <c r="AF22" s="370">
        <f t="shared" si="8"/>
        <v>0</v>
      </c>
      <c r="AG22" s="370">
        <f t="shared" si="8"/>
        <v>1.9200000000000002E-2</v>
      </c>
      <c r="AH22" s="370">
        <f t="shared" si="8"/>
        <v>6.6799999999999915E-2</v>
      </c>
      <c r="AI22" s="370">
        <f t="shared" si="8"/>
        <v>1.5000000000000124E-2</v>
      </c>
      <c r="AJ22" s="370">
        <f t="shared" si="8"/>
        <v>0</v>
      </c>
      <c r="AK22" s="370">
        <f t="shared" si="8"/>
        <v>9.6799999999999997E-2</v>
      </c>
      <c r="AL22" s="370">
        <f t="shared" si="8"/>
        <v>0.13899999999999935</v>
      </c>
      <c r="AM22" s="370">
        <f t="shared" si="8"/>
        <v>1.8499999999999517E-2</v>
      </c>
      <c r="AN22" s="370">
        <f t="shared" si="8"/>
        <v>8.0500000000000682E-2</v>
      </c>
      <c r="AO22" s="370">
        <f t="shared" si="8"/>
        <v>0.13709999999999667</v>
      </c>
      <c r="AP22" s="370">
        <f t="shared" si="8"/>
        <v>6.3899999999996737E-2</v>
      </c>
      <c r="AQ22" s="370">
        <f t="shared" si="8"/>
        <v>2.9200000000003001E-2</v>
      </c>
      <c r="AR22" s="370">
        <f t="shared" si="8"/>
        <v>6.3799999999971282E-2</v>
      </c>
      <c r="AS22" s="370">
        <f t="shared" si="8"/>
        <v>3.6399999999998274E-2</v>
      </c>
      <c r="AT22" s="429">
        <f t="shared" si="8"/>
        <v>8.4599999999995318E-2</v>
      </c>
      <c r="AU22" s="370">
        <f t="shared" si="8"/>
        <v>7.0099999999996554E-2</v>
      </c>
      <c r="AV22" s="370">
        <f t="shared" si="8"/>
        <v>8.3599999999997898E-2</v>
      </c>
      <c r="AW22" s="370">
        <f t="shared" si="8"/>
        <v>0.19430000000001257</v>
      </c>
      <c r="AX22" s="370">
        <f t="shared" si="8"/>
        <v>0.18109999999998649</v>
      </c>
      <c r="AY22" s="370">
        <f t="shared" si="8"/>
        <v>0</v>
      </c>
      <c r="AZ22" s="370">
        <f t="shared" si="8"/>
        <v>0</v>
      </c>
      <c r="BA22" s="370">
        <f t="shared" si="8"/>
        <v>0</v>
      </c>
      <c r="BB22" s="370">
        <f t="shared" si="8"/>
        <v>0</v>
      </c>
      <c r="BC22" s="371">
        <f t="shared" si="8"/>
        <v>0</v>
      </c>
      <c r="BD22" s="368"/>
    </row>
    <row r="23" spans="2:56" ht="13.5" thickTop="1">
      <c r="B23" s="484" t="s">
        <v>126</v>
      </c>
      <c r="C23" s="47"/>
      <c r="D23" s="47"/>
      <c r="E23" s="47"/>
      <c r="F23" s="47"/>
      <c r="G23" s="47"/>
      <c r="H23" s="47"/>
      <c r="I23" s="47"/>
      <c r="J23" s="47"/>
      <c r="K23" s="47"/>
      <c r="L23" s="47"/>
      <c r="M23" s="47"/>
      <c r="N23" s="47"/>
      <c r="O23" s="47"/>
      <c r="P23" s="47"/>
      <c r="Q23" s="47"/>
      <c r="R23" s="47"/>
      <c r="S23" s="423"/>
      <c r="T23" s="47"/>
      <c r="U23" s="47"/>
      <c r="V23" s="47"/>
      <c r="W23" s="47"/>
      <c r="X23" s="47"/>
      <c r="Y23" s="47"/>
      <c r="Z23" s="47"/>
      <c r="AA23" s="47"/>
      <c r="AB23" s="47"/>
      <c r="AD23" s="47"/>
      <c r="AE23" s="47"/>
      <c r="AF23" s="47"/>
      <c r="AG23" s="47"/>
      <c r="AH23" s="47"/>
      <c r="AI23" s="47"/>
      <c r="AJ23" s="47"/>
      <c r="AK23" s="47"/>
      <c r="AL23" s="47"/>
      <c r="AM23" s="47"/>
      <c r="AN23" s="47"/>
      <c r="AO23" s="47"/>
      <c r="AP23" s="47"/>
      <c r="AQ23" s="47"/>
      <c r="AR23" s="47"/>
      <c r="AS23" s="47"/>
      <c r="AT23" s="438"/>
      <c r="AU23" s="47"/>
      <c r="AV23" s="47"/>
      <c r="AW23" s="47"/>
      <c r="AX23" s="47"/>
      <c r="AY23" s="47"/>
      <c r="AZ23" s="47"/>
      <c r="BA23" s="47"/>
      <c r="BB23" s="47"/>
      <c r="BC23" s="47"/>
    </row>
    <row r="24" spans="2:56">
      <c r="AD24" s="34"/>
      <c r="AE24" s="34"/>
      <c r="AF24" s="34"/>
      <c r="AG24" s="34"/>
      <c r="AH24" s="34"/>
      <c r="AI24" s="34"/>
      <c r="AJ24" s="34"/>
      <c r="AK24" s="34"/>
      <c r="AL24" s="34"/>
      <c r="AM24" s="34"/>
      <c r="AN24" s="34"/>
      <c r="AO24" s="34"/>
      <c r="AP24" s="34"/>
      <c r="AQ24" s="34"/>
      <c r="AR24" s="34"/>
      <c r="AS24" s="34"/>
      <c r="AT24" s="430"/>
      <c r="AU24" s="34"/>
      <c r="AV24" s="34"/>
      <c r="AW24" s="34"/>
      <c r="AX24" s="34"/>
      <c r="AY24" s="34"/>
      <c r="AZ24" s="34"/>
      <c r="BA24" s="34"/>
      <c r="BB24" s="34"/>
      <c r="BC24" s="34"/>
    </row>
    <row r="25" spans="2:56">
      <c r="AD25" s="34"/>
      <c r="AE25" s="34"/>
      <c r="AF25" s="34"/>
      <c r="AG25" s="34"/>
      <c r="AH25" s="34"/>
      <c r="AI25" s="34"/>
      <c r="AJ25" s="34"/>
      <c r="AK25" s="34"/>
      <c r="AL25" s="34"/>
      <c r="AM25" s="34"/>
      <c r="AN25" s="34"/>
      <c r="AO25" s="34"/>
      <c r="AP25" s="34"/>
      <c r="AQ25" s="34"/>
      <c r="AR25" s="34"/>
      <c r="AS25" s="34"/>
      <c r="AT25" s="430"/>
      <c r="AU25" s="34"/>
      <c r="AV25" s="34"/>
      <c r="AW25" s="34"/>
      <c r="AX25" s="34"/>
      <c r="AY25" s="34"/>
      <c r="AZ25" s="34"/>
      <c r="BA25" s="34"/>
      <c r="BB25" s="34"/>
      <c r="BC25" s="34"/>
    </row>
    <row r="26" spans="2:56">
      <c r="AD26" s="34"/>
      <c r="AE26" s="34"/>
      <c r="AF26" s="34"/>
      <c r="AG26" s="34"/>
      <c r="AH26" s="34"/>
      <c r="AI26" s="34"/>
      <c r="AJ26" s="34"/>
      <c r="AK26" s="34"/>
      <c r="AL26" s="34"/>
      <c r="AM26" s="34"/>
      <c r="AN26" s="34"/>
      <c r="AO26" s="34"/>
      <c r="AP26" s="34"/>
      <c r="AQ26" s="34"/>
      <c r="AR26" s="34"/>
      <c r="AS26" s="34"/>
      <c r="AT26" s="430"/>
      <c r="AU26" s="34"/>
      <c r="AV26" s="34"/>
      <c r="AW26" s="34"/>
      <c r="AX26" s="34"/>
      <c r="AY26" s="34"/>
      <c r="AZ26" s="34"/>
      <c r="BA26" s="34"/>
      <c r="BB26" s="34"/>
      <c r="BC26" s="34"/>
    </row>
    <row r="27" spans="2:56">
      <c r="AD27" s="34"/>
      <c r="AE27" s="34"/>
      <c r="AF27" s="34"/>
      <c r="AG27" s="34"/>
      <c r="AH27" s="34"/>
      <c r="AI27" s="34"/>
      <c r="AJ27" s="34"/>
      <c r="AK27" s="34"/>
      <c r="AL27" s="34"/>
      <c r="AM27" s="34"/>
      <c r="AN27" s="34"/>
      <c r="AO27" s="34"/>
      <c r="AP27" s="34"/>
      <c r="AQ27" s="34"/>
      <c r="AR27" s="34"/>
      <c r="AS27" s="34"/>
      <c r="AT27" s="430"/>
      <c r="AU27" s="34"/>
      <c r="AV27" s="34"/>
      <c r="AW27" s="34"/>
      <c r="AX27" s="34"/>
      <c r="AY27" s="34"/>
      <c r="AZ27" s="34"/>
      <c r="BA27" s="34"/>
      <c r="BB27" s="34"/>
      <c r="BC27" s="34"/>
    </row>
    <row r="28" spans="2:56">
      <c r="AD28" s="34"/>
      <c r="AE28" s="34"/>
      <c r="AF28" s="34"/>
      <c r="AG28" s="34"/>
      <c r="AH28" s="34"/>
      <c r="AI28" s="34"/>
      <c r="AJ28" s="34"/>
      <c r="AK28" s="34"/>
      <c r="AL28" s="34"/>
      <c r="AM28" s="34"/>
      <c r="AN28" s="34"/>
      <c r="AO28" s="34"/>
      <c r="AP28" s="34"/>
      <c r="AQ28" s="34"/>
      <c r="AR28" s="34"/>
      <c r="AS28" s="34"/>
      <c r="AT28" s="430"/>
      <c r="AU28" s="34"/>
      <c r="AV28" s="34"/>
      <c r="AW28" s="34"/>
      <c r="AX28" s="34"/>
      <c r="AY28" s="34"/>
      <c r="AZ28" s="34"/>
      <c r="BA28" s="34"/>
      <c r="BB28" s="34"/>
      <c r="BC28" s="34"/>
    </row>
    <row r="29" spans="2:56">
      <c r="AD29" s="34"/>
      <c r="AE29" s="34"/>
      <c r="AF29" s="34"/>
      <c r="AG29" s="34"/>
      <c r="AH29" s="34"/>
      <c r="AI29" s="34"/>
      <c r="AJ29" s="34"/>
      <c r="AK29" s="34"/>
      <c r="AL29" s="34"/>
      <c r="AM29" s="34"/>
      <c r="AN29" s="34"/>
      <c r="AO29" s="34"/>
      <c r="AP29" s="34"/>
      <c r="AQ29" s="34"/>
      <c r="AR29" s="34"/>
      <c r="AS29" s="34"/>
      <c r="AT29" s="430"/>
      <c r="AU29" s="34"/>
      <c r="AV29" s="34"/>
      <c r="AW29" s="34"/>
      <c r="AX29" s="34"/>
      <c r="AY29" s="34"/>
      <c r="AZ29" s="34"/>
      <c r="BA29" s="34"/>
      <c r="BB29" s="34"/>
      <c r="BC29" s="34"/>
    </row>
    <row r="30" spans="2:56">
      <c r="AD30" s="34"/>
      <c r="AE30" s="34"/>
      <c r="AF30" s="34"/>
      <c r="AG30" s="34"/>
      <c r="AH30" s="34"/>
      <c r="AI30" s="34"/>
      <c r="AJ30" s="34"/>
      <c r="AK30" s="34"/>
      <c r="AL30" s="34"/>
      <c r="AM30" s="34"/>
      <c r="AN30" s="34"/>
      <c r="AO30" s="34"/>
      <c r="AP30" s="34"/>
      <c r="AQ30" s="34"/>
      <c r="AR30" s="34"/>
      <c r="AS30" s="34"/>
      <c r="AT30" s="430"/>
      <c r="AU30" s="34"/>
      <c r="AV30" s="34"/>
      <c r="AW30" s="34"/>
      <c r="AX30" s="34"/>
      <c r="AY30" s="34"/>
      <c r="AZ30" s="34"/>
      <c r="BA30" s="34"/>
      <c r="BB30" s="34"/>
      <c r="BC30" s="34"/>
    </row>
    <row r="31" spans="2:56">
      <c r="AD31" s="34"/>
      <c r="AE31" s="34"/>
      <c r="AF31" s="34"/>
      <c r="AG31" s="34"/>
      <c r="AH31" s="34"/>
      <c r="AI31" s="34"/>
      <c r="AJ31" s="34"/>
      <c r="AK31" s="34"/>
      <c r="AL31" s="34"/>
      <c r="AM31" s="34"/>
      <c r="AN31" s="34"/>
      <c r="AO31" s="34"/>
      <c r="AP31" s="34"/>
      <c r="AQ31" s="34"/>
      <c r="AR31" s="34"/>
      <c r="AS31" s="34"/>
      <c r="AT31" s="430"/>
      <c r="AU31" s="34"/>
      <c r="AV31" s="34"/>
      <c r="AW31" s="34"/>
      <c r="AX31" s="34"/>
      <c r="AY31" s="34"/>
      <c r="AZ31" s="34"/>
      <c r="BA31" s="34"/>
      <c r="BB31" s="34"/>
      <c r="BC31" s="34"/>
    </row>
    <row r="32" spans="2:56">
      <c r="AD32" s="34"/>
      <c r="AE32" s="34"/>
      <c r="AF32" s="34"/>
      <c r="AG32" s="34"/>
      <c r="AH32" s="34"/>
      <c r="AI32" s="34"/>
      <c r="AJ32" s="34"/>
      <c r="AK32" s="34"/>
      <c r="AL32" s="34"/>
      <c r="AM32" s="34"/>
      <c r="AN32" s="34"/>
      <c r="AO32" s="34"/>
      <c r="AP32" s="34"/>
      <c r="AQ32" s="34"/>
      <c r="AR32" s="34"/>
      <c r="AS32" s="34"/>
      <c r="AT32" s="430"/>
      <c r="AU32" s="34"/>
      <c r="AV32" s="34"/>
      <c r="AW32" s="34"/>
      <c r="AX32" s="34"/>
      <c r="AY32" s="34"/>
      <c r="AZ32" s="34"/>
      <c r="BA32" s="34"/>
      <c r="BB32" s="34"/>
      <c r="BC32" s="34"/>
    </row>
    <row r="33" spans="30:55">
      <c r="AD33" s="34"/>
      <c r="AE33" s="34"/>
      <c r="AF33" s="34"/>
      <c r="AG33" s="34"/>
      <c r="AH33" s="34"/>
      <c r="AI33" s="34"/>
      <c r="AJ33" s="34"/>
      <c r="AK33" s="34"/>
      <c r="AL33" s="34"/>
      <c r="AM33" s="34"/>
      <c r="AN33" s="34"/>
      <c r="AO33" s="34"/>
      <c r="AP33" s="34"/>
      <c r="AQ33" s="34"/>
      <c r="AR33" s="34"/>
      <c r="AS33" s="34"/>
      <c r="AT33" s="430"/>
      <c r="AU33" s="34"/>
      <c r="AV33" s="34"/>
      <c r="AW33" s="34"/>
      <c r="AX33" s="34"/>
      <c r="AY33" s="34"/>
      <c r="AZ33" s="34"/>
      <c r="BA33" s="34"/>
      <c r="BB33" s="34"/>
      <c r="BC33" s="34"/>
    </row>
    <row r="34" spans="30:55">
      <c r="AD34" s="34"/>
      <c r="AE34" s="34"/>
      <c r="AF34" s="34"/>
      <c r="AG34" s="34"/>
      <c r="AH34" s="34"/>
      <c r="AI34" s="34"/>
      <c r="AJ34" s="34"/>
      <c r="AK34" s="34"/>
      <c r="AL34" s="34"/>
      <c r="AM34" s="34"/>
      <c r="AN34" s="34"/>
      <c r="AO34" s="34"/>
      <c r="AP34" s="34"/>
      <c r="AQ34" s="34"/>
      <c r="AR34" s="34"/>
      <c r="AS34" s="34"/>
      <c r="AT34" s="430"/>
      <c r="AU34" s="34"/>
      <c r="AV34" s="34"/>
      <c r="AW34" s="34"/>
      <c r="AX34" s="34"/>
      <c r="AY34" s="34"/>
      <c r="AZ34" s="34"/>
      <c r="BA34" s="34"/>
      <c r="BB34" s="34"/>
      <c r="BC34" s="34"/>
    </row>
    <row r="35" spans="30:55">
      <c r="AD35" s="34"/>
      <c r="AE35" s="34"/>
      <c r="AF35" s="34"/>
      <c r="AG35" s="34"/>
      <c r="AH35" s="34"/>
      <c r="AI35" s="34"/>
      <c r="AJ35" s="34"/>
      <c r="AK35" s="34"/>
      <c r="AL35" s="34"/>
      <c r="AM35" s="34"/>
      <c r="AN35" s="34"/>
      <c r="AO35" s="34"/>
      <c r="AP35" s="34"/>
      <c r="AQ35" s="34"/>
      <c r="AR35" s="34"/>
      <c r="AS35" s="34"/>
      <c r="AT35" s="430"/>
      <c r="AU35" s="34"/>
      <c r="AV35" s="34"/>
      <c r="AW35" s="34"/>
      <c r="AX35" s="34"/>
      <c r="AY35" s="34"/>
      <c r="AZ35" s="34"/>
      <c r="BA35" s="34"/>
      <c r="BB35" s="34"/>
      <c r="BC35" s="34"/>
    </row>
    <row r="36" spans="30:55">
      <c r="AD36" s="34"/>
      <c r="AE36" s="34"/>
      <c r="AF36" s="34"/>
      <c r="AG36" s="34"/>
      <c r="AH36" s="34"/>
      <c r="AI36" s="34"/>
      <c r="AJ36" s="34"/>
      <c r="AK36" s="34"/>
      <c r="AL36" s="34"/>
      <c r="AM36" s="34"/>
      <c r="AN36" s="34"/>
      <c r="AO36" s="34"/>
      <c r="AP36" s="34"/>
      <c r="AQ36" s="34"/>
      <c r="AR36" s="34"/>
      <c r="AS36" s="34"/>
      <c r="AT36" s="430"/>
      <c r="AU36" s="34"/>
      <c r="AV36" s="34"/>
      <c r="AW36" s="34"/>
      <c r="AX36" s="34"/>
      <c r="AY36" s="34"/>
      <c r="AZ36" s="34"/>
      <c r="BA36" s="34"/>
      <c r="BB36" s="34"/>
      <c r="BC36" s="34"/>
    </row>
    <row r="37" spans="30:55">
      <c r="AD37" s="34"/>
      <c r="AE37" s="34"/>
      <c r="AF37" s="34"/>
      <c r="AG37" s="34"/>
      <c r="AH37" s="34"/>
      <c r="AI37" s="34"/>
      <c r="AJ37" s="34"/>
      <c r="AK37" s="34"/>
      <c r="AL37" s="34"/>
      <c r="AM37" s="34"/>
      <c r="AN37" s="34"/>
      <c r="AO37" s="34"/>
      <c r="AP37" s="34"/>
      <c r="AQ37" s="34"/>
      <c r="AR37" s="34"/>
      <c r="AS37" s="34"/>
      <c r="AT37" s="430"/>
      <c r="AU37" s="34"/>
      <c r="AV37" s="34"/>
      <c r="AW37" s="34"/>
      <c r="AX37" s="34"/>
      <c r="AY37" s="34"/>
      <c r="AZ37" s="34"/>
      <c r="BA37" s="34"/>
      <c r="BB37" s="34"/>
      <c r="BC37" s="34"/>
    </row>
    <row r="38" spans="30:55">
      <c r="AD38" s="34"/>
      <c r="AE38" s="34"/>
      <c r="AF38" s="34"/>
      <c r="AG38" s="34"/>
      <c r="AH38" s="34"/>
      <c r="AI38" s="34"/>
      <c r="AJ38" s="34"/>
      <c r="AK38" s="34"/>
      <c r="AL38" s="34"/>
      <c r="AM38" s="34"/>
      <c r="AN38" s="34"/>
      <c r="AO38" s="34"/>
      <c r="AP38" s="34"/>
      <c r="AQ38" s="34"/>
      <c r="AR38" s="34"/>
      <c r="AS38" s="34"/>
      <c r="AT38" s="430"/>
      <c r="AU38" s="34"/>
      <c r="AV38" s="34"/>
      <c r="AW38" s="34"/>
      <c r="AX38" s="34"/>
      <c r="AY38" s="34"/>
      <c r="AZ38" s="34"/>
      <c r="BA38" s="34"/>
      <c r="BB38" s="34"/>
      <c r="BC38" s="34"/>
    </row>
    <row r="39" spans="30:55">
      <c r="AD39" s="34"/>
      <c r="AE39" s="34"/>
      <c r="AF39" s="34"/>
      <c r="AG39" s="34"/>
      <c r="AH39" s="34"/>
      <c r="AI39" s="34"/>
      <c r="AJ39" s="34"/>
      <c r="AK39" s="34"/>
      <c r="AL39" s="34"/>
      <c r="AM39" s="34"/>
      <c r="AN39" s="34"/>
      <c r="AO39" s="34"/>
      <c r="AP39" s="34"/>
      <c r="AQ39" s="34"/>
      <c r="AR39" s="34"/>
      <c r="AS39" s="34"/>
      <c r="AT39" s="430"/>
      <c r="AU39" s="34"/>
      <c r="AV39" s="34"/>
      <c r="AW39" s="34"/>
      <c r="AX39" s="34"/>
      <c r="AY39" s="34"/>
      <c r="AZ39" s="34"/>
      <c r="BA39" s="34"/>
      <c r="BB39" s="34"/>
      <c r="BC39" s="34"/>
    </row>
    <row r="40" spans="30:55">
      <c r="AD40" s="34"/>
      <c r="AE40" s="34"/>
      <c r="AF40" s="34"/>
      <c r="AG40" s="34"/>
      <c r="AH40" s="34"/>
      <c r="AI40" s="34"/>
      <c r="AJ40" s="34"/>
      <c r="AK40" s="34"/>
      <c r="AL40" s="34"/>
      <c r="AM40" s="34"/>
      <c r="AN40" s="34"/>
      <c r="AO40" s="34"/>
      <c r="AP40" s="34"/>
      <c r="AQ40" s="34"/>
      <c r="AR40" s="34"/>
      <c r="AS40" s="34"/>
      <c r="AT40" s="430"/>
      <c r="AU40" s="34"/>
      <c r="AV40" s="34"/>
      <c r="AW40" s="34"/>
      <c r="AX40" s="34"/>
      <c r="AY40" s="34"/>
      <c r="AZ40" s="34"/>
      <c r="BA40" s="34"/>
      <c r="BB40" s="34"/>
      <c r="BC40" s="34"/>
    </row>
    <row r="41" spans="30:55">
      <c r="AD41" s="34"/>
      <c r="AE41" s="34"/>
      <c r="AF41" s="34"/>
      <c r="AG41" s="34"/>
      <c r="AH41" s="34"/>
      <c r="AI41" s="34"/>
      <c r="AJ41" s="34"/>
      <c r="AK41" s="34"/>
      <c r="AL41" s="34"/>
      <c r="AM41" s="34"/>
      <c r="AN41" s="34"/>
      <c r="AO41" s="34"/>
      <c r="AP41" s="34"/>
      <c r="AQ41" s="34"/>
      <c r="AR41" s="34"/>
      <c r="AS41" s="34"/>
      <c r="AT41" s="430"/>
      <c r="AU41" s="34"/>
      <c r="AV41" s="34"/>
      <c r="AW41" s="34"/>
      <c r="AX41" s="34"/>
      <c r="AY41" s="34"/>
      <c r="AZ41" s="34"/>
      <c r="BA41" s="34"/>
      <c r="BB41" s="34"/>
      <c r="BC41" s="34"/>
    </row>
    <row r="42" spans="30:55">
      <c r="AD42" s="34"/>
      <c r="AE42" s="34"/>
      <c r="AF42" s="34"/>
      <c r="AG42" s="34"/>
      <c r="AH42" s="34"/>
      <c r="AI42" s="34"/>
      <c r="AJ42" s="34"/>
      <c r="AK42" s="34"/>
      <c r="AL42" s="34"/>
      <c r="AM42" s="34"/>
      <c r="AN42" s="34"/>
      <c r="AO42" s="34"/>
      <c r="AP42" s="34"/>
      <c r="AQ42" s="34"/>
      <c r="AR42" s="34"/>
      <c r="AS42" s="34"/>
      <c r="AT42" s="430"/>
      <c r="AU42" s="34"/>
      <c r="AV42" s="34"/>
      <c r="AW42" s="34"/>
      <c r="AX42" s="34"/>
      <c r="AY42" s="34"/>
      <c r="AZ42" s="34"/>
      <c r="BA42" s="34"/>
      <c r="BB42" s="34"/>
      <c r="BC42" s="34"/>
    </row>
    <row r="43" spans="30:55">
      <c r="AD43" s="34"/>
      <c r="AE43" s="34"/>
      <c r="AF43" s="34"/>
      <c r="AG43" s="34"/>
      <c r="AH43" s="34"/>
      <c r="AI43" s="34"/>
      <c r="AJ43" s="34"/>
      <c r="AK43" s="34"/>
      <c r="AL43" s="34"/>
      <c r="AM43" s="34"/>
      <c r="AN43" s="34"/>
      <c r="AO43" s="34"/>
      <c r="AP43" s="34"/>
      <c r="AQ43" s="34"/>
      <c r="AR43" s="34"/>
      <c r="AS43" s="34"/>
      <c r="AT43" s="430"/>
      <c r="AU43" s="34"/>
      <c r="AV43" s="34"/>
      <c r="AW43" s="34"/>
      <c r="AX43" s="34"/>
      <c r="AY43" s="34"/>
      <c r="AZ43" s="34"/>
      <c r="BA43" s="34"/>
      <c r="BB43" s="34"/>
      <c r="BC43" s="34"/>
    </row>
    <row r="44" spans="30:55">
      <c r="AD44" s="34"/>
      <c r="AE44" s="34"/>
      <c r="AF44" s="34"/>
      <c r="AG44" s="34"/>
      <c r="AH44" s="34"/>
      <c r="AI44" s="34"/>
      <c r="AJ44" s="34"/>
      <c r="AK44" s="34"/>
      <c r="AL44" s="34"/>
      <c r="AM44" s="34"/>
      <c r="AN44" s="34"/>
      <c r="AO44" s="34"/>
      <c r="AP44" s="34"/>
      <c r="AQ44" s="34"/>
      <c r="AR44" s="34"/>
      <c r="AS44" s="34"/>
      <c r="AT44" s="430"/>
      <c r="AU44" s="34"/>
      <c r="AV44" s="34"/>
      <c r="AW44" s="34"/>
      <c r="AX44" s="34"/>
      <c r="AY44" s="34"/>
      <c r="AZ44" s="34"/>
      <c r="BA44" s="34"/>
      <c r="BB44" s="34"/>
      <c r="BC44" s="34"/>
    </row>
    <row r="45" spans="30:55">
      <c r="AD45" s="34"/>
      <c r="AE45" s="34"/>
      <c r="AF45" s="34"/>
      <c r="AG45" s="34"/>
      <c r="AH45" s="34"/>
      <c r="AI45" s="34"/>
      <c r="AJ45" s="34"/>
      <c r="AK45" s="34"/>
      <c r="AL45" s="34"/>
      <c r="AM45" s="34"/>
      <c r="AN45" s="34"/>
      <c r="AO45" s="34"/>
      <c r="AP45" s="34"/>
      <c r="AQ45" s="34"/>
      <c r="AR45" s="34"/>
      <c r="AS45" s="34"/>
      <c r="AT45" s="430"/>
      <c r="AU45" s="34"/>
      <c r="AV45" s="34"/>
      <c r="AW45" s="34"/>
      <c r="AX45" s="34"/>
      <c r="AY45" s="34"/>
      <c r="AZ45" s="34"/>
      <c r="BA45" s="34"/>
      <c r="BB45" s="34"/>
      <c r="BC45" s="34"/>
    </row>
    <row r="46" spans="30:55">
      <c r="AD46" s="34"/>
      <c r="AE46" s="34"/>
      <c r="AF46" s="34"/>
      <c r="AG46" s="34"/>
      <c r="AH46" s="34"/>
      <c r="AI46" s="34"/>
      <c r="AJ46" s="34"/>
      <c r="AK46" s="34"/>
      <c r="AL46" s="34"/>
      <c r="AM46" s="34"/>
      <c r="AN46" s="34"/>
      <c r="AO46" s="34"/>
      <c r="AP46" s="34"/>
      <c r="AQ46" s="34"/>
      <c r="AR46" s="34"/>
      <c r="AS46" s="34"/>
      <c r="AT46" s="430"/>
      <c r="AU46" s="34"/>
      <c r="AV46" s="34"/>
      <c r="AW46" s="34"/>
      <c r="AX46" s="34"/>
      <c r="AY46" s="34"/>
      <c r="AZ46" s="34"/>
      <c r="BA46" s="34"/>
      <c r="BB46" s="34"/>
      <c r="BC46" s="34"/>
    </row>
    <row r="47" spans="30:55">
      <c r="AD47" s="34"/>
      <c r="AE47" s="34"/>
      <c r="AF47" s="34"/>
      <c r="AG47" s="34"/>
      <c r="AH47" s="34"/>
      <c r="AI47" s="34"/>
      <c r="AJ47" s="34"/>
      <c r="AK47" s="34"/>
      <c r="AL47" s="34"/>
      <c r="AM47" s="34"/>
      <c r="AN47" s="34"/>
      <c r="AO47" s="34"/>
      <c r="AP47" s="34"/>
      <c r="AQ47" s="34"/>
      <c r="AR47" s="34"/>
      <c r="AS47" s="34"/>
      <c r="AT47" s="430"/>
      <c r="AU47" s="34"/>
      <c r="AV47" s="34"/>
      <c r="AW47" s="34"/>
      <c r="AX47" s="34"/>
      <c r="AY47" s="34"/>
      <c r="AZ47" s="34"/>
      <c r="BA47" s="34"/>
      <c r="BB47" s="34"/>
      <c r="BC47" s="34"/>
    </row>
    <row r="48" spans="30:55">
      <c r="AD48" s="34"/>
      <c r="AE48" s="34"/>
      <c r="AF48" s="34"/>
      <c r="AG48" s="34"/>
      <c r="AH48" s="34"/>
      <c r="AI48" s="34"/>
      <c r="AJ48" s="34"/>
      <c r="AK48" s="34"/>
      <c r="AL48" s="34"/>
      <c r="AM48" s="34"/>
      <c r="AN48" s="34"/>
      <c r="AO48" s="34"/>
      <c r="AP48" s="34"/>
      <c r="AQ48" s="34"/>
      <c r="AR48" s="34"/>
      <c r="AS48" s="34"/>
      <c r="AT48" s="430"/>
      <c r="AU48" s="34"/>
      <c r="AV48" s="34"/>
      <c r="AW48" s="34"/>
      <c r="AX48" s="34"/>
      <c r="AY48" s="34"/>
      <c r="AZ48" s="34"/>
      <c r="BA48" s="34"/>
      <c r="BB48" s="34"/>
      <c r="BC48" s="34"/>
    </row>
    <row r="49" spans="30:55">
      <c r="AD49" s="34"/>
      <c r="AE49" s="34"/>
      <c r="AF49" s="34"/>
      <c r="AG49" s="34"/>
      <c r="AH49" s="34"/>
      <c r="AI49" s="34"/>
      <c r="AJ49" s="34"/>
      <c r="AK49" s="34"/>
      <c r="AL49" s="34"/>
      <c r="AM49" s="34"/>
      <c r="AN49" s="34"/>
      <c r="AO49" s="34"/>
      <c r="AP49" s="34"/>
      <c r="AQ49" s="34"/>
      <c r="AR49" s="34"/>
      <c r="AS49" s="34"/>
      <c r="AT49" s="430"/>
      <c r="AU49" s="34"/>
      <c r="AV49" s="34"/>
      <c r="AW49" s="34"/>
      <c r="AX49" s="34"/>
      <c r="AY49" s="34"/>
      <c r="AZ49" s="34"/>
      <c r="BA49" s="34"/>
      <c r="BB49" s="34"/>
      <c r="BC49" s="34"/>
    </row>
    <row r="50" spans="30:55">
      <c r="AD50" s="34"/>
      <c r="AE50" s="34"/>
      <c r="AF50" s="34"/>
      <c r="AG50" s="34"/>
      <c r="AH50" s="34"/>
      <c r="AI50" s="34"/>
      <c r="AJ50" s="34"/>
      <c r="AK50" s="34"/>
      <c r="AL50" s="34"/>
      <c r="AM50" s="34"/>
      <c r="AN50" s="34"/>
      <c r="AO50" s="34"/>
      <c r="AP50" s="34"/>
      <c r="AQ50" s="34"/>
      <c r="AR50" s="34"/>
      <c r="AS50" s="34"/>
      <c r="AT50" s="430"/>
      <c r="AU50" s="34"/>
      <c r="AV50" s="34"/>
      <c r="AW50" s="34"/>
      <c r="AX50" s="34"/>
      <c r="AY50" s="34"/>
      <c r="AZ50" s="34"/>
      <c r="BA50" s="34"/>
      <c r="BB50" s="34"/>
      <c r="BC50" s="34"/>
    </row>
    <row r="51" spans="30:55">
      <c r="AD51" s="34"/>
      <c r="AE51" s="34"/>
      <c r="AF51" s="34"/>
      <c r="AG51" s="34"/>
      <c r="AH51" s="34"/>
      <c r="AI51" s="34"/>
      <c r="AJ51" s="34"/>
      <c r="AK51" s="34"/>
      <c r="AL51" s="34"/>
      <c r="AM51" s="34"/>
      <c r="AN51" s="34"/>
      <c r="AO51" s="34"/>
      <c r="AP51" s="34"/>
      <c r="AQ51" s="34"/>
      <c r="AR51" s="34"/>
      <c r="AS51" s="34"/>
      <c r="AT51" s="430"/>
      <c r="AU51" s="34"/>
      <c r="AV51" s="34"/>
      <c r="AW51" s="34"/>
      <c r="AX51" s="34"/>
      <c r="AY51" s="34"/>
      <c r="AZ51" s="34"/>
      <c r="BA51" s="34"/>
      <c r="BB51" s="34"/>
      <c r="BC51" s="34"/>
    </row>
    <row r="52" spans="30:55">
      <c r="AD52" s="34"/>
      <c r="AE52" s="34"/>
      <c r="AF52" s="34"/>
      <c r="AG52" s="34"/>
      <c r="AH52" s="34"/>
      <c r="AI52" s="34"/>
      <c r="AJ52" s="34"/>
      <c r="AK52" s="34"/>
      <c r="AL52" s="34"/>
      <c r="AM52" s="34"/>
      <c r="AN52" s="34"/>
      <c r="AO52" s="34"/>
      <c r="AP52" s="34"/>
      <c r="AQ52" s="34"/>
      <c r="AR52" s="34"/>
      <c r="AS52" s="34"/>
      <c r="AT52" s="430"/>
      <c r="AU52" s="34"/>
      <c r="AV52" s="34"/>
      <c r="AW52" s="34"/>
      <c r="AX52" s="34"/>
      <c r="AY52" s="34"/>
      <c r="AZ52" s="34"/>
      <c r="BA52" s="34"/>
      <c r="BB52" s="34"/>
      <c r="BC52" s="34"/>
    </row>
    <row r="53" spans="30:55">
      <c r="AD53" s="34"/>
      <c r="AE53" s="34"/>
      <c r="AF53" s="34"/>
      <c r="AG53" s="34"/>
      <c r="AH53" s="34"/>
      <c r="AI53" s="34"/>
      <c r="AJ53" s="34"/>
      <c r="AK53" s="34"/>
      <c r="AL53" s="34"/>
      <c r="AM53" s="34"/>
      <c r="AN53" s="34"/>
      <c r="AO53" s="34"/>
      <c r="AP53" s="34"/>
      <c r="AQ53" s="34"/>
      <c r="AR53" s="34"/>
      <c r="AS53" s="34"/>
      <c r="AT53" s="430"/>
      <c r="AU53" s="34"/>
      <c r="AV53" s="34"/>
      <c r="AW53" s="34"/>
      <c r="AX53" s="34"/>
      <c r="AY53" s="34"/>
      <c r="AZ53" s="34"/>
      <c r="BA53" s="34"/>
      <c r="BB53" s="34"/>
      <c r="BC53" s="34"/>
    </row>
    <row r="54" spans="30:55">
      <c r="AD54" s="34"/>
      <c r="AE54" s="34"/>
      <c r="AF54" s="34"/>
      <c r="AG54" s="34"/>
      <c r="AH54" s="34"/>
      <c r="AI54" s="34"/>
      <c r="AJ54" s="34"/>
      <c r="AK54" s="34"/>
      <c r="AL54" s="34"/>
      <c r="AM54" s="34"/>
      <c r="AN54" s="34"/>
      <c r="AO54" s="34"/>
      <c r="AP54" s="34"/>
      <c r="AQ54" s="34"/>
      <c r="AR54" s="34"/>
      <c r="AS54" s="34"/>
      <c r="AT54" s="430"/>
      <c r="AU54" s="34"/>
      <c r="AV54" s="34"/>
      <c r="AW54" s="34"/>
      <c r="AX54" s="34"/>
      <c r="AY54" s="34"/>
      <c r="AZ54" s="34"/>
      <c r="BA54" s="34"/>
      <c r="BB54" s="34"/>
      <c r="BC54" s="34"/>
    </row>
    <row r="55" spans="30:55">
      <c r="AD55" s="34"/>
      <c r="AE55" s="34"/>
      <c r="AF55" s="34"/>
      <c r="AG55" s="34"/>
      <c r="AH55" s="34"/>
      <c r="AI55" s="34"/>
      <c r="AJ55" s="34"/>
      <c r="AK55" s="34"/>
      <c r="AL55" s="34"/>
      <c r="AM55" s="34"/>
      <c r="AN55" s="34"/>
      <c r="AO55" s="34"/>
      <c r="AP55" s="34"/>
      <c r="AQ55" s="34"/>
      <c r="AR55" s="34"/>
      <c r="AS55" s="34"/>
      <c r="AT55" s="430"/>
      <c r="AU55" s="34"/>
      <c r="AV55" s="34"/>
      <c r="AW55" s="34"/>
      <c r="AX55" s="34"/>
      <c r="AY55" s="34"/>
      <c r="AZ55" s="34"/>
      <c r="BA55" s="34"/>
      <c r="BB55" s="34"/>
      <c r="BC55" s="34"/>
    </row>
    <row r="56" spans="30:55">
      <c r="AD56" s="34"/>
      <c r="AE56" s="34"/>
      <c r="AF56" s="34"/>
      <c r="AG56" s="34"/>
      <c r="AH56" s="34"/>
      <c r="AI56" s="34"/>
      <c r="AJ56" s="34"/>
      <c r="AK56" s="34"/>
      <c r="AL56" s="34"/>
      <c r="AM56" s="34"/>
      <c r="AN56" s="34"/>
      <c r="AO56" s="34"/>
      <c r="AP56" s="34"/>
      <c r="AQ56" s="34"/>
      <c r="AR56" s="34"/>
      <c r="AS56" s="34"/>
      <c r="AT56" s="430"/>
      <c r="AU56" s="34"/>
      <c r="AV56" s="34"/>
      <c r="AW56" s="34"/>
      <c r="AX56" s="34"/>
      <c r="AY56" s="34"/>
      <c r="AZ56" s="34"/>
      <c r="BA56" s="34"/>
      <c r="BB56" s="34"/>
      <c r="BC56" s="34"/>
    </row>
    <row r="57" spans="30:55">
      <c r="AD57" s="34"/>
      <c r="AE57" s="34"/>
      <c r="AF57" s="34"/>
      <c r="AG57" s="34"/>
      <c r="AH57" s="34"/>
      <c r="AI57" s="34"/>
      <c r="AJ57" s="34"/>
      <c r="AK57" s="34"/>
      <c r="AL57" s="34"/>
      <c r="AM57" s="34"/>
      <c r="AN57" s="34"/>
      <c r="AO57" s="34"/>
      <c r="AP57" s="34"/>
      <c r="AQ57" s="34"/>
      <c r="AR57" s="34"/>
      <c r="AS57" s="34"/>
      <c r="AT57" s="430"/>
      <c r="AU57" s="34"/>
      <c r="AV57" s="34"/>
      <c r="AW57" s="34"/>
      <c r="AX57" s="34"/>
      <c r="AY57" s="34"/>
      <c r="AZ57" s="34"/>
      <c r="BA57" s="34"/>
      <c r="BB57" s="34"/>
      <c r="BC57" s="34"/>
    </row>
    <row r="58" spans="30:55">
      <c r="AD58" s="34"/>
      <c r="AE58" s="34"/>
      <c r="AF58" s="34"/>
      <c r="AG58" s="34"/>
      <c r="AH58" s="34"/>
      <c r="AI58" s="34"/>
      <c r="AJ58" s="34"/>
      <c r="AK58" s="34"/>
      <c r="AL58" s="34"/>
      <c r="AM58" s="34"/>
      <c r="AN58" s="34"/>
      <c r="AO58" s="34"/>
      <c r="AP58" s="34"/>
      <c r="AQ58" s="34"/>
      <c r="AR58" s="34"/>
      <c r="AS58" s="34"/>
      <c r="AT58" s="430"/>
      <c r="AU58" s="34"/>
      <c r="AV58" s="34"/>
      <c r="AW58" s="34"/>
      <c r="AX58" s="34"/>
      <c r="AY58" s="34"/>
      <c r="AZ58" s="34"/>
      <c r="BA58" s="34"/>
      <c r="BB58" s="34"/>
      <c r="BC58" s="34"/>
    </row>
    <row r="59" spans="30:55">
      <c r="AD59" s="34"/>
      <c r="AE59" s="34"/>
      <c r="AF59" s="34"/>
      <c r="AG59" s="34"/>
      <c r="AH59" s="34"/>
      <c r="AI59" s="34"/>
      <c r="AJ59" s="34"/>
      <c r="AK59" s="34"/>
      <c r="AL59" s="34"/>
      <c r="AM59" s="34"/>
      <c r="AN59" s="34"/>
      <c r="AO59" s="34"/>
      <c r="AP59" s="34"/>
      <c r="AQ59" s="34"/>
      <c r="AR59" s="34"/>
      <c r="AS59" s="34"/>
      <c r="AT59" s="430"/>
      <c r="AU59" s="34"/>
      <c r="AV59" s="34"/>
      <c r="AW59" s="34"/>
      <c r="AX59" s="34"/>
      <c r="AY59" s="34"/>
      <c r="AZ59" s="34"/>
      <c r="BA59" s="34"/>
      <c r="BB59" s="34"/>
      <c r="BC59" s="34"/>
    </row>
    <row r="60" spans="30:55">
      <c r="AD60" s="34"/>
      <c r="AE60" s="34"/>
      <c r="AF60" s="34"/>
      <c r="AG60" s="34"/>
      <c r="AH60" s="34"/>
      <c r="AI60" s="34"/>
      <c r="AJ60" s="34"/>
      <c r="AK60" s="34"/>
      <c r="AL60" s="34"/>
      <c r="AM60" s="34"/>
      <c r="AN60" s="34"/>
      <c r="AO60" s="34"/>
      <c r="AP60" s="34"/>
      <c r="AQ60" s="34"/>
      <c r="AR60" s="34"/>
      <c r="AS60" s="34"/>
      <c r="AT60" s="430"/>
      <c r="AU60" s="34"/>
      <c r="AV60" s="34"/>
      <c r="AW60" s="34"/>
      <c r="AX60" s="34"/>
      <c r="AY60" s="34"/>
      <c r="AZ60" s="34"/>
      <c r="BA60" s="34"/>
      <c r="BB60" s="34"/>
      <c r="BC60" s="34"/>
    </row>
    <row r="61" spans="30:55">
      <c r="AD61" s="34"/>
      <c r="AE61" s="34"/>
      <c r="AF61" s="34"/>
      <c r="AG61" s="34"/>
      <c r="AH61" s="34"/>
      <c r="AI61" s="34"/>
      <c r="AJ61" s="34"/>
      <c r="AK61" s="34"/>
      <c r="AL61" s="34"/>
      <c r="AM61" s="34"/>
      <c r="AN61" s="34"/>
      <c r="AO61" s="34"/>
      <c r="AP61" s="34"/>
      <c r="AQ61" s="34"/>
      <c r="AR61" s="34"/>
      <c r="AS61" s="34"/>
      <c r="AT61" s="430"/>
      <c r="AU61" s="34"/>
      <c r="AV61" s="34"/>
      <c r="AW61" s="34"/>
      <c r="AX61" s="34"/>
      <c r="AY61" s="34"/>
      <c r="AZ61" s="34"/>
      <c r="BA61" s="34"/>
      <c r="BB61" s="34"/>
      <c r="BC61" s="34"/>
    </row>
    <row r="62" spans="30:55">
      <c r="AD62" s="34"/>
      <c r="AE62" s="34"/>
      <c r="AF62" s="34"/>
      <c r="AG62" s="34"/>
      <c r="AH62" s="34"/>
      <c r="AI62" s="34"/>
      <c r="AJ62" s="34"/>
      <c r="AK62" s="34"/>
      <c r="AL62" s="34"/>
      <c r="AM62" s="34"/>
      <c r="AN62" s="34"/>
      <c r="AO62" s="34"/>
      <c r="AP62" s="34"/>
      <c r="AQ62" s="34"/>
      <c r="AR62" s="34"/>
      <c r="AS62" s="34"/>
      <c r="AT62" s="430"/>
      <c r="AU62" s="34"/>
      <c r="AV62" s="34"/>
      <c r="AW62" s="34"/>
      <c r="AX62" s="34"/>
      <c r="AY62" s="34"/>
      <c r="AZ62" s="34"/>
      <c r="BA62" s="34"/>
      <c r="BB62" s="34"/>
      <c r="BC62" s="34"/>
    </row>
    <row r="63" spans="30:55">
      <c r="AD63" s="34"/>
      <c r="AE63" s="34"/>
      <c r="AF63" s="34"/>
      <c r="AG63" s="34"/>
      <c r="AH63" s="34"/>
      <c r="AI63" s="34"/>
      <c r="AJ63" s="34"/>
      <c r="AK63" s="34"/>
      <c r="AL63" s="34"/>
      <c r="AM63" s="34"/>
      <c r="AN63" s="34"/>
      <c r="AO63" s="34"/>
      <c r="AP63" s="34"/>
      <c r="AQ63" s="34"/>
      <c r="AR63" s="34"/>
      <c r="AS63" s="34"/>
      <c r="AT63" s="430"/>
      <c r="AU63" s="34"/>
      <c r="AV63" s="34"/>
      <c r="AW63" s="34"/>
      <c r="AX63" s="34"/>
      <c r="AY63" s="34"/>
      <c r="AZ63" s="34"/>
      <c r="BA63" s="34"/>
      <c r="BB63" s="34"/>
      <c r="BC63" s="34"/>
    </row>
    <row r="64" spans="30:55">
      <c r="AD64" s="34"/>
      <c r="AE64" s="34"/>
      <c r="AF64" s="34"/>
      <c r="AG64" s="34"/>
      <c r="AH64" s="34"/>
      <c r="AI64" s="34"/>
      <c r="AJ64" s="34"/>
      <c r="AK64" s="34"/>
      <c r="AL64" s="34"/>
      <c r="AM64" s="34"/>
      <c r="AN64" s="34"/>
      <c r="AO64" s="34"/>
      <c r="AP64" s="34"/>
      <c r="AQ64" s="34"/>
      <c r="AR64" s="34"/>
      <c r="AS64" s="34"/>
      <c r="AT64" s="430"/>
      <c r="AU64" s="34"/>
      <c r="AV64" s="34"/>
      <c r="AW64" s="34"/>
      <c r="AX64" s="34"/>
      <c r="AY64" s="34"/>
      <c r="AZ64" s="34"/>
      <c r="BA64" s="34"/>
      <c r="BB64" s="34"/>
      <c r="BC64" s="34"/>
    </row>
    <row r="65" spans="30:55">
      <c r="AD65" s="34"/>
      <c r="AE65" s="34"/>
      <c r="AF65" s="34"/>
      <c r="AG65" s="34"/>
      <c r="AH65" s="34"/>
      <c r="AI65" s="34"/>
      <c r="AJ65" s="34"/>
      <c r="AK65" s="34"/>
      <c r="AL65" s="34"/>
      <c r="AM65" s="34"/>
      <c r="AN65" s="34"/>
      <c r="AO65" s="34"/>
      <c r="AP65" s="34"/>
      <c r="AQ65" s="34"/>
      <c r="AR65" s="34"/>
      <c r="AS65" s="34"/>
      <c r="AT65" s="430"/>
      <c r="AU65" s="34"/>
      <c r="AV65" s="34"/>
      <c r="AW65" s="34"/>
      <c r="AX65" s="34"/>
      <c r="AY65" s="34"/>
      <c r="AZ65" s="34"/>
      <c r="BA65" s="34"/>
      <c r="BB65" s="34"/>
      <c r="BC65" s="34"/>
    </row>
    <row r="66" spans="30:55">
      <c r="AD66" s="34"/>
      <c r="AE66" s="34"/>
      <c r="AF66" s="34"/>
      <c r="AG66" s="34"/>
      <c r="AH66" s="34"/>
      <c r="AI66" s="34"/>
      <c r="AJ66" s="34"/>
      <c r="AK66" s="34"/>
      <c r="AL66" s="34"/>
      <c r="AM66" s="34"/>
      <c r="AN66" s="34"/>
      <c r="AO66" s="34"/>
      <c r="AP66" s="34"/>
      <c r="AQ66" s="34"/>
      <c r="AR66" s="34"/>
      <c r="AS66" s="34"/>
      <c r="AT66" s="430"/>
      <c r="AU66" s="34"/>
      <c r="AV66" s="34"/>
      <c r="AW66" s="34"/>
      <c r="AX66" s="34"/>
      <c r="AY66" s="34"/>
      <c r="AZ66" s="34"/>
      <c r="BA66" s="34"/>
      <c r="BB66" s="34"/>
      <c r="BC66" s="34"/>
    </row>
    <row r="67" spans="30:55">
      <c r="AD67" s="34"/>
      <c r="AE67" s="34"/>
      <c r="AF67" s="34"/>
      <c r="AG67" s="34"/>
      <c r="AH67" s="34"/>
      <c r="AI67" s="34"/>
      <c r="AJ67" s="34"/>
      <c r="AK67" s="34"/>
      <c r="AL67" s="34"/>
      <c r="AM67" s="34"/>
      <c r="AN67" s="34"/>
      <c r="AO67" s="34"/>
      <c r="AP67" s="34"/>
      <c r="AQ67" s="34"/>
      <c r="AR67" s="34"/>
      <c r="AS67" s="34"/>
      <c r="AT67" s="430"/>
      <c r="AU67" s="34"/>
      <c r="AV67" s="34"/>
      <c r="AW67" s="34"/>
      <c r="AX67" s="34"/>
      <c r="AY67" s="34"/>
      <c r="AZ67" s="34"/>
      <c r="BA67" s="34"/>
      <c r="BB67" s="34"/>
      <c r="BC67" s="34"/>
    </row>
    <row r="68" spans="30:55">
      <c r="AD68" s="34"/>
      <c r="AE68" s="34"/>
      <c r="AF68" s="34"/>
      <c r="AG68" s="34"/>
      <c r="AH68" s="34"/>
      <c r="AI68" s="34"/>
      <c r="AJ68" s="34"/>
      <c r="AK68" s="34"/>
      <c r="AL68" s="34"/>
      <c r="AM68" s="34"/>
      <c r="AN68" s="34"/>
      <c r="AO68" s="34"/>
      <c r="AP68" s="34"/>
      <c r="AQ68" s="34"/>
      <c r="AR68" s="34"/>
      <c r="AS68" s="34"/>
      <c r="AT68" s="430"/>
      <c r="AU68" s="34"/>
      <c r="AV68" s="34"/>
      <c r="AW68" s="34"/>
      <c r="AX68" s="34"/>
      <c r="AY68" s="34"/>
      <c r="AZ68" s="34"/>
      <c r="BA68" s="34"/>
      <c r="BB68" s="34"/>
      <c r="BC68" s="34"/>
    </row>
    <row r="69" spans="30:55">
      <c r="AD69" s="34"/>
      <c r="AE69" s="34"/>
      <c r="AF69" s="34"/>
      <c r="AG69" s="34"/>
      <c r="AH69" s="34"/>
      <c r="AI69" s="34"/>
      <c r="AJ69" s="34"/>
      <c r="AK69" s="34"/>
      <c r="AL69" s="34"/>
      <c r="AM69" s="34"/>
      <c r="AN69" s="34"/>
      <c r="AO69" s="34"/>
      <c r="AP69" s="34"/>
      <c r="AQ69" s="34"/>
      <c r="AR69" s="34"/>
      <c r="AS69" s="34"/>
      <c r="AT69" s="430"/>
      <c r="AU69" s="34"/>
      <c r="AV69" s="34"/>
      <c r="AW69" s="34"/>
      <c r="AX69" s="34"/>
      <c r="AY69" s="34"/>
      <c r="AZ69" s="34"/>
      <c r="BA69" s="34"/>
      <c r="BB69" s="34"/>
      <c r="BC69" s="34"/>
    </row>
    <row r="70" spans="30:55">
      <c r="AD70" s="34"/>
      <c r="AE70" s="34"/>
      <c r="AF70" s="34"/>
      <c r="AG70" s="34"/>
      <c r="AH70" s="34"/>
      <c r="AI70" s="34"/>
      <c r="AJ70" s="34"/>
      <c r="AK70" s="34"/>
      <c r="AL70" s="34"/>
      <c r="AM70" s="34"/>
      <c r="AN70" s="34"/>
      <c r="AO70" s="34"/>
      <c r="AP70" s="34"/>
      <c r="AQ70" s="34"/>
      <c r="AR70" s="34"/>
      <c r="AS70" s="34"/>
      <c r="AT70" s="430"/>
      <c r="AU70" s="34"/>
      <c r="AV70" s="34"/>
      <c r="AW70" s="34"/>
      <c r="AX70" s="34"/>
      <c r="AY70" s="34"/>
      <c r="AZ70" s="34"/>
      <c r="BA70" s="34"/>
      <c r="BB70" s="34"/>
      <c r="BC70" s="34"/>
    </row>
    <row r="71" spans="30:55">
      <c r="AD71" s="34"/>
      <c r="AE71" s="34"/>
      <c r="AF71" s="34"/>
      <c r="AG71" s="34"/>
      <c r="AH71" s="34"/>
      <c r="AI71" s="34"/>
      <c r="AJ71" s="34"/>
      <c r="AK71" s="34"/>
      <c r="AL71" s="34"/>
      <c r="AM71" s="34"/>
      <c r="AN71" s="34"/>
      <c r="AO71" s="34"/>
      <c r="AP71" s="34"/>
      <c r="AQ71" s="34"/>
      <c r="AR71" s="34"/>
      <c r="AS71" s="34"/>
      <c r="AT71" s="430"/>
      <c r="AU71" s="34"/>
      <c r="AV71" s="34"/>
      <c r="AW71" s="34"/>
      <c r="AX71" s="34"/>
      <c r="AY71" s="34"/>
      <c r="AZ71" s="34"/>
      <c r="BA71" s="34"/>
      <c r="BB71" s="34"/>
      <c r="BC71" s="34"/>
    </row>
    <row r="72" spans="30:55">
      <c r="AD72" s="34"/>
      <c r="AE72" s="34"/>
      <c r="AF72" s="34"/>
      <c r="AG72" s="34"/>
      <c r="AH72" s="34"/>
      <c r="AI72" s="34"/>
      <c r="AJ72" s="34"/>
      <c r="AK72" s="34"/>
      <c r="AL72" s="34"/>
      <c r="AM72" s="34"/>
      <c r="AN72" s="34"/>
      <c r="AO72" s="34"/>
      <c r="AP72" s="34"/>
      <c r="AQ72" s="34"/>
      <c r="AR72" s="34"/>
      <c r="AS72" s="34"/>
      <c r="AT72" s="430"/>
      <c r="AU72" s="34"/>
      <c r="AV72" s="34"/>
      <c r="AW72" s="34"/>
      <c r="AX72" s="34"/>
      <c r="AY72" s="34"/>
      <c r="AZ72" s="34"/>
      <c r="BA72" s="34"/>
      <c r="BB72" s="34"/>
      <c r="BC72" s="34"/>
    </row>
    <row r="73" spans="30:55">
      <c r="AD73" s="34"/>
      <c r="AE73" s="34"/>
      <c r="AF73" s="34"/>
      <c r="AG73" s="34"/>
      <c r="AH73" s="34"/>
      <c r="AI73" s="34"/>
      <c r="AJ73" s="34"/>
      <c r="AK73" s="34"/>
      <c r="AL73" s="34"/>
      <c r="AM73" s="34"/>
      <c r="AN73" s="34"/>
      <c r="AO73" s="34"/>
      <c r="AP73" s="34"/>
      <c r="AQ73" s="34"/>
      <c r="AR73" s="34"/>
      <c r="AS73" s="34"/>
      <c r="AT73" s="430"/>
      <c r="AU73" s="34"/>
      <c r="AV73" s="34"/>
      <c r="AW73" s="34"/>
      <c r="AX73" s="34"/>
      <c r="AY73" s="34"/>
      <c r="AZ73" s="34"/>
      <c r="BA73" s="34"/>
      <c r="BB73" s="34"/>
      <c r="BC73" s="34"/>
    </row>
    <row r="74" spans="30:55">
      <c r="AD74" s="34"/>
      <c r="AE74" s="34"/>
      <c r="AF74" s="34"/>
      <c r="AG74" s="34"/>
      <c r="AH74" s="34"/>
      <c r="AI74" s="34"/>
      <c r="AJ74" s="34"/>
      <c r="AK74" s="34"/>
      <c r="AL74" s="34"/>
      <c r="AM74" s="34"/>
      <c r="AN74" s="34"/>
      <c r="AO74" s="34"/>
      <c r="AP74" s="34"/>
      <c r="AQ74" s="34"/>
      <c r="AR74" s="34"/>
      <c r="AS74" s="34"/>
      <c r="AT74" s="430"/>
      <c r="AU74" s="34"/>
      <c r="AV74" s="34"/>
      <c r="AW74" s="34"/>
      <c r="AX74" s="34"/>
      <c r="AY74" s="34"/>
      <c r="AZ74" s="34"/>
      <c r="BA74" s="34"/>
      <c r="BB74" s="34"/>
      <c r="BC74" s="34"/>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BD57"/>
  <sheetViews>
    <sheetView workbookViewId="0">
      <pane xSplit="2" ySplit="4" topLeftCell="C5"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16" width="5.6328125" customWidth="1"/>
    <col min="17" max="17" width="5.6328125" style="273" customWidth="1"/>
    <col min="18" max="18" width="5.6328125" customWidth="1"/>
    <col min="19" max="19" width="5.6328125" style="2" customWidth="1"/>
    <col min="20" max="23" width="5.6328125" customWidth="1"/>
    <col min="24" max="28" width="5.6328125" hidden="1" customWidth="1"/>
    <col min="29" max="29" width="1.6328125" customWidth="1"/>
    <col min="30" max="43" width="5.6328125" style="35" customWidth="1"/>
    <col min="44" max="44" width="5.6328125" style="311" customWidth="1"/>
    <col min="45" max="45" width="5.6328125" style="35" customWidth="1"/>
    <col min="46" max="46" width="5.6328125" style="431" customWidth="1"/>
    <col min="47" max="50" width="5.6328125" style="35" customWidth="1"/>
    <col min="51" max="55" width="5.6328125" style="35" hidden="1" customWidth="1"/>
  </cols>
  <sheetData>
    <row r="1" spans="1:56" ht="9" customHeight="1" thickBot="1">
      <c r="A1" s="130">
        <f>[2]RWE!$A$23</f>
        <v>4.5</v>
      </c>
      <c r="B1" s="32"/>
      <c r="Q1" s="274"/>
      <c r="AD1"/>
      <c r="AE1"/>
      <c r="AF1"/>
      <c r="AG1"/>
      <c r="AH1"/>
      <c r="AI1"/>
      <c r="AJ1"/>
      <c r="AK1"/>
      <c r="AL1"/>
      <c r="AM1"/>
      <c r="AN1"/>
      <c r="AO1"/>
      <c r="AP1"/>
      <c r="AQ1"/>
      <c r="AR1" s="274"/>
      <c r="AS1"/>
      <c r="AT1" s="274"/>
      <c r="AU1"/>
      <c r="AV1"/>
      <c r="AW1"/>
      <c r="AX1"/>
      <c r="AY1"/>
      <c r="AZ1"/>
      <c r="BA1"/>
      <c r="BB1"/>
      <c r="BC1"/>
    </row>
    <row r="2" spans="1:56" ht="16" thickTop="1">
      <c r="B2" s="565" t="s">
        <v>105</v>
      </c>
      <c r="C2" s="574" t="s">
        <v>67</v>
      </c>
      <c r="D2" s="575"/>
      <c r="E2" s="575"/>
      <c r="F2" s="575"/>
      <c r="G2" s="575"/>
      <c r="H2" s="575"/>
      <c r="I2" s="575"/>
      <c r="J2" s="575"/>
      <c r="K2" s="575"/>
      <c r="L2" s="575"/>
      <c r="M2" s="575"/>
      <c r="N2" s="575"/>
      <c r="O2" s="575"/>
      <c r="P2" s="575"/>
      <c r="Q2" s="575"/>
      <c r="R2" s="575"/>
      <c r="S2" s="575"/>
      <c r="T2" s="575"/>
      <c r="U2" s="575"/>
      <c r="V2" s="575"/>
      <c r="W2" s="575"/>
      <c r="X2" s="575"/>
      <c r="Y2" s="575"/>
      <c r="Z2" s="575"/>
      <c r="AA2" s="575"/>
      <c r="AB2" s="576"/>
      <c r="AC2" s="3"/>
      <c r="AD2" s="551" t="s">
        <v>80</v>
      </c>
      <c r="AE2" s="552"/>
      <c r="AF2" s="552"/>
      <c r="AG2" s="552"/>
      <c r="AH2" s="552"/>
      <c r="AI2" s="552"/>
      <c r="AJ2" s="552"/>
      <c r="AK2" s="552"/>
      <c r="AL2" s="552"/>
      <c r="AM2" s="552"/>
      <c r="AN2" s="552"/>
      <c r="AO2" s="552"/>
      <c r="AP2" s="552"/>
      <c r="AQ2" s="552"/>
      <c r="AR2" s="552"/>
      <c r="AS2" s="552"/>
      <c r="AT2" s="552"/>
      <c r="AU2" s="552"/>
      <c r="AV2" s="552"/>
      <c r="AW2" s="552"/>
      <c r="AX2" s="552"/>
      <c r="AY2" s="552"/>
      <c r="AZ2" s="552"/>
      <c r="BA2" s="552"/>
      <c r="BB2" s="552"/>
      <c r="BC2" s="553"/>
      <c r="BD2" s="259"/>
    </row>
    <row r="3" spans="1:56" ht="13" thickBot="1">
      <c r="B3" s="566"/>
      <c r="C3" s="571" t="s">
        <v>47</v>
      </c>
      <c r="D3" s="572"/>
      <c r="E3" s="572"/>
      <c r="F3" s="572"/>
      <c r="G3" s="572"/>
      <c r="H3" s="572"/>
      <c r="I3" s="572"/>
      <c r="J3" s="572"/>
      <c r="K3" s="572"/>
      <c r="L3" s="572"/>
      <c r="M3" s="572"/>
      <c r="N3" s="572"/>
      <c r="O3" s="572"/>
      <c r="P3" s="572"/>
      <c r="Q3" s="572"/>
      <c r="R3" s="572"/>
      <c r="S3" s="572"/>
      <c r="T3" s="572"/>
      <c r="U3" s="572"/>
      <c r="V3" s="572"/>
      <c r="W3" s="572"/>
      <c r="X3" s="572"/>
      <c r="Y3" s="572"/>
      <c r="Z3" s="572"/>
      <c r="AA3" s="572"/>
      <c r="AB3" s="573"/>
      <c r="AC3" s="4"/>
      <c r="AD3" s="577" t="s">
        <v>127</v>
      </c>
      <c r="AE3" s="546"/>
      <c r="AF3" s="546"/>
      <c r="AG3" s="546"/>
      <c r="AH3" s="546"/>
      <c r="AI3" s="546"/>
      <c r="AJ3" s="546"/>
      <c r="AK3" s="546"/>
      <c r="AL3" s="546"/>
      <c r="AM3" s="546"/>
      <c r="AN3" s="546"/>
      <c r="AO3" s="546"/>
      <c r="AP3" s="546"/>
      <c r="AQ3" s="546"/>
      <c r="AR3" s="546"/>
      <c r="AS3" s="546"/>
      <c r="AT3" s="546"/>
      <c r="AU3" s="546"/>
      <c r="AV3" s="546"/>
      <c r="AW3" s="546"/>
      <c r="AX3" s="546"/>
      <c r="AY3" s="546"/>
      <c r="AZ3" s="546"/>
      <c r="BA3" s="546"/>
      <c r="BB3" s="546"/>
      <c r="BC3" s="547"/>
      <c r="BD3" s="259"/>
    </row>
    <row r="4" spans="1:56" ht="20" customHeight="1" thickTop="1" thickBot="1">
      <c r="B4" s="567"/>
      <c r="C4" s="62">
        <v>2000</v>
      </c>
      <c r="D4" s="63">
        <v>2001</v>
      </c>
      <c r="E4" s="63">
        <v>2002</v>
      </c>
      <c r="F4" s="63">
        <v>2003</v>
      </c>
      <c r="G4" s="63">
        <v>2004</v>
      </c>
      <c r="H4" s="63">
        <v>2005</v>
      </c>
      <c r="I4" s="63">
        <v>2006</v>
      </c>
      <c r="J4" s="64">
        <v>2007</v>
      </c>
      <c r="K4" s="134">
        <f>1+J4</f>
        <v>2008</v>
      </c>
      <c r="L4" s="134">
        <f>1+K4</f>
        <v>2009</v>
      </c>
      <c r="M4" s="134">
        <f>1+L4</f>
        <v>2010</v>
      </c>
      <c r="N4" s="245">
        <f>1+M4</f>
        <v>2011</v>
      </c>
      <c r="O4" s="245">
        <f t="shared" ref="O4:AA4" si="0">1+N4</f>
        <v>2012</v>
      </c>
      <c r="P4" s="245">
        <f t="shared" si="0"/>
        <v>2013</v>
      </c>
      <c r="Q4" s="275">
        <f t="shared" si="0"/>
        <v>2014</v>
      </c>
      <c r="R4" s="245">
        <f t="shared" si="0"/>
        <v>2015</v>
      </c>
      <c r="S4" s="245">
        <f t="shared" si="0"/>
        <v>2016</v>
      </c>
      <c r="T4" s="245">
        <f t="shared" si="0"/>
        <v>2017</v>
      </c>
      <c r="U4" s="245">
        <f t="shared" si="0"/>
        <v>2018</v>
      </c>
      <c r="V4" s="245">
        <f t="shared" si="0"/>
        <v>2019</v>
      </c>
      <c r="W4" s="245">
        <f t="shared" si="0"/>
        <v>2020</v>
      </c>
      <c r="X4" s="245">
        <f t="shared" si="0"/>
        <v>2021</v>
      </c>
      <c r="Y4" s="245">
        <f t="shared" si="0"/>
        <v>2022</v>
      </c>
      <c r="Z4" s="245">
        <f t="shared" si="0"/>
        <v>2023</v>
      </c>
      <c r="AA4" s="245">
        <f t="shared" si="0"/>
        <v>2024</v>
      </c>
      <c r="AB4" s="66">
        <f>1+AA4</f>
        <v>2025</v>
      </c>
      <c r="AC4" s="65"/>
      <c r="AD4" s="133">
        <v>2000</v>
      </c>
      <c r="AE4" s="63">
        <f>1+AD4</f>
        <v>2001</v>
      </c>
      <c r="AF4" s="63">
        <f t="shared" ref="AF4:BC4" si="1">1+AE4</f>
        <v>2002</v>
      </c>
      <c r="AG4" s="63">
        <f t="shared" si="1"/>
        <v>2003</v>
      </c>
      <c r="AH4" s="63">
        <f t="shared" si="1"/>
        <v>2004</v>
      </c>
      <c r="AI4" s="63">
        <f t="shared" si="1"/>
        <v>2005</v>
      </c>
      <c r="AJ4" s="63">
        <f t="shared" si="1"/>
        <v>2006</v>
      </c>
      <c r="AK4" s="63">
        <f t="shared" si="1"/>
        <v>2007</v>
      </c>
      <c r="AL4" s="63">
        <f t="shared" si="1"/>
        <v>2008</v>
      </c>
      <c r="AM4" s="63">
        <f t="shared" si="1"/>
        <v>2009</v>
      </c>
      <c r="AN4" s="63">
        <f t="shared" si="1"/>
        <v>2010</v>
      </c>
      <c r="AO4" s="63">
        <f t="shared" si="1"/>
        <v>2011</v>
      </c>
      <c r="AP4" s="63">
        <f t="shared" si="1"/>
        <v>2012</v>
      </c>
      <c r="AQ4" s="63">
        <f t="shared" si="1"/>
        <v>2013</v>
      </c>
      <c r="AR4" s="309">
        <f t="shared" si="1"/>
        <v>2014</v>
      </c>
      <c r="AS4" s="63">
        <f t="shared" si="1"/>
        <v>2015</v>
      </c>
      <c r="AT4" s="63">
        <f t="shared" si="1"/>
        <v>2016</v>
      </c>
      <c r="AU4" s="63">
        <f t="shared" si="1"/>
        <v>2017</v>
      </c>
      <c r="AV4" s="63">
        <f t="shared" si="1"/>
        <v>2018</v>
      </c>
      <c r="AW4" s="63">
        <f t="shared" si="1"/>
        <v>2019</v>
      </c>
      <c r="AX4" s="63">
        <f t="shared" si="1"/>
        <v>2020</v>
      </c>
      <c r="AY4" s="63">
        <f t="shared" si="1"/>
        <v>2021</v>
      </c>
      <c r="AZ4" s="63">
        <f t="shared" si="1"/>
        <v>2022</v>
      </c>
      <c r="BA4" s="63">
        <f t="shared" si="1"/>
        <v>2023</v>
      </c>
      <c r="BB4" s="63">
        <f t="shared" si="1"/>
        <v>2024</v>
      </c>
      <c r="BC4" s="263">
        <f t="shared" si="1"/>
        <v>2025</v>
      </c>
      <c r="BD4" s="259"/>
    </row>
    <row r="5" spans="1:56" ht="20" customHeight="1" thickTop="1" thickBot="1">
      <c r="B5" s="172" t="s">
        <v>14</v>
      </c>
      <c r="C5" s="415">
        <f>1/$A$1*'[1]4701-5Exp'!$B$263</f>
        <v>9.2519E-5</v>
      </c>
      <c r="D5" s="416">
        <f>1/$A$1*'[1]4701-5Exp'!$C$263</f>
        <v>0</v>
      </c>
      <c r="E5" s="416">
        <f>1/$A$1*'[1]4701-5Exp'!$D$263</f>
        <v>2.8474399999999997E-4</v>
      </c>
      <c r="F5" s="416">
        <f>1/$A$1*'[1]4701-5Exp'!$E$263</f>
        <v>4.0169999999999998E-6</v>
      </c>
      <c r="G5" s="416">
        <f>1/$A$1*'[1]4701-5Exp'!$F$263</f>
        <v>2.2384599999999996E-4</v>
      </c>
      <c r="H5" s="416">
        <f>1/$A$1*'[1]4701-5Exp'!$G$263</f>
        <v>3.0549509999999998E-3</v>
      </c>
      <c r="I5" s="416">
        <f>1/$A$1*'[1]4701-5Exp'!$H$263</f>
        <v>2.64E-3</v>
      </c>
      <c r="J5" s="417">
        <f>1/$A$1*'[1]4701-5Exp'!$I$263</f>
        <v>2.5037499999999995E-4</v>
      </c>
      <c r="K5" s="417">
        <f>1/$A$1*'[1]4701-5Exp'!$J$263</f>
        <v>3.2189999999999996E-3</v>
      </c>
      <c r="L5" s="417">
        <f>1/$A$1*'[1]4701-5Exp'!K$263</f>
        <v>2.9999999999999997E-6</v>
      </c>
      <c r="M5" s="416">
        <f>1/$A$1*'[1]4701-5Exp'!L$263</f>
        <v>0</v>
      </c>
      <c r="N5" s="416">
        <f>1/$A$1*'[1]4701-5Exp'!M$263</f>
        <v>0</v>
      </c>
      <c r="O5" s="416">
        <f>1/$A$1*'[1]4701-5Exp'!N$263</f>
        <v>0</v>
      </c>
      <c r="P5" s="416">
        <f>1/$A$1*'[1]4701-5Exp'!O$263</f>
        <v>0</v>
      </c>
      <c r="Q5" s="418">
        <f>1/$A$1*'[1]4701-5Exp'!P$263</f>
        <v>0</v>
      </c>
      <c r="R5" s="416">
        <f>1/$A$1*'[1]4701-5Exp'!Q$263</f>
        <v>0</v>
      </c>
      <c r="S5" s="416">
        <f>1/$A$1*'[1]4701-5Exp'!R$263</f>
        <v>0</v>
      </c>
      <c r="T5" s="416">
        <f>1/$A$1*'[1]4701-5Exp'!S$263</f>
        <v>0</v>
      </c>
      <c r="U5" s="416">
        <f>1/$A$1*'[1]4701-5Exp'!T$263</f>
        <v>0</v>
      </c>
      <c r="V5" s="416">
        <f>1/$A$1*'[1]4701-5Exp'!U$263</f>
        <v>0.115043548</v>
      </c>
      <c r="W5" s="416">
        <f>1/$A$1*'[1]4701-5Exp'!V$263</f>
        <v>0.21566757399999997</v>
      </c>
      <c r="X5" s="416">
        <f>1/$A$1*'[1]4701-5Exp'!W$263</f>
        <v>0</v>
      </c>
      <c r="Y5" s="416">
        <f>1/$A$1*'[1]4701-5Exp'!X$263</f>
        <v>0</v>
      </c>
      <c r="Z5" s="416">
        <f>1/$A$1*'[1]4701-5Exp'!Y$263</f>
        <v>0</v>
      </c>
      <c r="AA5" s="416">
        <f>1/$A$1*'[1]4701-5Exp'!Z$263</f>
        <v>0</v>
      </c>
      <c r="AB5" s="419">
        <f>1/$A$1*'[1]4701-5Exp'!AA$263</f>
        <v>0</v>
      </c>
      <c r="AC5" s="420"/>
      <c r="AD5" s="211">
        <f>'[1]4701-5Exp'!AB$263</f>
        <v>6.9900000000000004E-2</v>
      </c>
      <c r="AE5" s="201">
        <f>'[1]4701-5Exp'!AC$263</f>
        <v>0</v>
      </c>
      <c r="AF5" s="201">
        <f>'[1]4701-5Exp'!AD$263</f>
        <v>0.1163</v>
      </c>
      <c r="AG5" s="201">
        <f>'[1]4701-5Exp'!AE$263</f>
        <v>3.3E-3</v>
      </c>
      <c r="AH5" s="201">
        <f>'[1]4701-5Exp'!AF$263</f>
        <v>0.15279999999999999</v>
      </c>
      <c r="AI5" s="201">
        <f>'[1]4701-5Exp'!AG$263</f>
        <v>2.9099999999999997E-2</v>
      </c>
      <c r="AJ5" s="201">
        <f>'[1]4701-5Exp'!AH$263</f>
        <v>3.3999999999999996E-2</v>
      </c>
      <c r="AK5" s="201">
        <f>'[1]4701-5Exp'!AI$263</f>
        <v>0.12459999999999999</v>
      </c>
      <c r="AL5" s="201">
        <f>'[1]4701-5Exp'!AJ$263</f>
        <v>8.4699999999999998E-2</v>
      </c>
      <c r="AM5" s="201">
        <f>'[1]4701-5Exp'!AK$263</f>
        <v>2.9999999999999997E-4</v>
      </c>
      <c r="AN5" s="201">
        <f>'[1]4701-5Exp'!AL$263</f>
        <v>0</v>
      </c>
      <c r="AO5" s="201">
        <f>'[1]4701-5Exp'!AM$263</f>
        <v>0</v>
      </c>
      <c r="AP5" s="201">
        <f>'[1]4701-5Exp'!AN$263</f>
        <v>0</v>
      </c>
      <c r="AQ5" s="201">
        <f>'[1]4701-5Exp'!AO$263</f>
        <v>0</v>
      </c>
      <c r="AR5" s="495">
        <f>'[1]4701-5Exp'!AP$263</f>
        <v>0</v>
      </c>
      <c r="AS5" s="201">
        <f>'[1]4701-5Exp'!AQ$263</f>
        <v>0</v>
      </c>
      <c r="AT5" s="201">
        <f>'[1]4701-5Exp'!AR$263</f>
        <v>0</v>
      </c>
      <c r="AU5" s="201">
        <f>'[1]4701-5Exp'!AS$263</f>
        <v>0</v>
      </c>
      <c r="AV5" s="201">
        <f>'[1]4701-5Exp'!AT$263</f>
        <v>0</v>
      </c>
      <c r="AW5" s="201">
        <f>'[1]4701-5Exp'!AU$263</f>
        <v>53.614899999999999</v>
      </c>
      <c r="AX5" s="201">
        <f>'[1]4701-5Exp'!AV$263</f>
        <v>95.687500000000028</v>
      </c>
      <c r="AY5" s="201">
        <f>'[1]4701-5Exp'!AW$263</f>
        <v>0</v>
      </c>
      <c r="AZ5" s="201">
        <f>'[1]4701-5Exp'!AX$263</f>
        <v>0</v>
      </c>
      <c r="BA5" s="201">
        <f>'[1]4701-5Exp'!AY$263</f>
        <v>0</v>
      </c>
      <c r="BB5" s="201">
        <f>'[1]4701-5Exp'!AZ$263</f>
        <v>0</v>
      </c>
      <c r="BC5" s="237">
        <f>'[1]4701-5Exp'!BA$263</f>
        <v>0</v>
      </c>
      <c r="BD5" s="368"/>
    </row>
    <row r="6" spans="1:56" ht="13" thickTop="1">
      <c r="C6" s="47"/>
      <c r="D6" s="47"/>
      <c r="E6" s="47"/>
      <c r="F6" s="47"/>
      <c r="G6" s="47"/>
      <c r="H6" s="47"/>
      <c r="I6" s="47"/>
      <c r="J6" s="47"/>
      <c r="K6" s="47"/>
      <c r="L6" s="47"/>
      <c r="M6" s="47"/>
      <c r="N6" s="47"/>
      <c r="O6" s="47"/>
      <c r="P6" s="47"/>
      <c r="Q6" s="282"/>
      <c r="R6" s="47"/>
      <c r="S6" s="423"/>
      <c r="T6" s="47"/>
      <c r="U6" s="47"/>
      <c r="V6" s="47"/>
      <c r="W6" s="47"/>
      <c r="X6" s="47"/>
      <c r="Y6" s="47"/>
      <c r="Z6" s="47"/>
      <c r="AA6" s="47"/>
      <c r="AB6" s="47"/>
      <c r="AD6" s="47"/>
      <c r="AE6" s="47"/>
      <c r="AF6" s="47"/>
      <c r="AG6" s="47"/>
      <c r="AH6" s="47"/>
      <c r="AI6" s="47"/>
      <c r="AJ6" s="47"/>
      <c r="AK6" s="47"/>
      <c r="AL6" s="47"/>
      <c r="AM6" s="47"/>
      <c r="AN6" s="47"/>
      <c r="AO6" s="47"/>
      <c r="AP6" s="47"/>
      <c r="AQ6" s="47"/>
      <c r="AR6" s="282"/>
      <c r="AS6" s="47"/>
      <c r="AT6" s="438"/>
      <c r="AU6" s="47"/>
      <c r="AV6" s="47"/>
      <c r="AW6" s="47"/>
      <c r="AX6" s="47"/>
      <c r="AY6" s="47"/>
      <c r="AZ6" s="47"/>
      <c r="BA6" s="47"/>
      <c r="BB6" s="47"/>
      <c r="BC6" s="47"/>
    </row>
    <row r="7" spans="1:56">
      <c r="C7" s="47"/>
      <c r="D7" s="47"/>
      <c r="E7" s="47"/>
      <c r="F7" s="47"/>
      <c r="G7" s="47"/>
      <c r="H7" s="47"/>
      <c r="I7" s="47"/>
      <c r="J7" s="47"/>
      <c r="K7" s="47"/>
      <c r="L7" s="47"/>
      <c r="M7" s="47"/>
      <c r="N7" s="47"/>
      <c r="O7" s="47"/>
      <c r="P7" s="47"/>
      <c r="Q7" s="282"/>
      <c r="R7" s="47"/>
      <c r="S7" s="423"/>
      <c r="T7" s="47"/>
      <c r="U7" s="47"/>
      <c r="V7" s="47"/>
      <c r="W7" s="47"/>
      <c r="X7" s="47"/>
      <c r="Y7" s="47"/>
      <c r="Z7" s="47"/>
      <c r="AA7" s="47"/>
      <c r="AB7" s="47"/>
      <c r="AD7" s="34"/>
      <c r="AE7" s="34"/>
      <c r="AF7" s="34"/>
      <c r="AG7" s="34"/>
      <c r="AH7" s="34"/>
      <c r="AI7" s="34"/>
      <c r="AJ7" s="34"/>
      <c r="AK7" s="34"/>
      <c r="AL7" s="34"/>
      <c r="AM7" s="34"/>
      <c r="AN7" s="34"/>
      <c r="AO7" s="34"/>
      <c r="AP7" s="34"/>
      <c r="AQ7" s="34"/>
      <c r="AR7" s="310"/>
      <c r="AS7" s="34"/>
      <c r="AT7" s="430"/>
      <c r="AU7" s="34"/>
      <c r="AV7" s="34"/>
      <c r="AW7" s="34"/>
      <c r="AX7" s="34"/>
      <c r="AY7" s="34"/>
      <c r="AZ7" s="34"/>
      <c r="BA7" s="34"/>
      <c r="BB7" s="34"/>
      <c r="BC7" s="34"/>
    </row>
    <row r="8" spans="1:56">
      <c r="AD8" s="34"/>
      <c r="AE8" s="34"/>
      <c r="AF8" s="34"/>
      <c r="AG8" s="34"/>
      <c r="AH8" s="34"/>
      <c r="AI8" s="34"/>
      <c r="AJ8" s="34"/>
      <c r="AK8" s="34"/>
      <c r="AL8" s="34"/>
      <c r="AM8" s="34"/>
      <c r="AN8" s="34"/>
      <c r="AO8" s="34"/>
      <c r="AP8" s="34"/>
      <c r="AQ8" s="34"/>
      <c r="AR8" s="310"/>
      <c r="AS8" s="34"/>
      <c r="AT8" s="430"/>
      <c r="AU8" s="34"/>
      <c r="AV8" s="34"/>
      <c r="AW8" s="34"/>
      <c r="AX8" s="34"/>
      <c r="AY8" s="34"/>
      <c r="AZ8" s="34"/>
      <c r="BA8" s="34"/>
      <c r="BB8" s="34"/>
      <c r="BC8" s="34"/>
    </row>
    <row r="9" spans="1:56">
      <c r="V9" s="308"/>
      <c r="W9" s="308"/>
      <c r="AD9" s="34"/>
      <c r="AE9" s="34"/>
      <c r="AF9" s="34"/>
      <c r="AG9" s="34"/>
      <c r="AH9" s="34"/>
      <c r="AI9" s="34"/>
      <c r="AJ9" s="34"/>
      <c r="AK9" s="34"/>
      <c r="AL9" s="34"/>
      <c r="AM9" s="34"/>
      <c r="AN9" s="34"/>
      <c r="AO9" s="34"/>
      <c r="AP9" s="34"/>
      <c r="AQ9" s="34"/>
      <c r="AR9" s="310"/>
      <c r="AS9" s="34"/>
      <c r="AT9" s="430"/>
      <c r="AU9" s="34"/>
      <c r="AV9" s="34"/>
      <c r="AW9" s="34"/>
      <c r="AX9" s="34"/>
      <c r="AY9" s="34"/>
      <c r="AZ9" s="34"/>
      <c r="BA9" s="34"/>
      <c r="BB9" s="34"/>
      <c r="BC9" s="34"/>
    </row>
    <row r="10" spans="1:56">
      <c r="V10" s="308"/>
      <c r="W10" s="308"/>
      <c r="AD10" s="34"/>
      <c r="AE10" s="34"/>
      <c r="AF10" s="34"/>
      <c r="AG10" s="34"/>
      <c r="AH10" s="34"/>
      <c r="AI10" s="34"/>
      <c r="AJ10" s="34"/>
      <c r="AK10" s="34"/>
      <c r="AL10" s="34"/>
      <c r="AM10" s="34"/>
      <c r="AN10" s="34"/>
      <c r="AO10" s="34"/>
      <c r="AP10" s="34"/>
      <c r="AQ10" s="34"/>
      <c r="AR10" s="310"/>
      <c r="AS10" s="34"/>
      <c r="AT10" s="430"/>
      <c r="AU10" s="34"/>
      <c r="AV10" s="34"/>
      <c r="AW10" s="34"/>
      <c r="AX10" s="34"/>
      <c r="AY10" s="34"/>
      <c r="AZ10" s="34"/>
      <c r="BA10" s="34"/>
      <c r="BB10" s="34"/>
      <c r="BC10" s="34"/>
    </row>
    <row r="11" spans="1:56">
      <c r="V11" s="308"/>
      <c r="W11" s="308"/>
      <c r="AD11" s="34"/>
      <c r="AE11" s="34"/>
      <c r="AF11" s="34"/>
      <c r="AG11" s="34"/>
      <c r="AH11" s="34"/>
      <c r="AI11" s="34"/>
      <c r="AJ11" s="34"/>
      <c r="AK11" s="34"/>
      <c r="AL11" s="34"/>
      <c r="AM11" s="34"/>
      <c r="AN11" s="34"/>
      <c r="AO11" s="34"/>
      <c r="AP11" s="34"/>
      <c r="AQ11" s="34"/>
      <c r="AR11" s="310"/>
      <c r="AS11" s="34"/>
      <c r="AT11" s="430"/>
      <c r="AU11" s="34"/>
      <c r="AV11" s="34"/>
      <c r="AW11" s="34"/>
      <c r="AX11" s="34"/>
      <c r="AY11" s="34"/>
      <c r="AZ11" s="34"/>
      <c r="BA11" s="34"/>
      <c r="BB11" s="34"/>
      <c r="BC11" s="34"/>
    </row>
    <row r="12" spans="1:56">
      <c r="V12" s="308"/>
      <c r="W12" s="308"/>
      <c r="AD12" s="34"/>
      <c r="AE12" s="34"/>
      <c r="AF12" s="34"/>
      <c r="AG12" s="34"/>
      <c r="AH12" s="34"/>
      <c r="AI12" s="34"/>
      <c r="AJ12" s="34"/>
      <c r="AK12" s="34"/>
      <c r="AL12" s="34"/>
      <c r="AM12" s="34"/>
      <c r="AN12" s="34"/>
      <c r="AO12" s="34"/>
      <c r="AP12" s="34"/>
      <c r="AQ12" s="34"/>
      <c r="AR12" s="310"/>
      <c r="AS12" s="34"/>
      <c r="AT12" s="430"/>
      <c r="AU12" s="34"/>
      <c r="AV12" s="34"/>
      <c r="AW12" s="34"/>
      <c r="AX12" s="34"/>
      <c r="AY12" s="34"/>
      <c r="AZ12" s="34"/>
      <c r="BA12" s="34"/>
      <c r="BB12" s="34"/>
      <c r="BC12" s="34"/>
    </row>
    <row r="13" spans="1:56">
      <c r="V13" s="308"/>
      <c r="W13" s="308"/>
      <c r="AD13" s="34"/>
      <c r="AE13" s="34"/>
      <c r="AF13" s="34"/>
      <c r="AG13" s="34"/>
      <c r="AH13" s="34"/>
      <c r="AI13" s="34"/>
      <c r="AJ13" s="34"/>
      <c r="AK13" s="34"/>
      <c r="AL13" s="34"/>
      <c r="AM13" s="34"/>
      <c r="AN13" s="34"/>
      <c r="AO13" s="34"/>
      <c r="AP13" s="34"/>
      <c r="AQ13" s="34"/>
      <c r="AR13" s="310"/>
      <c r="AS13" s="34"/>
      <c r="AT13" s="430"/>
      <c r="AU13" s="34"/>
      <c r="AV13" s="34"/>
      <c r="AW13" s="34"/>
      <c r="AX13" s="34"/>
      <c r="AY13" s="34"/>
      <c r="AZ13" s="34"/>
      <c r="BA13" s="34"/>
      <c r="BB13" s="34"/>
      <c r="BC13" s="34"/>
    </row>
    <row r="14" spans="1:56">
      <c r="AD14" s="34"/>
      <c r="AE14" s="34"/>
      <c r="AF14" s="34"/>
      <c r="AG14" s="34"/>
      <c r="AH14" s="34"/>
      <c r="AI14" s="34"/>
      <c r="AJ14" s="34"/>
      <c r="AK14" s="34"/>
      <c r="AL14" s="34"/>
      <c r="AM14" s="34"/>
      <c r="AN14" s="34"/>
      <c r="AO14" s="34"/>
      <c r="AP14" s="34"/>
      <c r="AQ14" s="34"/>
      <c r="AR14" s="310"/>
      <c r="AS14" s="34"/>
      <c r="AT14" s="430"/>
      <c r="AU14" s="34"/>
      <c r="AV14" s="34"/>
      <c r="AW14" s="34"/>
      <c r="AX14" s="34"/>
      <c r="AY14" s="34"/>
      <c r="AZ14" s="34"/>
      <c r="BA14" s="34"/>
      <c r="BB14" s="34"/>
      <c r="BC14" s="34"/>
    </row>
    <row r="15" spans="1:56">
      <c r="AD15" s="34"/>
      <c r="AE15" s="34"/>
      <c r="AF15" s="34"/>
      <c r="AG15" s="34"/>
      <c r="AH15" s="34"/>
      <c r="AI15" s="34"/>
      <c r="AJ15" s="34"/>
      <c r="AK15" s="34"/>
      <c r="AL15" s="34"/>
      <c r="AM15" s="34"/>
      <c r="AN15" s="34"/>
      <c r="AO15" s="34"/>
      <c r="AP15" s="34"/>
      <c r="AQ15" s="34"/>
      <c r="AR15" s="310"/>
      <c r="AS15" s="34"/>
      <c r="AT15" s="430"/>
      <c r="AU15" s="34"/>
      <c r="AV15" s="34"/>
      <c r="AW15" s="34"/>
      <c r="AX15" s="34"/>
      <c r="AY15" s="34"/>
      <c r="AZ15" s="34"/>
      <c r="BA15" s="34"/>
      <c r="BB15" s="34"/>
      <c r="BC15" s="34"/>
    </row>
    <row r="16" spans="1:56">
      <c r="AD16" s="34"/>
      <c r="AE16" s="34"/>
      <c r="AF16" s="34"/>
      <c r="AG16" s="34"/>
      <c r="AH16" s="34"/>
      <c r="AI16" s="34"/>
      <c r="AJ16" s="34"/>
      <c r="AK16" s="34"/>
      <c r="AL16" s="34"/>
      <c r="AM16" s="34"/>
      <c r="AN16" s="34"/>
      <c r="AO16" s="34"/>
      <c r="AP16" s="34"/>
      <c r="AQ16" s="34"/>
      <c r="AR16" s="310"/>
      <c r="AS16" s="34"/>
      <c r="AT16" s="430"/>
      <c r="AU16" s="34"/>
      <c r="AV16" s="34"/>
      <c r="AW16" s="34"/>
      <c r="AX16" s="34"/>
      <c r="AY16" s="34"/>
      <c r="AZ16" s="34"/>
      <c r="BA16" s="34"/>
      <c r="BB16" s="34"/>
      <c r="BC16" s="34"/>
    </row>
    <row r="17" spans="30:55">
      <c r="AD17" s="34"/>
      <c r="AE17" s="34"/>
      <c r="AF17" s="34"/>
      <c r="AG17" s="34"/>
      <c r="AH17" s="34"/>
      <c r="AI17" s="34"/>
      <c r="AJ17" s="34"/>
      <c r="AK17" s="34"/>
      <c r="AL17" s="34"/>
      <c r="AM17" s="34"/>
      <c r="AN17" s="34"/>
      <c r="AO17" s="34"/>
      <c r="AP17" s="34"/>
      <c r="AQ17" s="34"/>
      <c r="AR17" s="310"/>
      <c r="AS17" s="34"/>
      <c r="AT17" s="430"/>
      <c r="AU17" s="34"/>
      <c r="AV17" s="34"/>
      <c r="AW17" s="34"/>
      <c r="AX17" s="34"/>
      <c r="AY17" s="34"/>
      <c r="AZ17" s="34"/>
      <c r="BA17" s="34"/>
      <c r="BB17" s="34"/>
      <c r="BC17" s="34"/>
    </row>
    <row r="18" spans="30:55">
      <c r="AD18" s="34"/>
      <c r="AE18" s="34"/>
      <c r="AF18" s="34"/>
      <c r="AG18" s="34"/>
      <c r="AH18" s="34"/>
      <c r="AI18" s="34"/>
      <c r="AJ18" s="34"/>
      <c r="AK18" s="34"/>
      <c r="AL18" s="34"/>
      <c r="AM18" s="34"/>
      <c r="AN18" s="34"/>
      <c r="AO18" s="34"/>
      <c r="AP18" s="34"/>
      <c r="AQ18" s="34"/>
      <c r="AR18" s="310"/>
      <c r="AS18" s="34"/>
      <c r="AT18" s="430"/>
      <c r="AU18" s="34"/>
      <c r="AV18" s="34"/>
      <c r="AW18" s="34"/>
      <c r="AX18" s="34"/>
      <c r="AY18" s="34"/>
      <c r="AZ18" s="34"/>
      <c r="BA18" s="34"/>
      <c r="BB18" s="34"/>
      <c r="BC18" s="34"/>
    </row>
    <row r="19" spans="30:55">
      <c r="AD19" s="34"/>
      <c r="AE19" s="34"/>
      <c r="AF19" s="34"/>
      <c r="AG19" s="34"/>
      <c r="AH19" s="34"/>
      <c r="AI19" s="34"/>
      <c r="AJ19" s="34"/>
      <c r="AK19" s="34"/>
      <c r="AL19" s="34"/>
      <c r="AM19" s="34"/>
      <c r="AN19" s="34"/>
      <c r="AO19" s="34"/>
      <c r="AP19" s="34"/>
      <c r="AQ19" s="34"/>
      <c r="AR19" s="310"/>
      <c r="AS19" s="34"/>
      <c r="AT19" s="430"/>
      <c r="AU19" s="34"/>
      <c r="AV19" s="34"/>
      <c r="AW19" s="34"/>
      <c r="AX19" s="34"/>
      <c r="AY19" s="34"/>
      <c r="AZ19" s="34"/>
      <c r="BA19" s="34"/>
      <c r="BB19" s="34"/>
      <c r="BC19" s="34"/>
    </row>
    <row r="20" spans="30:55">
      <c r="AD20" s="34"/>
      <c r="AE20" s="34"/>
      <c r="AF20" s="34"/>
      <c r="AG20" s="34"/>
      <c r="AH20" s="34"/>
      <c r="AI20" s="34"/>
      <c r="AJ20" s="34"/>
      <c r="AK20" s="34"/>
      <c r="AL20" s="34"/>
      <c r="AM20" s="34"/>
      <c r="AN20" s="34"/>
      <c r="AO20" s="34"/>
      <c r="AP20" s="34"/>
      <c r="AQ20" s="34"/>
      <c r="AR20" s="310"/>
      <c r="AS20" s="34"/>
      <c r="AT20" s="430"/>
      <c r="AU20" s="34"/>
      <c r="AV20" s="34"/>
      <c r="AW20" s="34"/>
      <c r="AX20" s="34"/>
      <c r="AY20" s="34"/>
      <c r="AZ20" s="34"/>
      <c r="BA20" s="34"/>
      <c r="BB20" s="34"/>
      <c r="BC20" s="34"/>
    </row>
    <row r="21" spans="30:55">
      <c r="AD21" s="34"/>
      <c r="AE21" s="34"/>
      <c r="AF21" s="34"/>
      <c r="AG21" s="34"/>
      <c r="AH21" s="34"/>
      <c r="AI21" s="34"/>
      <c r="AJ21" s="34"/>
      <c r="AK21" s="34"/>
      <c r="AL21" s="34"/>
      <c r="AM21" s="34"/>
      <c r="AN21" s="34"/>
      <c r="AO21" s="34"/>
      <c r="AP21" s="34"/>
      <c r="AQ21" s="34"/>
      <c r="AR21" s="310"/>
      <c r="AS21" s="34"/>
      <c r="AT21" s="430"/>
      <c r="AU21" s="34"/>
      <c r="AV21" s="34"/>
      <c r="AW21" s="34"/>
      <c r="AX21" s="34"/>
      <c r="AY21" s="34"/>
      <c r="AZ21" s="34"/>
      <c r="BA21" s="34"/>
      <c r="BB21" s="34"/>
      <c r="BC21" s="34"/>
    </row>
    <row r="22" spans="30:55">
      <c r="AD22" s="34"/>
      <c r="AE22" s="34"/>
      <c r="AF22" s="34"/>
      <c r="AG22" s="34"/>
      <c r="AH22" s="34"/>
      <c r="AI22" s="34"/>
      <c r="AJ22" s="34"/>
      <c r="AK22" s="34"/>
      <c r="AL22" s="34"/>
      <c r="AM22" s="34"/>
      <c r="AN22" s="34"/>
      <c r="AO22" s="34"/>
      <c r="AP22" s="34"/>
      <c r="AQ22" s="34"/>
      <c r="AR22" s="310"/>
      <c r="AS22" s="34"/>
      <c r="AT22" s="430"/>
      <c r="AU22" s="34"/>
      <c r="AV22" s="34"/>
      <c r="AW22" s="34"/>
      <c r="AX22" s="34"/>
      <c r="AY22" s="34"/>
      <c r="AZ22" s="34"/>
      <c r="BA22" s="34"/>
      <c r="BB22" s="34"/>
      <c r="BC22" s="34"/>
    </row>
    <row r="23" spans="30:55">
      <c r="AD23" s="34"/>
      <c r="AE23" s="34"/>
      <c r="AF23" s="34"/>
      <c r="AG23" s="34"/>
      <c r="AH23" s="34"/>
      <c r="AI23" s="34"/>
      <c r="AJ23" s="34"/>
      <c r="AK23" s="34"/>
      <c r="AL23" s="34"/>
      <c r="AM23" s="34"/>
      <c r="AN23" s="34"/>
      <c r="AO23" s="34"/>
      <c r="AP23" s="34"/>
      <c r="AQ23" s="34"/>
      <c r="AR23" s="310"/>
      <c r="AS23" s="34"/>
      <c r="AT23" s="430"/>
      <c r="AU23" s="34"/>
      <c r="AV23" s="34"/>
      <c r="AW23" s="34"/>
      <c r="AX23" s="34"/>
      <c r="AY23" s="34"/>
      <c r="AZ23" s="34"/>
      <c r="BA23" s="34"/>
      <c r="BB23" s="34"/>
      <c r="BC23" s="34"/>
    </row>
    <row r="24" spans="30:55">
      <c r="AD24" s="34"/>
      <c r="AE24" s="34"/>
      <c r="AF24" s="34"/>
      <c r="AG24" s="34"/>
      <c r="AH24" s="34"/>
      <c r="AI24" s="34"/>
      <c r="AJ24" s="34"/>
      <c r="AK24" s="34"/>
      <c r="AL24" s="34"/>
      <c r="AM24" s="34"/>
      <c r="AN24" s="34"/>
      <c r="AO24" s="34"/>
      <c r="AP24" s="34"/>
      <c r="AQ24" s="34"/>
      <c r="AR24" s="310"/>
      <c r="AS24" s="34"/>
      <c r="AT24" s="430"/>
      <c r="AU24" s="34"/>
      <c r="AV24" s="34"/>
      <c r="AW24" s="34"/>
      <c r="AX24" s="34"/>
      <c r="AY24" s="34"/>
      <c r="AZ24" s="34"/>
      <c r="BA24" s="34"/>
      <c r="BB24" s="34"/>
      <c r="BC24" s="34"/>
    </row>
    <row r="25" spans="30:55">
      <c r="AD25" s="34"/>
      <c r="AE25" s="34"/>
      <c r="AF25" s="34"/>
      <c r="AG25" s="34"/>
      <c r="AH25" s="34"/>
      <c r="AI25" s="34"/>
      <c r="AJ25" s="34"/>
      <c r="AK25" s="34"/>
      <c r="AL25" s="34"/>
      <c r="AM25" s="34"/>
      <c r="AN25" s="34"/>
      <c r="AO25" s="34"/>
      <c r="AP25" s="34"/>
      <c r="AQ25" s="34"/>
      <c r="AR25" s="310"/>
      <c r="AS25" s="34"/>
      <c r="AT25" s="430"/>
      <c r="AU25" s="34"/>
      <c r="AV25" s="34"/>
      <c r="AW25" s="34"/>
      <c r="AX25" s="34"/>
      <c r="AY25" s="34"/>
      <c r="AZ25" s="34"/>
      <c r="BA25" s="34"/>
      <c r="BB25" s="34"/>
      <c r="BC25" s="34"/>
    </row>
    <row r="26" spans="30:55">
      <c r="AD26" s="34"/>
      <c r="AE26" s="34"/>
      <c r="AF26" s="34"/>
      <c r="AG26" s="34"/>
      <c r="AH26" s="34"/>
      <c r="AI26" s="34"/>
      <c r="AJ26" s="34"/>
      <c r="AK26" s="34"/>
      <c r="AL26" s="34"/>
      <c r="AM26" s="34"/>
      <c r="AN26" s="34"/>
      <c r="AO26" s="34"/>
      <c r="AP26" s="34"/>
      <c r="AQ26" s="34"/>
      <c r="AR26" s="310"/>
      <c r="AS26" s="34"/>
      <c r="AT26" s="430"/>
      <c r="AU26" s="34"/>
      <c r="AV26" s="34"/>
      <c r="AW26" s="34"/>
      <c r="AX26" s="34"/>
      <c r="AY26" s="34"/>
      <c r="AZ26" s="34"/>
      <c r="BA26" s="34"/>
      <c r="BB26" s="34"/>
      <c r="BC26" s="34"/>
    </row>
    <row r="27" spans="30:55">
      <c r="AD27" s="34"/>
      <c r="AE27" s="34"/>
      <c r="AF27" s="34"/>
      <c r="AG27" s="34"/>
      <c r="AH27" s="34"/>
      <c r="AI27" s="34"/>
      <c r="AJ27" s="34"/>
      <c r="AK27" s="34"/>
      <c r="AL27" s="34"/>
      <c r="AM27" s="34"/>
      <c r="AN27" s="34"/>
      <c r="AO27" s="34"/>
      <c r="AP27" s="34"/>
      <c r="AQ27" s="34"/>
      <c r="AR27" s="310"/>
      <c r="AS27" s="34"/>
      <c r="AT27" s="430"/>
      <c r="AU27" s="34"/>
      <c r="AV27" s="34"/>
      <c r="AW27" s="34"/>
      <c r="AX27" s="34"/>
      <c r="AY27" s="34"/>
      <c r="AZ27" s="34"/>
      <c r="BA27" s="34"/>
      <c r="BB27" s="34"/>
      <c r="BC27" s="34"/>
    </row>
    <row r="28" spans="30:55">
      <c r="AD28" s="34"/>
      <c r="AE28" s="34"/>
      <c r="AF28" s="34"/>
      <c r="AG28" s="34"/>
      <c r="AH28" s="34"/>
      <c r="AI28" s="34"/>
      <c r="AJ28" s="34"/>
      <c r="AK28" s="34"/>
      <c r="AL28" s="34"/>
      <c r="AM28" s="34"/>
      <c r="AN28" s="34"/>
      <c r="AO28" s="34"/>
      <c r="AP28" s="34"/>
      <c r="AQ28" s="34"/>
      <c r="AR28" s="310"/>
      <c r="AS28" s="34"/>
      <c r="AT28" s="430"/>
      <c r="AU28" s="34"/>
      <c r="AV28" s="34"/>
      <c r="AW28" s="34"/>
      <c r="AX28" s="34"/>
      <c r="AY28" s="34"/>
      <c r="AZ28" s="34"/>
      <c r="BA28" s="34"/>
      <c r="BB28" s="34"/>
      <c r="BC28" s="34"/>
    </row>
    <row r="29" spans="30:55">
      <c r="AD29" s="34"/>
      <c r="AE29" s="34"/>
      <c r="AF29" s="34"/>
      <c r="AG29" s="34"/>
      <c r="AH29" s="34"/>
      <c r="AI29" s="34"/>
      <c r="AJ29" s="34"/>
      <c r="AK29" s="34"/>
      <c r="AL29" s="34"/>
      <c r="AM29" s="34"/>
      <c r="AN29" s="34"/>
      <c r="AO29" s="34"/>
      <c r="AP29" s="34"/>
      <c r="AQ29" s="34"/>
      <c r="AR29" s="310"/>
      <c r="AS29" s="34"/>
      <c r="AT29" s="430"/>
      <c r="AU29" s="34"/>
      <c r="AV29" s="34"/>
      <c r="AW29" s="34"/>
      <c r="AX29" s="34"/>
      <c r="AY29" s="34"/>
      <c r="AZ29" s="34"/>
      <c r="BA29" s="34"/>
      <c r="BB29" s="34"/>
      <c r="BC29" s="34"/>
    </row>
    <row r="30" spans="30:55">
      <c r="AD30" s="34"/>
      <c r="AE30" s="34"/>
      <c r="AF30" s="34"/>
      <c r="AG30" s="34"/>
      <c r="AH30" s="34"/>
      <c r="AI30" s="34"/>
      <c r="AJ30" s="34"/>
      <c r="AK30" s="34"/>
      <c r="AL30" s="34"/>
      <c r="AM30" s="34"/>
      <c r="AN30" s="34"/>
      <c r="AO30" s="34"/>
      <c r="AP30" s="34"/>
      <c r="AQ30" s="34"/>
      <c r="AR30" s="310"/>
      <c r="AS30" s="34"/>
      <c r="AT30" s="430"/>
      <c r="AU30" s="34"/>
      <c r="AV30" s="34"/>
      <c r="AW30" s="34"/>
      <c r="AX30" s="34"/>
      <c r="AY30" s="34"/>
      <c r="AZ30" s="34"/>
      <c r="BA30" s="34"/>
      <c r="BB30" s="34"/>
      <c r="BC30" s="34"/>
    </row>
    <row r="31" spans="30:55">
      <c r="AD31" s="34"/>
      <c r="AE31" s="34"/>
      <c r="AF31" s="34"/>
      <c r="AG31" s="34"/>
      <c r="AH31" s="34"/>
      <c r="AI31" s="34"/>
      <c r="AJ31" s="34"/>
      <c r="AK31" s="34"/>
      <c r="AL31" s="34"/>
      <c r="AM31" s="34"/>
      <c r="AN31" s="34"/>
      <c r="AO31" s="34"/>
      <c r="AP31" s="34"/>
      <c r="AQ31" s="34"/>
      <c r="AR31" s="310"/>
      <c r="AS31" s="34"/>
      <c r="AT31" s="430"/>
      <c r="AU31" s="34"/>
      <c r="AV31" s="34"/>
      <c r="AW31" s="34"/>
      <c r="AX31" s="34"/>
      <c r="AY31" s="34"/>
      <c r="AZ31" s="34"/>
      <c r="BA31" s="34"/>
      <c r="BB31" s="34"/>
      <c r="BC31" s="34"/>
    </row>
    <row r="32" spans="30:55">
      <c r="AD32" s="34"/>
      <c r="AE32" s="34"/>
      <c r="AF32" s="34"/>
      <c r="AG32" s="34"/>
      <c r="AH32" s="34"/>
      <c r="AI32" s="34"/>
      <c r="AJ32" s="34"/>
      <c r="AK32" s="34"/>
      <c r="AL32" s="34"/>
      <c r="AM32" s="34"/>
      <c r="AN32" s="34"/>
      <c r="AO32" s="34"/>
      <c r="AP32" s="34"/>
      <c r="AQ32" s="34"/>
      <c r="AR32" s="310"/>
      <c r="AS32" s="34"/>
      <c r="AT32" s="430"/>
      <c r="AU32" s="34"/>
      <c r="AV32" s="34"/>
      <c r="AW32" s="34"/>
      <c r="AX32" s="34"/>
      <c r="AY32" s="34"/>
      <c r="AZ32" s="34"/>
      <c r="BA32" s="34"/>
      <c r="BB32" s="34"/>
      <c r="BC32" s="34"/>
    </row>
    <row r="33" spans="30:55">
      <c r="AD33" s="34"/>
      <c r="AE33" s="34"/>
      <c r="AF33" s="34"/>
      <c r="AG33" s="34"/>
      <c r="AH33" s="34"/>
      <c r="AI33" s="34"/>
      <c r="AJ33" s="34"/>
      <c r="AK33" s="34"/>
      <c r="AL33" s="34"/>
      <c r="AM33" s="34"/>
      <c r="AN33" s="34"/>
      <c r="AO33" s="34"/>
      <c r="AP33" s="34"/>
      <c r="AQ33" s="34"/>
      <c r="AR33" s="310"/>
      <c r="AS33" s="34"/>
      <c r="AT33" s="430"/>
      <c r="AU33" s="34"/>
      <c r="AV33" s="34"/>
      <c r="AW33" s="34"/>
      <c r="AX33" s="34"/>
      <c r="AY33" s="34"/>
      <c r="AZ33" s="34"/>
      <c r="BA33" s="34"/>
      <c r="BB33" s="34"/>
      <c r="BC33" s="34"/>
    </row>
    <row r="34" spans="30:55">
      <c r="AD34" s="34"/>
      <c r="AE34" s="34"/>
      <c r="AF34" s="34"/>
      <c r="AG34" s="34"/>
      <c r="AH34" s="34"/>
      <c r="AI34" s="34"/>
      <c r="AJ34" s="34"/>
      <c r="AK34" s="34"/>
      <c r="AL34" s="34"/>
      <c r="AM34" s="34"/>
      <c r="AN34" s="34"/>
      <c r="AO34" s="34"/>
      <c r="AP34" s="34"/>
      <c r="AQ34" s="34"/>
      <c r="AR34" s="310"/>
      <c r="AS34" s="34"/>
      <c r="AT34" s="430"/>
      <c r="AU34" s="34"/>
      <c r="AV34" s="34"/>
      <c r="AW34" s="34"/>
      <c r="AX34" s="34"/>
      <c r="AY34" s="34"/>
      <c r="AZ34" s="34"/>
      <c r="BA34" s="34"/>
      <c r="BB34" s="34"/>
      <c r="BC34" s="34"/>
    </row>
    <row r="35" spans="30:55">
      <c r="AD35" s="34"/>
      <c r="AE35" s="34"/>
      <c r="AF35" s="34"/>
      <c r="AG35" s="34"/>
      <c r="AH35" s="34"/>
      <c r="AI35" s="34"/>
      <c r="AJ35" s="34"/>
      <c r="AK35" s="34"/>
      <c r="AL35" s="34"/>
      <c r="AM35" s="34"/>
      <c r="AN35" s="34"/>
      <c r="AO35" s="34"/>
      <c r="AP35" s="34"/>
      <c r="AQ35" s="34"/>
      <c r="AR35" s="310"/>
      <c r="AS35" s="34"/>
      <c r="AT35" s="430"/>
      <c r="AU35" s="34"/>
      <c r="AV35" s="34"/>
      <c r="AW35" s="34"/>
      <c r="AX35" s="34"/>
      <c r="AY35" s="34"/>
      <c r="AZ35" s="34"/>
      <c r="BA35" s="34"/>
      <c r="BB35" s="34"/>
      <c r="BC35" s="34"/>
    </row>
    <row r="36" spans="30:55">
      <c r="AD36" s="34"/>
      <c r="AE36" s="34"/>
      <c r="AF36" s="34"/>
      <c r="AG36" s="34"/>
      <c r="AH36" s="34"/>
      <c r="AI36" s="34"/>
      <c r="AJ36" s="34"/>
      <c r="AK36" s="34"/>
      <c r="AL36" s="34"/>
      <c r="AM36" s="34"/>
      <c r="AN36" s="34"/>
      <c r="AO36" s="34"/>
      <c r="AP36" s="34"/>
      <c r="AQ36" s="34"/>
      <c r="AR36" s="310"/>
      <c r="AS36" s="34"/>
      <c r="AT36" s="430"/>
      <c r="AU36" s="34"/>
      <c r="AV36" s="34"/>
      <c r="AW36" s="34"/>
      <c r="AX36" s="34"/>
      <c r="AY36" s="34"/>
      <c r="AZ36" s="34"/>
      <c r="BA36" s="34"/>
      <c r="BB36" s="34"/>
      <c r="BC36" s="34"/>
    </row>
    <row r="37" spans="30:55">
      <c r="AD37" s="34"/>
      <c r="AE37" s="34"/>
      <c r="AF37" s="34"/>
      <c r="AG37" s="34"/>
      <c r="AH37" s="34"/>
      <c r="AI37" s="34"/>
      <c r="AJ37" s="34"/>
      <c r="AK37" s="34"/>
      <c r="AL37" s="34"/>
      <c r="AM37" s="34"/>
      <c r="AN37" s="34"/>
      <c r="AO37" s="34"/>
      <c r="AP37" s="34"/>
      <c r="AQ37" s="34"/>
      <c r="AR37" s="310"/>
      <c r="AS37" s="34"/>
      <c r="AT37" s="430"/>
      <c r="AU37" s="34"/>
      <c r="AV37" s="34"/>
      <c r="AW37" s="34"/>
      <c r="AX37" s="34"/>
      <c r="AY37" s="34"/>
      <c r="AZ37" s="34"/>
      <c r="BA37" s="34"/>
      <c r="BB37" s="34"/>
      <c r="BC37" s="34"/>
    </row>
    <row r="38" spans="30:55">
      <c r="AD38" s="34"/>
      <c r="AE38" s="34"/>
      <c r="AF38" s="34"/>
      <c r="AG38" s="34"/>
      <c r="AH38" s="34"/>
      <c r="AI38" s="34"/>
      <c r="AJ38" s="34"/>
      <c r="AK38" s="34"/>
      <c r="AL38" s="34"/>
      <c r="AM38" s="34"/>
      <c r="AN38" s="34"/>
      <c r="AO38" s="34"/>
      <c r="AP38" s="34"/>
      <c r="AQ38" s="34"/>
      <c r="AR38" s="310"/>
      <c r="AS38" s="34"/>
      <c r="AT38" s="430"/>
      <c r="AU38" s="34"/>
      <c r="AV38" s="34"/>
      <c r="AW38" s="34"/>
      <c r="AX38" s="34"/>
      <c r="AY38" s="34"/>
      <c r="AZ38" s="34"/>
      <c r="BA38" s="34"/>
      <c r="BB38" s="34"/>
      <c r="BC38" s="34"/>
    </row>
    <row r="39" spans="30:55">
      <c r="AD39" s="34"/>
      <c r="AE39" s="34"/>
      <c r="AF39" s="34"/>
      <c r="AG39" s="34"/>
      <c r="AH39" s="34"/>
      <c r="AI39" s="34"/>
      <c r="AJ39" s="34"/>
      <c r="AK39" s="34"/>
      <c r="AL39" s="34"/>
      <c r="AM39" s="34"/>
      <c r="AN39" s="34"/>
      <c r="AO39" s="34"/>
      <c r="AP39" s="34"/>
      <c r="AQ39" s="34"/>
      <c r="AR39" s="310"/>
      <c r="AS39" s="34"/>
      <c r="AT39" s="430"/>
      <c r="AU39" s="34"/>
      <c r="AV39" s="34"/>
      <c r="AW39" s="34"/>
      <c r="AX39" s="34"/>
      <c r="AY39" s="34"/>
      <c r="AZ39" s="34"/>
      <c r="BA39" s="34"/>
      <c r="BB39" s="34"/>
      <c r="BC39" s="34"/>
    </row>
    <row r="40" spans="30:55">
      <c r="AD40" s="34"/>
      <c r="AE40" s="34"/>
      <c r="AF40" s="34"/>
      <c r="AG40" s="34"/>
      <c r="AH40" s="34"/>
      <c r="AI40" s="34"/>
      <c r="AJ40" s="34"/>
      <c r="AK40" s="34"/>
      <c r="AL40" s="34"/>
      <c r="AM40" s="34"/>
      <c r="AN40" s="34"/>
      <c r="AO40" s="34"/>
      <c r="AP40" s="34"/>
      <c r="AQ40" s="34"/>
      <c r="AR40" s="310"/>
      <c r="AS40" s="34"/>
      <c r="AT40" s="430"/>
      <c r="AU40" s="34"/>
      <c r="AV40" s="34"/>
      <c r="AW40" s="34"/>
      <c r="AX40" s="34"/>
      <c r="AY40" s="34"/>
      <c r="AZ40" s="34"/>
      <c r="BA40" s="34"/>
      <c r="BB40" s="34"/>
      <c r="BC40" s="34"/>
    </row>
    <row r="41" spans="30:55">
      <c r="AD41" s="34"/>
      <c r="AE41" s="34"/>
      <c r="AF41" s="34"/>
      <c r="AG41" s="34"/>
      <c r="AH41" s="34"/>
      <c r="AI41" s="34"/>
      <c r="AJ41" s="34"/>
      <c r="AK41" s="34"/>
      <c r="AL41" s="34"/>
      <c r="AM41" s="34"/>
      <c r="AN41" s="34"/>
      <c r="AO41" s="34"/>
      <c r="AP41" s="34"/>
      <c r="AQ41" s="34"/>
      <c r="AR41" s="310"/>
      <c r="AS41" s="34"/>
      <c r="AT41" s="430"/>
      <c r="AU41" s="34"/>
      <c r="AV41" s="34"/>
      <c r="AW41" s="34"/>
      <c r="AX41" s="34"/>
      <c r="AY41" s="34"/>
      <c r="AZ41" s="34"/>
      <c r="BA41" s="34"/>
      <c r="BB41" s="34"/>
      <c r="BC41" s="34"/>
    </row>
    <row r="42" spans="30:55">
      <c r="AD42" s="34"/>
      <c r="AE42" s="34"/>
      <c r="AF42" s="34"/>
      <c r="AG42" s="34"/>
      <c r="AH42" s="34"/>
      <c r="AI42" s="34"/>
      <c r="AJ42" s="34"/>
      <c r="AK42" s="34"/>
      <c r="AL42" s="34"/>
      <c r="AM42" s="34"/>
      <c r="AN42" s="34"/>
      <c r="AO42" s="34"/>
      <c r="AP42" s="34"/>
      <c r="AQ42" s="34"/>
      <c r="AR42" s="310"/>
      <c r="AS42" s="34"/>
      <c r="AT42" s="430"/>
      <c r="AU42" s="34"/>
      <c r="AV42" s="34"/>
      <c r="AW42" s="34"/>
      <c r="AX42" s="34"/>
      <c r="AY42" s="34"/>
      <c r="AZ42" s="34"/>
      <c r="BA42" s="34"/>
      <c r="BB42" s="34"/>
      <c r="BC42" s="34"/>
    </row>
    <row r="43" spans="30:55">
      <c r="AD43" s="34"/>
      <c r="AE43" s="34"/>
      <c r="AF43" s="34"/>
      <c r="AG43" s="34"/>
      <c r="AH43" s="34"/>
      <c r="AI43" s="34"/>
      <c r="AJ43" s="34"/>
      <c r="AK43" s="34"/>
      <c r="AL43" s="34"/>
      <c r="AM43" s="34"/>
      <c r="AN43" s="34"/>
      <c r="AO43" s="34"/>
      <c r="AP43" s="34"/>
      <c r="AQ43" s="34"/>
      <c r="AR43" s="310"/>
      <c r="AS43" s="34"/>
      <c r="AT43" s="430"/>
      <c r="AU43" s="34"/>
      <c r="AV43" s="34"/>
      <c r="AW43" s="34"/>
      <c r="AX43" s="34"/>
      <c r="AY43" s="34"/>
      <c r="AZ43" s="34"/>
      <c r="BA43" s="34"/>
      <c r="BB43" s="34"/>
      <c r="BC43" s="34"/>
    </row>
    <row r="44" spans="30:55">
      <c r="AD44" s="34"/>
      <c r="AE44" s="34"/>
      <c r="AF44" s="34"/>
      <c r="AG44" s="34"/>
      <c r="AH44" s="34"/>
      <c r="AI44" s="34"/>
      <c r="AJ44" s="34"/>
      <c r="AK44" s="34"/>
      <c r="AL44" s="34"/>
      <c r="AM44" s="34"/>
      <c r="AN44" s="34"/>
      <c r="AO44" s="34"/>
      <c r="AP44" s="34"/>
      <c r="AQ44" s="34"/>
      <c r="AR44" s="310"/>
      <c r="AS44" s="34"/>
      <c r="AT44" s="430"/>
      <c r="AU44" s="34"/>
      <c r="AV44" s="34"/>
      <c r="AW44" s="34"/>
      <c r="AX44" s="34"/>
      <c r="AY44" s="34"/>
      <c r="AZ44" s="34"/>
      <c r="BA44" s="34"/>
      <c r="BB44" s="34"/>
      <c r="BC44" s="34"/>
    </row>
    <row r="45" spans="30:55">
      <c r="AD45" s="34"/>
      <c r="AE45" s="34"/>
      <c r="AF45" s="34"/>
      <c r="AG45" s="34"/>
      <c r="AH45" s="34"/>
      <c r="AI45" s="34"/>
      <c r="AJ45" s="34"/>
      <c r="AK45" s="34"/>
      <c r="AL45" s="34"/>
      <c r="AM45" s="34"/>
      <c r="AN45" s="34"/>
      <c r="AO45" s="34"/>
      <c r="AP45" s="34"/>
      <c r="AQ45" s="34"/>
      <c r="AR45" s="310"/>
      <c r="AS45" s="34"/>
      <c r="AT45" s="430"/>
      <c r="AU45" s="34"/>
      <c r="AV45" s="34"/>
      <c r="AW45" s="34"/>
      <c r="AX45" s="34"/>
      <c r="AY45" s="34"/>
      <c r="AZ45" s="34"/>
      <c r="BA45" s="34"/>
      <c r="BB45" s="34"/>
      <c r="BC45" s="34"/>
    </row>
    <row r="46" spans="30:55">
      <c r="AD46" s="34"/>
      <c r="AE46" s="34"/>
      <c r="AF46" s="34"/>
      <c r="AG46" s="34"/>
      <c r="AH46" s="34"/>
      <c r="AI46" s="34"/>
      <c r="AJ46" s="34"/>
      <c r="AK46" s="34"/>
      <c r="AL46" s="34"/>
      <c r="AM46" s="34"/>
      <c r="AN46" s="34"/>
      <c r="AO46" s="34"/>
      <c r="AP46" s="34"/>
      <c r="AQ46" s="34"/>
      <c r="AR46" s="310"/>
      <c r="AS46" s="34"/>
      <c r="AT46" s="430"/>
      <c r="AU46" s="34"/>
      <c r="AV46" s="34"/>
      <c r="AW46" s="34"/>
      <c r="AX46" s="34"/>
      <c r="AY46" s="34"/>
      <c r="AZ46" s="34"/>
      <c r="BA46" s="34"/>
      <c r="BB46" s="34"/>
      <c r="BC46" s="34"/>
    </row>
    <row r="47" spans="30:55">
      <c r="AD47" s="34"/>
      <c r="AE47" s="34"/>
      <c r="AF47" s="34"/>
      <c r="AG47" s="34"/>
      <c r="AH47" s="34"/>
      <c r="AI47" s="34"/>
      <c r="AJ47" s="34"/>
      <c r="AK47" s="34"/>
      <c r="AL47" s="34"/>
      <c r="AM47" s="34"/>
      <c r="AN47" s="34"/>
      <c r="AO47" s="34"/>
      <c r="AP47" s="34"/>
      <c r="AQ47" s="34"/>
      <c r="AR47" s="310"/>
      <c r="AS47" s="34"/>
      <c r="AT47" s="430"/>
      <c r="AU47" s="34"/>
      <c r="AV47" s="34"/>
      <c r="AW47" s="34"/>
      <c r="AX47" s="34"/>
      <c r="AY47" s="34"/>
      <c r="AZ47" s="34"/>
      <c r="BA47" s="34"/>
      <c r="BB47" s="34"/>
      <c r="BC47" s="34"/>
    </row>
    <row r="48" spans="30:55">
      <c r="AD48" s="34"/>
      <c r="AE48" s="34"/>
      <c r="AF48" s="34"/>
      <c r="AG48" s="34"/>
      <c r="AH48" s="34"/>
      <c r="AI48" s="34"/>
      <c r="AJ48" s="34"/>
      <c r="AK48" s="34"/>
      <c r="AL48" s="34"/>
      <c r="AM48" s="34"/>
      <c r="AN48" s="34"/>
      <c r="AO48" s="34"/>
      <c r="AP48" s="34"/>
      <c r="AQ48" s="34"/>
      <c r="AR48" s="310"/>
      <c r="AS48" s="34"/>
      <c r="AT48" s="430"/>
      <c r="AU48" s="34"/>
      <c r="AV48" s="34"/>
      <c r="AW48" s="34"/>
      <c r="AX48" s="34"/>
      <c r="AY48" s="34"/>
      <c r="AZ48" s="34"/>
      <c r="BA48" s="34"/>
      <c r="BB48" s="34"/>
      <c r="BC48" s="34"/>
    </row>
    <row r="49" spans="30:55">
      <c r="AD49" s="34"/>
      <c r="AE49" s="34"/>
      <c r="AF49" s="34"/>
      <c r="AG49" s="34"/>
      <c r="AH49" s="34"/>
      <c r="AI49" s="34"/>
      <c r="AJ49" s="34"/>
      <c r="AK49" s="34"/>
      <c r="AL49" s="34"/>
      <c r="AM49" s="34"/>
      <c r="AN49" s="34"/>
      <c r="AO49" s="34"/>
      <c r="AP49" s="34"/>
      <c r="AQ49" s="34"/>
      <c r="AR49" s="310"/>
      <c r="AS49" s="34"/>
      <c r="AT49" s="430"/>
      <c r="AU49" s="34"/>
      <c r="AV49" s="34"/>
      <c r="AW49" s="34"/>
      <c r="AX49" s="34"/>
      <c r="AY49" s="34"/>
      <c r="AZ49" s="34"/>
      <c r="BA49" s="34"/>
      <c r="BB49" s="34"/>
      <c r="BC49" s="34"/>
    </row>
    <row r="50" spans="30:55">
      <c r="AD50" s="34"/>
      <c r="AE50" s="34"/>
      <c r="AF50" s="34"/>
      <c r="AG50" s="34"/>
      <c r="AH50" s="34"/>
      <c r="AI50" s="34"/>
      <c r="AJ50" s="34"/>
      <c r="AK50" s="34"/>
      <c r="AL50" s="34"/>
      <c r="AM50" s="34"/>
      <c r="AN50" s="34"/>
      <c r="AO50" s="34"/>
      <c r="AP50" s="34"/>
      <c r="AQ50" s="34"/>
      <c r="AR50" s="310"/>
      <c r="AS50" s="34"/>
      <c r="AT50" s="430"/>
      <c r="AU50" s="34"/>
      <c r="AV50" s="34"/>
      <c r="AW50" s="34"/>
      <c r="AX50" s="34"/>
      <c r="AY50" s="34"/>
      <c r="AZ50" s="34"/>
      <c r="BA50" s="34"/>
      <c r="BB50" s="34"/>
      <c r="BC50" s="34"/>
    </row>
    <row r="51" spans="30:55">
      <c r="AD51" s="34"/>
      <c r="AE51" s="34"/>
      <c r="AF51" s="34"/>
      <c r="AG51" s="34"/>
      <c r="AH51" s="34"/>
      <c r="AI51" s="34"/>
      <c r="AJ51" s="34"/>
      <c r="AK51" s="34"/>
      <c r="AL51" s="34"/>
      <c r="AM51" s="34"/>
      <c r="AN51" s="34"/>
      <c r="AO51" s="34"/>
      <c r="AP51" s="34"/>
      <c r="AQ51" s="34"/>
      <c r="AR51" s="310"/>
      <c r="AS51" s="34"/>
      <c r="AT51" s="430"/>
      <c r="AU51" s="34"/>
      <c r="AV51" s="34"/>
      <c r="AW51" s="34"/>
      <c r="AX51" s="34"/>
      <c r="AY51" s="34"/>
      <c r="AZ51" s="34"/>
      <c r="BA51" s="34"/>
      <c r="BB51" s="34"/>
      <c r="BC51" s="34"/>
    </row>
    <row r="52" spans="30:55">
      <c r="AD52" s="34"/>
      <c r="AE52" s="34"/>
      <c r="AF52" s="34"/>
      <c r="AG52" s="34"/>
      <c r="AH52" s="34"/>
      <c r="AI52" s="34"/>
      <c r="AJ52" s="34"/>
      <c r="AK52" s="34"/>
      <c r="AL52" s="34"/>
      <c r="AM52" s="34"/>
      <c r="AN52" s="34"/>
      <c r="AO52" s="34"/>
      <c r="AP52" s="34"/>
      <c r="AQ52" s="34"/>
      <c r="AR52" s="310"/>
      <c r="AS52" s="34"/>
      <c r="AT52" s="430"/>
      <c r="AU52" s="34"/>
      <c r="AV52" s="34"/>
      <c r="AW52" s="34"/>
      <c r="AX52" s="34"/>
      <c r="AY52" s="34"/>
      <c r="AZ52" s="34"/>
      <c r="BA52" s="34"/>
      <c r="BB52" s="34"/>
      <c r="BC52" s="34"/>
    </row>
    <row r="53" spans="30:55">
      <c r="AD53" s="34"/>
      <c r="AE53" s="34"/>
      <c r="AF53" s="34"/>
      <c r="AG53" s="34"/>
      <c r="AH53" s="34"/>
      <c r="AI53" s="34"/>
      <c r="AJ53" s="34"/>
      <c r="AK53" s="34"/>
      <c r="AL53" s="34"/>
      <c r="AM53" s="34"/>
      <c r="AN53" s="34"/>
      <c r="AO53" s="34"/>
      <c r="AP53" s="34"/>
      <c r="AQ53" s="34"/>
      <c r="AR53" s="310"/>
      <c r="AS53" s="34"/>
      <c r="AT53" s="430"/>
      <c r="AU53" s="34"/>
      <c r="AV53" s="34"/>
      <c r="AW53" s="34"/>
      <c r="AX53" s="34"/>
      <c r="AY53" s="34"/>
      <c r="AZ53" s="34"/>
      <c r="BA53" s="34"/>
      <c r="BB53" s="34"/>
      <c r="BC53" s="34"/>
    </row>
    <row r="54" spans="30:55">
      <c r="AD54" s="34"/>
      <c r="AE54" s="34"/>
      <c r="AF54" s="34"/>
      <c r="AG54" s="34"/>
      <c r="AH54" s="34"/>
      <c r="AI54" s="34"/>
      <c r="AJ54" s="34"/>
      <c r="AK54" s="34"/>
      <c r="AL54" s="34"/>
      <c r="AM54" s="34"/>
      <c r="AN54" s="34"/>
      <c r="AO54" s="34"/>
      <c r="AP54" s="34"/>
      <c r="AQ54" s="34"/>
      <c r="AR54" s="310"/>
      <c r="AS54" s="34"/>
      <c r="AT54" s="430"/>
      <c r="AU54" s="34"/>
      <c r="AV54" s="34"/>
      <c r="AW54" s="34"/>
      <c r="AX54" s="34"/>
      <c r="AY54" s="34"/>
      <c r="AZ54" s="34"/>
      <c r="BA54" s="34"/>
      <c r="BB54" s="34"/>
      <c r="BC54" s="34"/>
    </row>
    <row r="55" spans="30:55">
      <c r="AD55" s="34"/>
      <c r="AE55" s="34"/>
      <c r="AF55" s="34"/>
      <c r="AG55" s="34"/>
      <c r="AH55" s="34"/>
      <c r="AI55" s="34"/>
      <c r="AJ55" s="34"/>
      <c r="AK55" s="34"/>
      <c r="AL55" s="34"/>
      <c r="AM55" s="34"/>
      <c r="AN55" s="34"/>
      <c r="AO55" s="34"/>
      <c r="AP55" s="34"/>
      <c r="AQ55" s="34"/>
      <c r="AR55" s="310"/>
      <c r="AS55" s="34"/>
      <c r="AT55" s="430"/>
      <c r="AU55" s="34"/>
      <c r="AV55" s="34"/>
      <c r="AW55" s="34"/>
      <c r="AX55" s="34"/>
      <c r="AY55" s="34"/>
      <c r="AZ55" s="34"/>
      <c r="BA55" s="34"/>
      <c r="BB55" s="34"/>
      <c r="BC55" s="34"/>
    </row>
    <row r="56" spans="30:55">
      <c r="AD56" s="34"/>
      <c r="AE56" s="34"/>
      <c r="AF56" s="34"/>
      <c r="AG56" s="34"/>
      <c r="AH56" s="34"/>
      <c r="AI56" s="34"/>
      <c r="AJ56" s="34"/>
      <c r="AK56" s="34"/>
      <c r="AL56" s="34"/>
      <c r="AM56" s="34"/>
      <c r="AN56" s="34"/>
      <c r="AO56" s="34"/>
      <c r="AP56" s="34"/>
      <c r="AQ56" s="34"/>
      <c r="AR56" s="310"/>
      <c r="AS56" s="34"/>
      <c r="AT56" s="430"/>
      <c r="AU56" s="34"/>
      <c r="AV56" s="34"/>
      <c r="AW56" s="34"/>
      <c r="AX56" s="34"/>
      <c r="AY56" s="34"/>
      <c r="AZ56" s="34"/>
      <c r="BA56" s="34"/>
      <c r="BB56" s="34"/>
      <c r="BC56" s="34"/>
    </row>
    <row r="57" spans="30:55">
      <c r="AD57" s="34"/>
      <c r="AE57" s="34"/>
      <c r="AF57" s="34"/>
      <c r="AG57" s="34"/>
      <c r="AH57" s="34"/>
      <c r="AI57" s="34"/>
      <c r="AJ57" s="34"/>
      <c r="AK57" s="34"/>
      <c r="AL57" s="34"/>
      <c r="AM57" s="34"/>
      <c r="AN57" s="34"/>
      <c r="AO57" s="34"/>
      <c r="AP57" s="34"/>
      <c r="AQ57" s="34"/>
      <c r="AR57" s="310"/>
      <c r="AS57" s="34"/>
      <c r="AT57" s="430"/>
      <c r="AU57" s="34"/>
      <c r="AV57" s="34"/>
      <c r="AW57" s="34"/>
      <c r="AX57" s="34"/>
      <c r="AY57" s="34"/>
      <c r="AZ57" s="34"/>
      <c r="BA57" s="34"/>
      <c r="BB57" s="34"/>
      <c r="BC57" s="34"/>
    </row>
  </sheetData>
  <mergeCells count="5">
    <mergeCell ref="B2:B4"/>
    <mergeCell ref="C2:AB2"/>
    <mergeCell ref="C3:AB3"/>
    <mergeCell ref="AD3:BC3"/>
    <mergeCell ref="AD2:BC2"/>
  </mergeCells>
  <phoneticPr fontId="2" type="noConversion"/>
  <pageMargins left="0.75" right="0.75" top="1" bottom="1" header="0.5" footer="0.5"/>
  <pageSetup scale="77"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BD72"/>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16" width="5.6328125" customWidth="1"/>
    <col min="17" max="17" width="5.6328125" style="273" customWidth="1"/>
    <col min="18" max="18" width="5.6328125" customWidth="1"/>
    <col min="19" max="19" width="5.6328125" style="2" customWidth="1"/>
    <col min="20" max="23" width="5.6328125" customWidth="1"/>
    <col min="24" max="28" width="5.6328125" hidden="1" customWidth="1"/>
    <col min="29" max="29" width="1.6328125" customWidth="1"/>
    <col min="30" max="43" width="5.6328125" style="35" customWidth="1"/>
    <col min="44" max="44" width="5.6328125" style="311" customWidth="1"/>
    <col min="45" max="45" width="5.6328125" style="35" customWidth="1"/>
    <col min="46" max="46" width="5.6328125" style="431" customWidth="1"/>
    <col min="47" max="50" width="5.6328125" style="35" customWidth="1"/>
    <col min="51" max="55" width="5.6328125" style="35" hidden="1" customWidth="1"/>
  </cols>
  <sheetData>
    <row r="1" spans="1:56" ht="9" customHeight="1" thickBot="1">
      <c r="A1" s="130">
        <f>[2]RWE!$A$24</f>
        <v>3.5</v>
      </c>
      <c r="B1" s="32"/>
      <c r="Q1" s="274"/>
      <c r="AD1"/>
      <c r="AE1"/>
      <c r="AF1"/>
      <c r="AG1"/>
      <c r="AH1"/>
      <c r="AI1"/>
      <c r="AJ1"/>
      <c r="AK1"/>
      <c r="AL1"/>
      <c r="AM1"/>
      <c r="AN1"/>
      <c r="AO1"/>
      <c r="AP1"/>
      <c r="AQ1"/>
      <c r="AR1" s="274"/>
      <c r="AS1"/>
      <c r="AT1" s="274"/>
      <c r="AU1"/>
      <c r="AV1"/>
      <c r="AW1"/>
      <c r="AX1"/>
      <c r="AY1"/>
      <c r="AZ1"/>
      <c r="BA1"/>
      <c r="BB1"/>
      <c r="BC1"/>
    </row>
    <row r="2" spans="1:56" ht="16" thickTop="1">
      <c r="B2" s="565" t="s">
        <v>105</v>
      </c>
      <c r="C2" s="574" t="s">
        <v>67</v>
      </c>
      <c r="D2" s="575"/>
      <c r="E2" s="575"/>
      <c r="F2" s="575"/>
      <c r="G2" s="575"/>
      <c r="H2" s="575"/>
      <c r="I2" s="575"/>
      <c r="J2" s="575"/>
      <c r="K2" s="575"/>
      <c r="L2" s="575"/>
      <c r="M2" s="575"/>
      <c r="N2" s="575"/>
      <c r="O2" s="575"/>
      <c r="P2" s="575"/>
      <c r="Q2" s="575"/>
      <c r="R2" s="575"/>
      <c r="S2" s="575"/>
      <c r="T2" s="575"/>
      <c r="U2" s="575"/>
      <c r="V2" s="575"/>
      <c r="W2" s="575"/>
      <c r="X2" s="575"/>
      <c r="Y2" s="575"/>
      <c r="Z2" s="575"/>
      <c r="AA2" s="575"/>
      <c r="AB2" s="576"/>
      <c r="AC2" s="3"/>
      <c r="AD2" s="551" t="s">
        <v>80</v>
      </c>
      <c r="AE2" s="552"/>
      <c r="AF2" s="552"/>
      <c r="AG2" s="552"/>
      <c r="AH2" s="552"/>
      <c r="AI2" s="552"/>
      <c r="AJ2" s="552"/>
      <c r="AK2" s="552"/>
      <c r="AL2" s="552"/>
      <c r="AM2" s="552"/>
      <c r="AN2" s="552"/>
      <c r="AO2" s="552"/>
      <c r="AP2" s="552"/>
      <c r="AQ2" s="552"/>
      <c r="AR2" s="552"/>
      <c r="AS2" s="552"/>
      <c r="AT2" s="552"/>
      <c r="AU2" s="552"/>
      <c r="AV2" s="552"/>
      <c r="AW2" s="552"/>
      <c r="AX2" s="552"/>
      <c r="AY2" s="552"/>
      <c r="AZ2" s="552"/>
      <c r="BA2" s="552"/>
      <c r="BB2" s="552"/>
      <c r="BC2" s="553"/>
      <c r="BD2" s="259"/>
    </row>
    <row r="3" spans="1:56" ht="13" thickBot="1">
      <c r="B3" s="566"/>
      <c r="C3" s="571" t="s">
        <v>47</v>
      </c>
      <c r="D3" s="572"/>
      <c r="E3" s="572"/>
      <c r="F3" s="572"/>
      <c r="G3" s="572"/>
      <c r="H3" s="572"/>
      <c r="I3" s="572"/>
      <c r="J3" s="572"/>
      <c r="K3" s="572"/>
      <c r="L3" s="572"/>
      <c r="M3" s="572"/>
      <c r="N3" s="572"/>
      <c r="O3" s="572"/>
      <c r="P3" s="572"/>
      <c r="Q3" s="572"/>
      <c r="R3" s="572"/>
      <c r="S3" s="572"/>
      <c r="T3" s="572"/>
      <c r="U3" s="572"/>
      <c r="V3" s="572"/>
      <c r="W3" s="572"/>
      <c r="X3" s="572"/>
      <c r="Y3" s="572"/>
      <c r="Z3" s="572"/>
      <c r="AA3" s="572"/>
      <c r="AB3" s="573"/>
      <c r="AC3" s="4"/>
      <c r="AD3" s="577" t="s">
        <v>127</v>
      </c>
      <c r="AE3" s="546"/>
      <c r="AF3" s="546"/>
      <c r="AG3" s="546"/>
      <c r="AH3" s="546"/>
      <c r="AI3" s="546"/>
      <c r="AJ3" s="546"/>
      <c r="AK3" s="546"/>
      <c r="AL3" s="546"/>
      <c r="AM3" s="546"/>
      <c r="AN3" s="546"/>
      <c r="AO3" s="546"/>
      <c r="AP3" s="546"/>
      <c r="AQ3" s="546"/>
      <c r="AR3" s="546"/>
      <c r="AS3" s="546"/>
      <c r="AT3" s="546"/>
      <c r="AU3" s="546"/>
      <c r="AV3" s="546"/>
      <c r="AW3" s="546"/>
      <c r="AX3" s="546"/>
      <c r="AY3" s="546"/>
      <c r="AZ3" s="546"/>
      <c r="BA3" s="546"/>
      <c r="BB3" s="546"/>
      <c r="BC3" s="547"/>
      <c r="BD3" s="259"/>
    </row>
    <row r="4" spans="1:56" ht="20" customHeight="1" thickTop="1" thickBot="1">
      <c r="B4" s="567"/>
      <c r="C4" s="62">
        <v>2000</v>
      </c>
      <c r="D4" s="63">
        <v>2001</v>
      </c>
      <c r="E4" s="63">
        <v>2002</v>
      </c>
      <c r="F4" s="63">
        <v>2003</v>
      </c>
      <c r="G4" s="63">
        <v>2004</v>
      </c>
      <c r="H4" s="63">
        <v>2005</v>
      </c>
      <c r="I4" s="63">
        <v>2006</v>
      </c>
      <c r="J4" s="64">
        <v>2007</v>
      </c>
      <c r="K4" s="134">
        <f>1+J4</f>
        <v>2008</v>
      </c>
      <c r="L4" s="134">
        <f>1+K4</f>
        <v>2009</v>
      </c>
      <c r="M4" s="134">
        <f>1+L4</f>
        <v>2010</v>
      </c>
      <c r="N4" s="245">
        <f>1+M4</f>
        <v>2011</v>
      </c>
      <c r="O4" s="245">
        <f t="shared" ref="O4:AA4" si="0">1+N4</f>
        <v>2012</v>
      </c>
      <c r="P4" s="245">
        <f t="shared" si="0"/>
        <v>2013</v>
      </c>
      <c r="Q4" s="275">
        <f t="shared" si="0"/>
        <v>2014</v>
      </c>
      <c r="R4" s="245">
        <f t="shared" si="0"/>
        <v>2015</v>
      </c>
      <c r="S4" s="245">
        <f t="shared" si="0"/>
        <v>2016</v>
      </c>
      <c r="T4" s="245">
        <f t="shared" si="0"/>
        <v>2017</v>
      </c>
      <c r="U4" s="245">
        <f t="shared" si="0"/>
        <v>2018</v>
      </c>
      <c r="V4" s="245">
        <f t="shared" si="0"/>
        <v>2019</v>
      </c>
      <c r="W4" s="245">
        <f t="shared" si="0"/>
        <v>2020</v>
      </c>
      <c r="X4" s="245">
        <f t="shared" si="0"/>
        <v>2021</v>
      </c>
      <c r="Y4" s="245">
        <f t="shared" si="0"/>
        <v>2022</v>
      </c>
      <c r="Z4" s="245">
        <f t="shared" si="0"/>
        <v>2023</v>
      </c>
      <c r="AA4" s="245">
        <f t="shared" si="0"/>
        <v>2024</v>
      </c>
      <c r="AB4" s="66">
        <f>1+AA4</f>
        <v>2025</v>
      </c>
      <c r="AC4" s="65"/>
      <c r="AD4" s="133">
        <v>2000</v>
      </c>
      <c r="AE4" s="63">
        <f>1+AD4</f>
        <v>2001</v>
      </c>
      <c r="AF4" s="63">
        <f t="shared" ref="AF4:BC4" si="1">1+AE4</f>
        <v>2002</v>
      </c>
      <c r="AG4" s="63">
        <f t="shared" si="1"/>
        <v>2003</v>
      </c>
      <c r="AH4" s="63">
        <f t="shared" si="1"/>
        <v>2004</v>
      </c>
      <c r="AI4" s="63">
        <f t="shared" si="1"/>
        <v>2005</v>
      </c>
      <c r="AJ4" s="63">
        <f t="shared" si="1"/>
        <v>2006</v>
      </c>
      <c r="AK4" s="63">
        <f t="shared" si="1"/>
        <v>2007</v>
      </c>
      <c r="AL4" s="63">
        <f t="shared" si="1"/>
        <v>2008</v>
      </c>
      <c r="AM4" s="63">
        <f t="shared" si="1"/>
        <v>2009</v>
      </c>
      <c r="AN4" s="63">
        <f t="shared" si="1"/>
        <v>2010</v>
      </c>
      <c r="AO4" s="63">
        <f t="shared" si="1"/>
        <v>2011</v>
      </c>
      <c r="AP4" s="63">
        <f t="shared" si="1"/>
        <v>2012</v>
      </c>
      <c r="AQ4" s="63">
        <f t="shared" si="1"/>
        <v>2013</v>
      </c>
      <c r="AR4" s="309">
        <f t="shared" si="1"/>
        <v>2014</v>
      </c>
      <c r="AS4" s="63">
        <f t="shared" si="1"/>
        <v>2015</v>
      </c>
      <c r="AT4" s="63">
        <f t="shared" si="1"/>
        <v>2016</v>
      </c>
      <c r="AU4" s="63">
        <f t="shared" si="1"/>
        <v>2017</v>
      </c>
      <c r="AV4" s="63">
        <f t="shared" si="1"/>
        <v>2018</v>
      </c>
      <c r="AW4" s="63">
        <f t="shared" si="1"/>
        <v>2019</v>
      </c>
      <c r="AX4" s="63">
        <f t="shared" si="1"/>
        <v>2020</v>
      </c>
      <c r="AY4" s="63">
        <f t="shared" si="1"/>
        <v>2021</v>
      </c>
      <c r="AZ4" s="63">
        <f t="shared" si="1"/>
        <v>2022</v>
      </c>
      <c r="BA4" s="63">
        <f t="shared" si="1"/>
        <v>2023</v>
      </c>
      <c r="BB4" s="63">
        <f t="shared" si="1"/>
        <v>2024</v>
      </c>
      <c r="BC4" s="263">
        <f t="shared" si="1"/>
        <v>2025</v>
      </c>
      <c r="BD4" s="259"/>
    </row>
    <row r="5" spans="1:56" ht="20" customHeight="1" thickTop="1" thickBot="1">
      <c r="B5" s="30" t="s">
        <v>14</v>
      </c>
      <c r="C5" s="121">
        <f>1/$A$1*'[1]48Exp'!$B$263</f>
        <v>0.14849295200000001</v>
      </c>
      <c r="D5" s="122">
        <f>1/$A$1*'[1]48Exp'!$C$263</f>
        <v>0.16272511000000003</v>
      </c>
      <c r="E5" s="122">
        <f>1/$A$1*'[1]48Exp'!$D$263</f>
        <v>0.160757279</v>
      </c>
      <c r="F5" s="122">
        <f>1/$A$1*'[1]48Exp'!$E$263</f>
        <v>0.16758265100000003</v>
      </c>
      <c r="G5" s="122">
        <f>1/$A$1*'[1]48Exp'!$F$263</f>
        <v>0.18213474000000002</v>
      </c>
      <c r="H5" s="122">
        <f>1/$A$1*'[1]48Exp'!$G$263</f>
        <v>0.191431669</v>
      </c>
      <c r="I5" s="122">
        <f>1/$A$1*'[1]48Exp'!$H$263</f>
        <v>0.18515817899999998</v>
      </c>
      <c r="J5" s="123">
        <f>1/$A$1*'[1]48Exp'!$I$263</f>
        <v>0.21115430999999998</v>
      </c>
      <c r="K5" s="123">
        <f>1/$A$1*'[1]48Exp'!$J$263</f>
        <v>0.20977800799999993</v>
      </c>
      <c r="L5" s="123">
        <f>1/$A$1*'[1]48Exp'!K$263</f>
        <v>0.15716909200000001</v>
      </c>
      <c r="M5" s="122">
        <f>1/$A$1*'[1]48Exp'!L$263</f>
        <v>0.17410795300000004</v>
      </c>
      <c r="N5" s="122">
        <f>1/$A$1*'[1]48Exp'!M$263</f>
        <v>0.18078036699999997</v>
      </c>
      <c r="O5" s="122">
        <f>1/$A$1*'[1]48Exp'!N$263</f>
        <v>0.21782304099999997</v>
      </c>
      <c r="P5" s="122">
        <f>1/$A$1*'[1]48Exp'!O$263</f>
        <v>0.18851658200000002</v>
      </c>
      <c r="Q5" s="485">
        <f>1/$A$1*'[1]48Exp'!P$263</f>
        <v>0.192177343</v>
      </c>
      <c r="R5" s="122">
        <f>1/$A$1*'[1]48Exp'!Q$263</f>
        <v>0.16784404199999994</v>
      </c>
      <c r="S5" s="122">
        <f>1/$A$1*'[1]48Exp'!R$263</f>
        <v>0.147341689</v>
      </c>
      <c r="T5" s="122">
        <f>1/$A$1*'[1]48Exp'!S$263</f>
        <v>0.163310172</v>
      </c>
      <c r="U5" s="122">
        <f>1/$A$1*'[1]48Exp'!T$263</f>
        <v>0.21821191199999995</v>
      </c>
      <c r="V5" s="122">
        <f>1/$A$1*'[1]48Exp'!U$263</f>
        <v>0.21682113899999997</v>
      </c>
      <c r="W5" s="122">
        <f>1/$A$1*'[1]48Exp'!V$263</f>
        <v>0.237260057</v>
      </c>
      <c r="X5" s="122">
        <f>1/$A$1*'[1]48Exp'!W$263</f>
        <v>0</v>
      </c>
      <c r="Y5" s="122">
        <f>1/$A$1*'[1]48Exp'!X$263</f>
        <v>0</v>
      </c>
      <c r="Z5" s="122">
        <f>1/$A$1*'[1]48Exp'!Y$263</f>
        <v>0</v>
      </c>
      <c r="AA5" s="122">
        <f>1/$A$1*'[1]48Exp'!Z$263</f>
        <v>0</v>
      </c>
      <c r="AB5" s="124">
        <f>1/$A$1*'[1]48Exp'!AA$263</f>
        <v>0</v>
      </c>
      <c r="AC5" s="302"/>
      <c r="AD5" s="200">
        <f>'[1]48Exp'!AB$263</f>
        <v>122.08220000000001</v>
      </c>
      <c r="AE5" s="182">
        <f>'[1]48Exp'!AC$263</f>
        <v>118.58499999999999</v>
      </c>
      <c r="AF5" s="182">
        <f>'[1]48Exp'!AD$263</f>
        <v>111.93249999999998</v>
      </c>
      <c r="AG5" s="182">
        <f>'[1]48Exp'!AE$263</f>
        <v>117.03359999999999</v>
      </c>
      <c r="AH5" s="182">
        <f>'[1]48Exp'!AF$263</f>
        <v>140.33279999999996</v>
      </c>
      <c r="AI5" s="182">
        <f>'[1]48Exp'!AG$263</f>
        <v>140.131</v>
      </c>
      <c r="AJ5" s="182">
        <f>'[1]48Exp'!AH$263</f>
        <v>150.05249999999998</v>
      </c>
      <c r="AK5" s="182">
        <f>'[1]48Exp'!AI$263</f>
        <v>189.40620000000004</v>
      </c>
      <c r="AL5" s="182">
        <f>'[1]48Exp'!AJ$263</f>
        <v>210.7139</v>
      </c>
      <c r="AM5" s="182">
        <f>'[1]48Exp'!AK$263</f>
        <v>141.19450000000001</v>
      </c>
      <c r="AN5" s="182">
        <f>'[1]48Exp'!AL$263</f>
        <v>147.28119999999996</v>
      </c>
      <c r="AO5" s="182">
        <f>'[1]48Exp'!AM$263</f>
        <v>230.58580000000003</v>
      </c>
      <c r="AP5" s="182">
        <f>'[1]48Exp'!AN$263</f>
        <v>200.143</v>
      </c>
      <c r="AQ5" s="182">
        <f>'[1]48Exp'!AO$263</f>
        <v>179.31750000000002</v>
      </c>
      <c r="AR5" s="496">
        <f>'[1]48Exp'!AP$263</f>
        <v>173.31109999999998</v>
      </c>
      <c r="AS5" s="182">
        <f>'[1]48Exp'!AQ$263</f>
        <v>124.3794</v>
      </c>
      <c r="AT5" s="182">
        <f>'[1]48Exp'!AR$263</f>
        <v>126.22069999999999</v>
      </c>
      <c r="AU5" s="182">
        <f>'[1]48Exp'!AS$263</f>
        <v>147.39750000000004</v>
      </c>
      <c r="AV5" s="182">
        <f>'[1]48Exp'!AT$263</f>
        <v>196.74700000000001</v>
      </c>
      <c r="AW5" s="182">
        <f>'[1]48Exp'!AU$263</f>
        <v>202.8244</v>
      </c>
      <c r="AX5" s="182">
        <f>'[1]48Exp'!AV$263</f>
        <v>195.73260000000005</v>
      </c>
      <c r="AY5" s="182">
        <f>'[1]48Exp'!AW$263</f>
        <v>0</v>
      </c>
      <c r="AZ5" s="182">
        <f>'[1]48Exp'!AX$263</f>
        <v>0</v>
      </c>
      <c r="BA5" s="182">
        <f>'[1]48Exp'!AY$263</f>
        <v>0</v>
      </c>
      <c r="BB5" s="182">
        <f>'[1]48Exp'!AZ$263</f>
        <v>0</v>
      </c>
      <c r="BC5" s="184">
        <f>'[1]48Exp'!BA$263</f>
        <v>0</v>
      </c>
      <c r="BD5" s="368"/>
    </row>
    <row r="6" spans="1:56" ht="17.149999999999999" customHeight="1" thickTop="1">
      <c r="B6" s="143" t="s">
        <v>92</v>
      </c>
      <c r="C6" s="144">
        <f>1/$A$1*'[1]48Exp'!$B$266</f>
        <v>3.264E-6</v>
      </c>
      <c r="D6" s="145">
        <f>1/$A$1*'[1]48Exp'!$C$266</f>
        <v>1.2799999999999998E-7</v>
      </c>
      <c r="E6" s="145">
        <f>1/$A$1*'[1]48Exp'!$D$266</f>
        <v>9.9999999999999986E-10</v>
      </c>
      <c r="F6" s="145">
        <f>1/$A$1*'[1]48Exp'!$E$266</f>
        <v>1.1209999999999999E-6</v>
      </c>
      <c r="G6" s="145">
        <f>1/$A$1*'[1]48Exp'!$F$266</f>
        <v>3.8699999999999996E-7</v>
      </c>
      <c r="H6" s="145">
        <f>1/$A$1*'[1]48Exp'!$G$266</f>
        <v>1.91E-7</v>
      </c>
      <c r="I6" s="145">
        <f>1/$A$1*'[1]48Exp'!$H$266</f>
        <v>8.9369999999999993E-6</v>
      </c>
      <c r="J6" s="146">
        <f>1/$A$1*'[1]48Exp'!$I$266</f>
        <v>1.6299999999999999E-6</v>
      </c>
      <c r="K6" s="146">
        <f>1/$A$1*'[1]48Exp'!$J$266</f>
        <v>3.9870000000000001E-6</v>
      </c>
      <c r="L6" s="146">
        <f>1/$A$1*'[1]48Exp'!K$266</f>
        <v>1.8442999999999999E-5</v>
      </c>
      <c r="M6" s="145">
        <f>1/$A$1*'[1]48Exp'!L$266</f>
        <v>4.3993999999999999E-5</v>
      </c>
      <c r="N6" s="145">
        <f>1/$A$1*'[1]48Exp'!M$266</f>
        <v>1.1229E-5</v>
      </c>
      <c r="O6" s="145">
        <f>1/$A$1*'[1]48Exp'!N$266</f>
        <v>1.0456E-5</v>
      </c>
      <c r="P6" s="145">
        <f>1/$A$1*'[1]48Exp'!O$266</f>
        <v>2.7473999999999998E-5</v>
      </c>
      <c r="Q6" s="413">
        <f>1/$A$1*'[1]48Exp'!P$266</f>
        <v>2.3999999999999997E-8</v>
      </c>
      <c r="R6" s="145">
        <f>1/$A$1*'[1]48Exp'!Q$266</f>
        <v>1.8953799999999997E-4</v>
      </c>
      <c r="S6" s="145">
        <f>1/$A$1*'[1]48Exp'!R$266</f>
        <v>1.5684399999999998E-4</v>
      </c>
      <c r="T6" s="145">
        <f>1/$A$1*'[1]48Exp'!S$266</f>
        <v>5.8153499999999989E-4</v>
      </c>
      <c r="U6" s="145">
        <f>1/$A$1*'[1]48Exp'!T$266</f>
        <v>1.5672920000000001E-3</v>
      </c>
      <c r="V6" s="145">
        <f>1/$A$1*'[1]48Exp'!U$266</f>
        <v>1.5822429999999999E-3</v>
      </c>
      <c r="W6" s="145">
        <f>1/$A$1*'[1]48Exp'!V$266</f>
        <v>1.0898189999999999E-3</v>
      </c>
      <c r="X6" s="145">
        <f>1/$A$1*'[1]48Exp'!W$266</f>
        <v>0</v>
      </c>
      <c r="Y6" s="145">
        <f>1/$A$1*'[1]48Exp'!X$266</f>
        <v>0</v>
      </c>
      <c r="Z6" s="145">
        <f>1/$A$1*'[1]48Exp'!Y$266</f>
        <v>0</v>
      </c>
      <c r="AA6" s="145">
        <f>1/$A$1*'[1]48Exp'!Z$266</f>
        <v>0</v>
      </c>
      <c r="AB6" s="147">
        <f>1/$A$1*'[1]48Exp'!AA$266</f>
        <v>0</v>
      </c>
      <c r="AC6" s="301"/>
      <c r="AD6" s="202">
        <f>'[1]48Exp'!AB$266</f>
        <v>4.3E-3</v>
      </c>
      <c r="AE6" s="203">
        <f>'[1]48Exp'!AC$266</f>
        <v>2.5999999999999999E-3</v>
      </c>
      <c r="AF6" s="203">
        <f>'[1]48Exp'!AD$266</f>
        <v>9.9999999999999991E-5</v>
      </c>
      <c r="AG6" s="203">
        <f>'[1]48Exp'!AE$266</f>
        <v>2.0999999999999999E-3</v>
      </c>
      <c r="AH6" s="203">
        <f>'[1]48Exp'!AF$266</f>
        <v>8.9999999999999993E-3</v>
      </c>
      <c r="AI6" s="203">
        <f>'[1]48Exp'!AG$266</f>
        <v>2.1999999999999997E-3</v>
      </c>
      <c r="AJ6" s="203">
        <f>'[1]48Exp'!AH$266</f>
        <v>2.0500000000000001E-2</v>
      </c>
      <c r="AK6" s="203">
        <f>'[1]48Exp'!AI$266</f>
        <v>1.1599999999999999E-2</v>
      </c>
      <c r="AL6" s="203">
        <f>'[1]48Exp'!AJ$266</f>
        <v>2.64E-2</v>
      </c>
      <c r="AM6" s="203">
        <f>'[1]48Exp'!AK$266</f>
        <v>5.6100000000000004E-2</v>
      </c>
      <c r="AN6" s="203">
        <f>'[1]48Exp'!AL$266</f>
        <v>9.3200000000000005E-2</v>
      </c>
      <c r="AO6" s="203">
        <f>'[1]48Exp'!AM$266</f>
        <v>3.49E-2</v>
      </c>
      <c r="AP6" s="203">
        <f>'[1]48Exp'!AN$266</f>
        <v>5.2999999999999992E-2</v>
      </c>
      <c r="AQ6" s="203">
        <f>'[1]48Exp'!AO$266</f>
        <v>4.2799999999999998E-2</v>
      </c>
      <c r="AR6" s="497">
        <f>'[1]48Exp'!AP$266</f>
        <v>7.9999999999999993E-4</v>
      </c>
      <c r="AS6" s="203">
        <f>'[1]48Exp'!AQ$266</f>
        <v>7.980000000000001E-2</v>
      </c>
      <c r="AT6" s="203">
        <f>'[1]48Exp'!AR$266</f>
        <v>6.5699999999999995E-2</v>
      </c>
      <c r="AU6" s="203">
        <f>'[1]48Exp'!AS$266</f>
        <v>0.25009999999999999</v>
      </c>
      <c r="AV6" s="203">
        <f>'[1]48Exp'!AT$266</f>
        <v>0.91999999999999993</v>
      </c>
      <c r="AW6" s="203">
        <f>'[1]48Exp'!AU$266</f>
        <v>0.77180000000000004</v>
      </c>
      <c r="AX6" s="203">
        <f>'[1]48Exp'!AV$266</f>
        <v>0.43940000000000001</v>
      </c>
      <c r="AY6" s="203">
        <f>'[1]48Exp'!AW$266</f>
        <v>0</v>
      </c>
      <c r="AZ6" s="203">
        <f>'[1]48Exp'!AX$266</f>
        <v>0</v>
      </c>
      <c r="BA6" s="203">
        <f>'[1]48Exp'!AY$266</f>
        <v>0</v>
      </c>
      <c r="BB6" s="203">
        <f>'[1]48Exp'!AZ$266</f>
        <v>0</v>
      </c>
      <c r="BC6" s="249">
        <f>'[1]48Exp'!BA$266</f>
        <v>0</v>
      </c>
      <c r="BD6" s="368"/>
    </row>
    <row r="7" spans="1:56" ht="17.149999999999999" customHeight="1">
      <c r="B7" s="21" t="s">
        <v>95</v>
      </c>
      <c r="C7" s="74">
        <f>1/$A$1*'[1]48Exp'!$B$268</f>
        <v>8.2609999999999993E-6</v>
      </c>
      <c r="D7" s="75">
        <f>1/$A$1*'[1]48Exp'!$C$268</f>
        <v>7.5729999999999993E-6</v>
      </c>
      <c r="E7" s="75">
        <f>1/$A$1*'[1]48Exp'!$D$268</f>
        <v>1.4914999999999999E-5</v>
      </c>
      <c r="F7" s="75">
        <f>1/$A$1*'[1]48Exp'!$E$268</f>
        <v>3.2609999999999998E-6</v>
      </c>
      <c r="G7" s="75">
        <f>1/$A$1*'[1]48Exp'!$F$268</f>
        <v>1.6931999999999996E-5</v>
      </c>
      <c r="H7" s="75">
        <f>1/$A$1*'[1]48Exp'!$G$268</f>
        <v>6.8173999999999988E-5</v>
      </c>
      <c r="I7" s="75">
        <f>1/$A$1*'[1]48Exp'!$H$268</f>
        <v>6.3159999999999993E-6</v>
      </c>
      <c r="J7" s="76">
        <f>1/$A$1*'[1]48Exp'!$I$268</f>
        <v>2.4260000000000002E-6</v>
      </c>
      <c r="K7" s="76">
        <f>1/$A$1*'[1]48Exp'!$J$268</f>
        <v>3.5499999999999999E-7</v>
      </c>
      <c r="L7" s="76">
        <f>1/$A$1*'[1]48Exp'!K$268</f>
        <v>8.1399999999999996E-7</v>
      </c>
      <c r="M7" s="75">
        <f>1/$A$1*'[1]48Exp'!L$268</f>
        <v>3.22E-7</v>
      </c>
      <c r="N7" s="75">
        <f>1/$A$1*'[1]48Exp'!M$268</f>
        <v>7.8599999999999997E-7</v>
      </c>
      <c r="O7" s="75">
        <f>1/$A$1*'[1]48Exp'!N$268</f>
        <v>2.3299999999999998E-7</v>
      </c>
      <c r="P7" s="75">
        <f>1/$A$1*'[1]48Exp'!O$268</f>
        <v>4.3599999999999993E-7</v>
      </c>
      <c r="Q7" s="280">
        <f>1/$A$1*'[1]48Exp'!P$268</f>
        <v>9.6999999999999995E-8</v>
      </c>
      <c r="R7" s="75">
        <f>1/$A$1*'[1]48Exp'!Q$268</f>
        <v>4.7199999999999994E-7</v>
      </c>
      <c r="S7" s="75">
        <f>1/$A$1*'[1]48Exp'!R$268</f>
        <v>1.73E-7</v>
      </c>
      <c r="T7" s="75">
        <f>1/$A$1*'[1]48Exp'!S$268</f>
        <v>4.7699999999999994E-7</v>
      </c>
      <c r="U7" s="75">
        <f>1/$A$1*'[1]48Exp'!T$268</f>
        <v>3.0019999999999998E-6</v>
      </c>
      <c r="V7" s="75">
        <f>1/$A$1*'[1]48Exp'!U$268</f>
        <v>6.3469999999999995E-6</v>
      </c>
      <c r="W7" s="75">
        <f>1/$A$1*'[1]48Exp'!V$268</f>
        <v>8.5379999999999986E-6</v>
      </c>
      <c r="X7" s="75">
        <f>1/$A$1*'[1]48Exp'!W$268</f>
        <v>0</v>
      </c>
      <c r="Y7" s="75">
        <f>1/$A$1*'[1]48Exp'!X$268</f>
        <v>0</v>
      </c>
      <c r="Z7" s="75">
        <f>1/$A$1*'[1]48Exp'!Y$268</f>
        <v>0</v>
      </c>
      <c r="AA7" s="75">
        <f>1/$A$1*'[1]48Exp'!Z$268</f>
        <v>0</v>
      </c>
      <c r="AB7" s="77">
        <f>1/$A$1*'[1]48Exp'!AA$268</f>
        <v>0</v>
      </c>
      <c r="AC7" s="294"/>
      <c r="AD7" s="269">
        <f>'[1]48Exp'!AB$268</f>
        <v>2.1199999999999997E-2</v>
      </c>
      <c r="AE7" s="207">
        <f>'[1]48Exp'!AC$268</f>
        <v>1.9899999999999998E-2</v>
      </c>
      <c r="AF7" s="207">
        <f>'[1]48Exp'!AD$268</f>
        <v>1.1299999999999999E-2</v>
      </c>
      <c r="AG7" s="207">
        <f>'[1]48Exp'!AE$268</f>
        <v>3.8E-3</v>
      </c>
      <c r="AH7" s="207">
        <f>'[1]48Exp'!AF$268</f>
        <v>1.6900000000000002E-2</v>
      </c>
      <c r="AI7" s="207">
        <f>'[1]48Exp'!AG$268</f>
        <v>5.1199999999999996E-2</v>
      </c>
      <c r="AJ7" s="207">
        <f>'[1]48Exp'!AH$268</f>
        <v>1.8599999999999998E-2</v>
      </c>
      <c r="AK7" s="207">
        <f>'[1]48Exp'!AI$268</f>
        <v>1.7999999999999999E-2</v>
      </c>
      <c r="AL7" s="207">
        <f>'[1]48Exp'!AJ$268</f>
        <v>1.0500000000000001E-2</v>
      </c>
      <c r="AM7" s="207">
        <f>'[1]48Exp'!AK$268</f>
        <v>8.3000000000000001E-3</v>
      </c>
      <c r="AN7" s="207">
        <f>'[1]48Exp'!AL$268</f>
        <v>9.3999999999999986E-3</v>
      </c>
      <c r="AO7" s="207">
        <f>'[1]48Exp'!AM$268</f>
        <v>5.6999999999999993E-3</v>
      </c>
      <c r="AP7" s="207">
        <f>'[1]48Exp'!AN$268</f>
        <v>1.8E-3</v>
      </c>
      <c r="AQ7" s="207">
        <f>'[1]48Exp'!AO$268</f>
        <v>2.5999999999999999E-3</v>
      </c>
      <c r="AR7" s="498">
        <f>'[1]48Exp'!AP$268</f>
        <v>2.3E-3</v>
      </c>
      <c r="AS7" s="207">
        <f>'[1]48Exp'!AQ$268</f>
        <v>3.5999999999999999E-3</v>
      </c>
      <c r="AT7" s="207">
        <f>'[1]48Exp'!AR$268</f>
        <v>1.3999999999999998E-3</v>
      </c>
      <c r="AU7" s="207">
        <f>'[1]48Exp'!AS$268</f>
        <v>3.0999999999999999E-3</v>
      </c>
      <c r="AV7" s="207">
        <f>'[1]48Exp'!AT$268</f>
        <v>1.1499999999999998E-2</v>
      </c>
      <c r="AW7" s="207">
        <f>'[1]48Exp'!AU$268</f>
        <v>1.01E-2</v>
      </c>
      <c r="AX7" s="207">
        <f>'[1]48Exp'!AV$268</f>
        <v>3.1099999999999999E-2</v>
      </c>
      <c r="AY7" s="207">
        <f>'[1]48Exp'!AW$268</f>
        <v>0</v>
      </c>
      <c r="AZ7" s="207">
        <f>'[1]48Exp'!AX$268</f>
        <v>0</v>
      </c>
      <c r="BA7" s="207">
        <f>'[1]48Exp'!AY$268</f>
        <v>0</v>
      </c>
      <c r="BB7" s="207">
        <f>'[1]48Exp'!AZ$268</f>
        <v>0</v>
      </c>
      <c r="BC7" s="252">
        <f>'[1]48Exp'!BA$268</f>
        <v>0</v>
      </c>
      <c r="BD7" s="368"/>
    </row>
    <row r="8" spans="1:56" ht="17.149999999999999" customHeight="1">
      <c r="B8" s="21" t="s">
        <v>90</v>
      </c>
      <c r="C8" s="74">
        <f>1/$A$1*'[1]48Exp'!$B$269</f>
        <v>4.8999999999999995E-8</v>
      </c>
      <c r="D8" s="75">
        <f>1/$A$1*'[1]48Exp'!$C$269</f>
        <v>1.9999999999999997E-9</v>
      </c>
      <c r="E8" s="75">
        <f>1/$A$1*'[1]48Exp'!$D$269</f>
        <v>1.5999999999999998E-8</v>
      </c>
      <c r="F8" s="75">
        <f>1/$A$1*'[1]48Exp'!$E$269</f>
        <v>0</v>
      </c>
      <c r="G8" s="75">
        <f>1/$A$1*'[1]48Exp'!$F$269</f>
        <v>1.1999999999999998E-8</v>
      </c>
      <c r="H8" s="75">
        <f>1/$A$1*'[1]48Exp'!$G$269</f>
        <v>0</v>
      </c>
      <c r="I8" s="75">
        <f>1/$A$1*'[1]48Exp'!$H$269</f>
        <v>0</v>
      </c>
      <c r="J8" s="76">
        <f>1/$A$1*'[1]48Exp'!$I$269</f>
        <v>7.5999999999999992E-8</v>
      </c>
      <c r="K8" s="76">
        <f>1/$A$1*'[1]48Exp'!$J$269</f>
        <v>9.9599999999999987E-7</v>
      </c>
      <c r="L8" s="76">
        <f>1/$A$1*'[1]48Exp'!K$269</f>
        <v>4.8699999999999995E-7</v>
      </c>
      <c r="M8" s="75">
        <f>1/$A$1*'[1]48Exp'!L$269</f>
        <v>7.7389999999999999E-6</v>
      </c>
      <c r="N8" s="75">
        <f>1/$A$1*'[1]48Exp'!M$269</f>
        <v>1.8769999999999998E-6</v>
      </c>
      <c r="O8" s="75">
        <f>1/$A$1*'[1]48Exp'!N$269</f>
        <v>5.4182999999999993E-5</v>
      </c>
      <c r="P8" s="75">
        <f>1/$A$1*'[1]48Exp'!O$269</f>
        <v>7.0099999999999994E-7</v>
      </c>
      <c r="Q8" s="280">
        <f>1/$A$1*'[1]48Exp'!P$269</f>
        <v>0</v>
      </c>
      <c r="R8" s="75">
        <f>1/$A$1*'[1]48Exp'!Q$269</f>
        <v>2.9999999999999996E-9</v>
      </c>
      <c r="S8" s="75">
        <f>1/$A$1*'[1]48Exp'!R$269</f>
        <v>3.3999999999999993E-8</v>
      </c>
      <c r="T8" s="75">
        <f>1/$A$1*'[1]48Exp'!S$269</f>
        <v>9.4919999999999982E-6</v>
      </c>
      <c r="U8" s="75">
        <f>1/$A$1*'[1]48Exp'!T$269</f>
        <v>1.9999999999999997E-9</v>
      </c>
      <c r="V8" s="75">
        <f>1/$A$1*'[1]48Exp'!U$269</f>
        <v>0</v>
      </c>
      <c r="W8" s="75">
        <f>1/$A$1*'[1]48Exp'!V$269</f>
        <v>0</v>
      </c>
      <c r="X8" s="75">
        <f>1/$A$1*'[1]48Exp'!W$269</f>
        <v>0</v>
      </c>
      <c r="Y8" s="75">
        <f>1/$A$1*'[1]48Exp'!X$269</f>
        <v>0</v>
      </c>
      <c r="Z8" s="75">
        <f>1/$A$1*'[1]48Exp'!Y$269</f>
        <v>0</v>
      </c>
      <c r="AA8" s="75">
        <f>1/$A$1*'[1]48Exp'!Z$269</f>
        <v>0</v>
      </c>
      <c r="AB8" s="77">
        <f>1/$A$1*'[1]48Exp'!AA$269</f>
        <v>0</v>
      </c>
      <c r="AC8" s="294"/>
      <c r="AD8" s="269">
        <f>'[1]48Exp'!AB$269</f>
        <v>7.9999999999999993E-4</v>
      </c>
      <c r="AE8" s="207">
        <f>'[1]48Exp'!AC$269</f>
        <v>9.9999999999999991E-5</v>
      </c>
      <c r="AF8" s="207">
        <f>'[1]48Exp'!AD$269</f>
        <v>1.9999999999999998E-4</v>
      </c>
      <c r="AG8" s="207">
        <f>'[1]48Exp'!AE$269</f>
        <v>0</v>
      </c>
      <c r="AH8" s="207">
        <f>'[1]48Exp'!AF$269</f>
        <v>9.9999999999999991E-5</v>
      </c>
      <c r="AI8" s="207">
        <f>'[1]48Exp'!AG$269</f>
        <v>0</v>
      </c>
      <c r="AJ8" s="207">
        <f>'[1]48Exp'!AH$269</f>
        <v>0</v>
      </c>
      <c r="AK8" s="207">
        <f>'[1]48Exp'!AI$269</f>
        <v>5.0000000000000001E-4</v>
      </c>
      <c r="AL8" s="207">
        <f>'[1]48Exp'!AJ$269</f>
        <v>6.1999999999999998E-3</v>
      </c>
      <c r="AM8" s="207">
        <f>'[1]48Exp'!AK$269</f>
        <v>6.9500000000000006E-2</v>
      </c>
      <c r="AN8" s="207">
        <f>'[1]48Exp'!AL$269</f>
        <v>2.0999999999999998E-2</v>
      </c>
      <c r="AO8" s="207">
        <f>'[1]48Exp'!AM$269</f>
        <v>1.4499999999999999E-2</v>
      </c>
      <c r="AP8" s="207">
        <f>'[1]48Exp'!AN$269</f>
        <v>4.65E-2</v>
      </c>
      <c r="AQ8" s="207">
        <f>'[1]48Exp'!AO$269</f>
        <v>6.6E-3</v>
      </c>
      <c r="AR8" s="498">
        <f>'[1]48Exp'!AP$269</f>
        <v>0</v>
      </c>
      <c r="AS8" s="207">
        <f>'[1]48Exp'!AQ$269</f>
        <v>9.9999999999999991E-5</v>
      </c>
      <c r="AT8" s="207">
        <f>'[1]48Exp'!AR$269</f>
        <v>1.5E-3</v>
      </c>
      <c r="AU8" s="207">
        <f>'[1]48Exp'!AS$269</f>
        <v>3.0599999999999995E-2</v>
      </c>
      <c r="AV8" s="207">
        <f>'[1]48Exp'!AT$269</f>
        <v>9.9999999999999991E-5</v>
      </c>
      <c r="AW8" s="207">
        <f>'[1]48Exp'!AU$269</f>
        <v>0</v>
      </c>
      <c r="AX8" s="207">
        <f>'[1]48Exp'!AV$269</f>
        <v>0</v>
      </c>
      <c r="AY8" s="207">
        <f>'[1]48Exp'!AW$269</f>
        <v>0</v>
      </c>
      <c r="AZ8" s="207">
        <f>'[1]48Exp'!AX$269</f>
        <v>0</v>
      </c>
      <c r="BA8" s="207">
        <f>'[1]48Exp'!AY$269</f>
        <v>0</v>
      </c>
      <c r="BB8" s="207">
        <f>'[1]48Exp'!AZ$269</f>
        <v>0</v>
      </c>
      <c r="BC8" s="252">
        <f>'[1]48Exp'!BA$269</f>
        <v>0</v>
      </c>
      <c r="BD8" s="368"/>
    </row>
    <row r="9" spans="1:56" ht="17.149999999999999" customHeight="1">
      <c r="B9" s="21" t="s">
        <v>94</v>
      </c>
      <c r="C9" s="74">
        <f>1/$A$1*'[1]48Exp'!$B$267</f>
        <v>2.2239999999999994E-6</v>
      </c>
      <c r="D9" s="75">
        <f>1/$A$1*'[1]48Exp'!$C$267</f>
        <v>6.5799999999999988E-7</v>
      </c>
      <c r="E9" s="75">
        <f>1/$A$1*'[1]48Exp'!$D$267</f>
        <v>8.6999999999999998E-8</v>
      </c>
      <c r="F9" s="75">
        <f>1/$A$1*'[1]48Exp'!$E$267</f>
        <v>7.9799999999999998E-6</v>
      </c>
      <c r="G9" s="75">
        <f>1/$A$1*'[1]48Exp'!$F$267</f>
        <v>3.0399999999999997E-7</v>
      </c>
      <c r="H9" s="75">
        <f>1/$A$1*'[1]48Exp'!$G$267</f>
        <v>2.9999999999999997E-8</v>
      </c>
      <c r="I9" s="75">
        <f>1/$A$1*'[1]48Exp'!$H$267</f>
        <v>1.66E-7</v>
      </c>
      <c r="J9" s="76">
        <f>1/$A$1*'[1]48Exp'!$I$267</f>
        <v>0</v>
      </c>
      <c r="K9" s="76">
        <f>1/$A$1*'[1]48Exp'!$J$267</f>
        <v>3.2999999999999998E-8</v>
      </c>
      <c r="L9" s="76">
        <f>1/$A$1*'[1]48Exp'!K$267</f>
        <v>0</v>
      </c>
      <c r="M9" s="75">
        <f>1/$A$1*'[1]48Exp'!L$267</f>
        <v>1.2899999999999998E-7</v>
      </c>
      <c r="N9" s="75">
        <f>1/$A$1*'[1]48Exp'!M$267</f>
        <v>1.277E-6</v>
      </c>
      <c r="O9" s="75">
        <f>1/$A$1*'[1]48Exp'!N$267</f>
        <v>1.4400000000000002E-7</v>
      </c>
      <c r="P9" s="75">
        <f>1/$A$1*'[1]48Exp'!O$267</f>
        <v>4.8999999999999997E-7</v>
      </c>
      <c r="Q9" s="280">
        <f>1/$A$1*'[1]48Exp'!P$267</f>
        <v>4.1799999999999996E-7</v>
      </c>
      <c r="R9" s="75">
        <f>1/$A$1*'[1]48Exp'!Q$267</f>
        <v>3.9990000000000002E-5</v>
      </c>
      <c r="S9" s="75">
        <f>1/$A$1*'[1]48Exp'!R$267</f>
        <v>1.9840599999999998E-4</v>
      </c>
      <c r="T9" s="75">
        <f>1/$A$1*'[1]48Exp'!S$267</f>
        <v>5.8155099999999992E-4</v>
      </c>
      <c r="U9" s="75">
        <f>1/$A$1*'[1]48Exp'!T$267</f>
        <v>9.8564500000000005E-4</v>
      </c>
      <c r="V9" s="75">
        <f>1/$A$1*'[1]48Exp'!U$267</f>
        <v>6.7616200000000001E-4</v>
      </c>
      <c r="W9" s="75">
        <f>1/$A$1*'[1]48Exp'!V$267</f>
        <v>3.2551299999999999E-4</v>
      </c>
      <c r="X9" s="75">
        <f>1/$A$1*'[1]48Exp'!W$267</f>
        <v>0</v>
      </c>
      <c r="Y9" s="75">
        <f>1/$A$1*'[1]48Exp'!X$267</f>
        <v>0</v>
      </c>
      <c r="Z9" s="75">
        <f>1/$A$1*'[1]48Exp'!Y$267</f>
        <v>0</v>
      </c>
      <c r="AA9" s="75">
        <f>1/$A$1*'[1]48Exp'!Z$267</f>
        <v>0</v>
      </c>
      <c r="AB9" s="77">
        <f>1/$A$1*'[1]48Exp'!AA$267</f>
        <v>0</v>
      </c>
      <c r="AC9" s="294"/>
      <c r="AD9" s="269">
        <f>'[1]48Exp'!AB$267</f>
        <v>3.3999999999999994E-3</v>
      </c>
      <c r="AE9" s="207">
        <f>'[1]48Exp'!AC$267</f>
        <v>6.9999999999999999E-4</v>
      </c>
      <c r="AF9" s="207">
        <f>'[1]48Exp'!AD$267</f>
        <v>1.0999999999999998E-3</v>
      </c>
      <c r="AG9" s="207">
        <f>'[1]48Exp'!AE$267</f>
        <v>1.6E-2</v>
      </c>
      <c r="AH9" s="207">
        <f>'[1]48Exp'!AF$267</f>
        <v>2.9999999999999997E-4</v>
      </c>
      <c r="AI9" s="207">
        <f>'[1]48Exp'!AG$267</f>
        <v>1.8E-3</v>
      </c>
      <c r="AJ9" s="207">
        <f>'[1]48Exp'!AH$267</f>
        <v>1.4E-3</v>
      </c>
      <c r="AK9" s="207">
        <f>'[1]48Exp'!AI$267</f>
        <v>0</v>
      </c>
      <c r="AL9" s="207">
        <f>'[1]48Exp'!AJ$267</f>
        <v>3.9999999999999996E-4</v>
      </c>
      <c r="AM9" s="207">
        <f>'[1]48Exp'!AK$267</f>
        <v>0</v>
      </c>
      <c r="AN9" s="207">
        <f>'[1]48Exp'!AL$267</f>
        <v>7.2700000000000001E-2</v>
      </c>
      <c r="AO9" s="207">
        <f>'[1]48Exp'!AM$267</f>
        <v>2.4399999999999998E-2</v>
      </c>
      <c r="AP9" s="207">
        <f>'[1]48Exp'!AN$267</f>
        <v>1.2000000000000001E-3</v>
      </c>
      <c r="AQ9" s="207">
        <f>'[1]48Exp'!AO$267</f>
        <v>5.8999999999999999E-3</v>
      </c>
      <c r="AR9" s="498">
        <f>'[1]48Exp'!AP$267</f>
        <v>2.2000000000000001E-3</v>
      </c>
      <c r="AS9" s="207">
        <f>'[1]48Exp'!AQ$267</f>
        <v>2.2599999999999995E-2</v>
      </c>
      <c r="AT9" s="207">
        <f>'[1]48Exp'!AR$267</f>
        <v>8.4900000000000003E-2</v>
      </c>
      <c r="AU9" s="207">
        <f>'[1]48Exp'!AS$267</f>
        <v>0.24049999999999996</v>
      </c>
      <c r="AV9" s="207">
        <f>'[1]48Exp'!AT$267</f>
        <v>0.55729999999999991</v>
      </c>
      <c r="AW9" s="207">
        <f>'[1]48Exp'!AU$267</f>
        <v>0.46689999999999993</v>
      </c>
      <c r="AX9" s="207">
        <f>'[1]48Exp'!AV$267</f>
        <v>0.29369999999999996</v>
      </c>
      <c r="AY9" s="207">
        <f>'[1]48Exp'!AW$267</f>
        <v>0</v>
      </c>
      <c r="AZ9" s="207">
        <f>'[1]48Exp'!AX$267</f>
        <v>0</v>
      </c>
      <c r="BA9" s="207">
        <f>'[1]48Exp'!AY$267</f>
        <v>0</v>
      </c>
      <c r="BB9" s="207">
        <f>'[1]48Exp'!AZ$267</f>
        <v>0</v>
      </c>
      <c r="BC9" s="252">
        <f>'[1]48Exp'!BA$267</f>
        <v>0</v>
      </c>
      <c r="BD9" s="368"/>
    </row>
    <row r="10" spans="1:56" ht="17.149999999999999" customHeight="1">
      <c r="B10" s="17" t="s">
        <v>112</v>
      </c>
      <c r="C10" s="31">
        <f>1/$A$1*'[1]48Exp'!$B$264</f>
        <v>8.9832089999999989E-3</v>
      </c>
      <c r="D10" s="33">
        <f>1/$A$1*'[1]48Exp'!$C$264</f>
        <v>6.2641069999999997E-3</v>
      </c>
      <c r="E10" s="33">
        <f>1/$A$1*'[1]48Exp'!$D$264</f>
        <v>7.8932109999999989E-3</v>
      </c>
      <c r="F10" s="33">
        <f>1/$A$1*'[1]48Exp'!$E$264</f>
        <v>1.337613E-2</v>
      </c>
      <c r="G10" s="33">
        <f>1/$A$1*'[1]48Exp'!$F$264</f>
        <v>1.6100096999999994E-2</v>
      </c>
      <c r="H10" s="33">
        <f>1/$A$1*'[1]48Exp'!$G$264</f>
        <v>1.7894528E-2</v>
      </c>
      <c r="I10" s="33">
        <f>1/$A$1*'[1]48Exp'!$H$264</f>
        <v>1.6691187999999999E-2</v>
      </c>
      <c r="J10" s="36">
        <f>1/$A$1*'[1]48Exp'!$I$264</f>
        <v>2.4280014999999999E-2</v>
      </c>
      <c r="K10" s="36">
        <f>1/$A$1*'[1]48Exp'!$J$264</f>
        <v>2.4793249E-2</v>
      </c>
      <c r="L10" s="36">
        <f>1/$A$1*'[1]48Exp'!K$264</f>
        <v>1.6740658999999998E-2</v>
      </c>
      <c r="M10" s="33">
        <f>1/$A$1*'[1]48Exp'!L$264</f>
        <v>1.8997042000000002E-2</v>
      </c>
      <c r="N10" s="33">
        <f>1/$A$1*'[1]48Exp'!M$264</f>
        <v>1.9731446999999996E-2</v>
      </c>
      <c r="O10" s="33">
        <f>1/$A$1*'[1]48Exp'!N$264</f>
        <v>2.5098962000000002E-2</v>
      </c>
      <c r="P10" s="33">
        <f>1/$A$1*'[1]48Exp'!O$264</f>
        <v>2.7780778000000006E-2</v>
      </c>
      <c r="Q10" s="277">
        <f>1/$A$1*'[1]48Exp'!P$264</f>
        <v>3.4003850000000002E-2</v>
      </c>
      <c r="R10" s="33">
        <f>1/$A$1*'[1]48Exp'!Q$264</f>
        <v>3.7550208999999994E-2</v>
      </c>
      <c r="S10" s="33">
        <f>1/$A$1*'[1]48Exp'!R$264</f>
        <v>3.2396824999999997E-2</v>
      </c>
      <c r="T10" s="33">
        <f>1/$A$1*'[1]48Exp'!S$264</f>
        <v>3.6470465999999993E-2</v>
      </c>
      <c r="U10" s="33">
        <f>1/$A$1*'[1]48Exp'!T$264</f>
        <v>4.8284239999999999E-2</v>
      </c>
      <c r="V10" s="33">
        <f>1/$A$1*'[1]48Exp'!U$264</f>
        <v>2.9653314999999996E-2</v>
      </c>
      <c r="W10" s="33">
        <f>1/$A$1*'[1]48Exp'!V$264</f>
        <v>4.9898057999999995E-2</v>
      </c>
      <c r="X10" s="33">
        <f>1/$A$1*'[1]48Exp'!W$264</f>
        <v>0</v>
      </c>
      <c r="Y10" s="33">
        <f>1/$A$1*'[1]48Exp'!X$264</f>
        <v>0</v>
      </c>
      <c r="Z10" s="33">
        <f>1/$A$1*'[1]48Exp'!Y$264</f>
        <v>0</v>
      </c>
      <c r="AA10" s="33">
        <f>1/$A$1*'[1]48Exp'!Z$264</f>
        <v>0</v>
      </c>
      <c r="AB10" s="58">
        <f>1/$A$1*'[1]48Exp'!AA$264</f>
        <v>0</v>
      </c>
      <c r="AC10" s="294"/>
      <c r="AD10" s="266">
        <f>'[1]48Exp'!AB$264</f>
        <v>3.9032000000000004</v>
      </c>
      <c r="AE10" s="185">
        <f>'[1]48Exp'!AC$264</f>
        <v>2.7671999999999999</v>
      </c>
      <c r="AF10" s="185">
        <f>'[1]48Exp'!AD$264</f>
        <v>2.8492000000000006</v>
      </c>
      <c r="AG10" s="185">
        <f>'[1]48Exp'!AE$264</f>
        <v>5.273299999999999</v>
      </c>
      <c r="AH10" s="185">
        <f>'[1]48Exp'!AF$264</f>
        <v>6.4773999999999994</v>
      </c>
      <c r="AI10" s="185">
        <f>'[1]48Exp'!AG$264</f>
        <v>7.6539999999999999</v>
      </c>
      <c r="AJ10" s="185">
        <f>'[1]48Exp'!AH$264</f>
        <v>7.8094999999999999</v>
      </c>
      <c r="AK10" s="185">
        <f>'[1]48Exp'!AI$264</f>
        <v>16.035899999999998</v>
      </c>
      <c r="AL10" s="185">
        <f>'[1]48Exp'!AJ$264</f>
        <v>19.710699999999999</v>
      </c>
      <c r="AM10" s="185">
        <f>'[1]48Exp'!AK$264</f>
        <v>9.9035000000000011</v>
      </c>
      <c r="AN10" s="185">
        <f>'[1]48Exp'!AL$264</f>
        <v>10.9948</v>
      </c>
      <c r="AO10" s="185">
        <f>'[1]48Exp'!AM$264</f>
        <v>14.856499999999999</v>
      </c>
      <c r="AP10" s="185">
        <f>'[1]48Exp'!AN$264</f>
        <v>15.500999999999999</v>
      </c>
      <c r="AQ10" s="185">
        <f>'[1]48Exp'!AO$264</f>
        <v>19.144200000000001</v>
      </c>
      <c r="AR10" s="499">
        <f>'[1]48Exp'!AP$264</f>
        <v>22.488700000000001</v>
      </c>
      <c r="AS10" s="185">
        <f>'[1]48Exp'!AQ$264</f>
        <v>20.360999999999997</v>
      </c>
      <c r="AT10" s="185">
        <f>'[1]48Exp'!AR$264</f>
        <v>17.388399999999994</v>
      </c>
      <c r="AU10" s="185">
        <f>'[1]48Exp'!AS$264</f>
        <v>19.445599999999995</v>
      </c>
      <c r="AV10" s="185">
        <f>'[1]48Exp'!AT$264</f>
        <v>28.828199999999992</v>
      </c>
      <c r="AW10" s="185">
        <f>'[1]48Exp'!AU$264</f>
        <v>19.714399999999998</v>
      </c>
      <c r="AX10" s="185">
        <f>'[1]48Exp'!AV$264</f>
        <v>28.680500000000002</v>
      </c>
      <c r="AY10" s="185">
        <f>'[1]48Exp'!AW$264</f>
        <v>0</v>
      </c>
      <c r="AZ10" s="185">
        <f>'[1]48Exp'!AX$264</f>
        <v>0</v>
      </c>
      <c r="BA10" s="185">
        <f>'[1]48Exp'!AY$264</f>
        <v>0</v>
      </c>
      <c r="BB10" s="185">
        <f>'[1]48Exp'!AZ$264</f>
        <v>0</v>
      </c>
      <c r="BC10" s="186">
        <f>'[1]48Exp'!BA$264</f>
        <v>0</v>
      </c>
      <c r="BD10" s="368"/>
    </row>
    <row r="11" spans="1:56">
      <c r="B11" s="5" t="s">
        <v>21</v>
      </c>
      <c r="C11" s="49">
        <f>1/$A$1*'[1]48Exp'!$B$132</f>
        <v>2.8013769999999994E-3</v>
      </c>
      <c r="D11" s="12">
        <f>1/$A$1*'[1]48Exp'!$C$132</f>
        <v>2.9900339999999999E-3</v>
      </c>
      <c r="E11" s="12">
        <f>1/$A$1*'[1]48Exp'!$D$132</f>
        <v>3.3668099999999996E-3</v>
      </c>
      <c r="F11" s="12">
        <f>1/$A$1*'[1]48Exp'!$E$132</f>
        <v>5.1663049999999995E-3</v>
      </c>
      <c r="G11" s="12">
        <f>1/$A$1*'[1]48Exp'!$F$132</f>
        <v>6.2173839999999994E-3</v>
      </c>
      <c r="H11" s="12">
        <f>1/$A$1*'[1]48Exp'!$G$132</f>
        <v>5.1444719999999998E-3</v>
      </c>
      <c r="I11" s="12">
        <f>1/$A$1*'[1]48Exp'!$H$132</f>
        <v>5.8085509999999995E-3</v>
      </c>
      <c r="J11" s="39">
        <f>1/$A$1*'[1]48Exp'!$I$132</f>
        <v>7.5260789999999998E-3</v>
      </c>
      <c r="K11" s="39">
        <f>1/$A$1*'[1]48Exp'!$J$132</f>
        <v>1.0455546999999999E-2</v>
      </c>
      <c r="L11" s="39">
        <f>1/$A$1*'[1]48Exp'!K$132</f>
        <v>5.2117589999999998E-3</v>
      </c>
      <c r="M11" s="12">
        <f>1/$A$1*'[1]48Exp'!L$132</f>
        <v>6.9636069999999993E-3</v>
      </c>
      <c r="N11" s="12">
        <f>1/$A$1*'[1]48Exp'!M$132</f>
        <v>5.3013759999999991E-3</v>
      </c>
      <c r="O11" s="12">
        <f>1/$A$1*'[1]48Exp'!N$132</f>
        <v>6.6821819999999992E-3</v>
      </c>
      <c r="P11" s="12">
        <f>1/$A$1*'[1]48Exp'!O$132</f>
        <v>7.0003189999999996E-3</v>
      </c>
      <c r="Q11" s="276">
        <f>1/$A$1*'[1]48Exp'!P$132</f>
        <v>7.567823999999999E-3</v>
      </c>
      <c r="R11" s="12">
        <f>1/$A$1*'[1]48Exp'!Q$132</f>
        <v>6.0779110000000001E-3</v>
      </c>
      <c r="S11" s="14">
        <f>1/$A$1*'[1]48Exp'!R$132</f>
        <v>5.0294700000000003E-3</v>
      </c>
      <c r="T11" s="12">
        <f>1/$A$1*'[1]48Exp'!S$132</f>
        <v>4.3828489999999994E-3</v>
      </c>
      <c r="U11" s="12">
        <f>1/$A$1*'[1]48Exp'!T$132</f>
        <v>6.9401839999999994E-3</v>
      </c>
      <c r="V11" s="12">
        <f>1/$A$1*'[1]48Exp'!U$132</f>
        <v>4.7619409999999996E-3</v>
      </c>
      <c r="W11" s="12">
        <f>1/$A$1*'[1]48Exp'!V$132</f>
        <v>7.0175339999999998E-3</v>
      </c>
      <c r="X11" s="12">
        <f>1/$A$1*'[1]48Exp'!W$132</f>
        <v>0</v>
      </c>
      <c r="Y11" s="12">
        <f>1/$A$1*'[1]48Exp'!X$132</f>
        <v>0</v>
      </c>
      <c r="Z11" s="12">
        <f>1/$A$1*'[1]48Exp'!Y$132</f>
        <v>0</v>
      </c>
      <c r="AA11" s="12">
        <f>1/$A$1*'[1]48Exp'!Z$132</f>
        <v>0</v>
      </c>
      <c r="AB11" s="11">
        <f>1/$A$1*'[1]48Exp'!AA$132</f>
        <v>0</v>
      </c>
      <c r="AC11" s="294"/>
      <c r="AD11" s="267">
        <f>'[1]48Exp'!AB$132</f>
        <v>1.1905999999999999</v>
      </c>
      <c r="AE11" s="187">
        <f>'[1]48Exp'!AC$132</f>
        <v>1.4813999999999998</v>
      </c>
      <c r="AF11" s="187">
        <f>'[1]48Exp'!AD$132</f>
        <v>1.2657</v>
      </c>
      <c r="AG11" s="187">
        <f>'[1]48Exp'!AE$132</f>
        <v>2.1631999999999998</v>
      </c>
      <c r="AH11" s="187">
        <f>'[1]48Exp'!AF$132</f>
        <v>2.7484999999999999</v>
      </c>
      <c r="AI11" s="187">
        <f>'[1]48Exp'!AG$132</f>
        <v>2.8567</v>
      </c>
      <c r="AJ11" s="187">
        <f>'[1]48Exp'!AH$132</f>
        <v>3.0642</v>
      </c>
      <c r="AK11" s="187">
        <f>'[1]48Exp'!AI$132</f>
        <v>4.7703999999999995</v>
      </c>
      <c r="AL11" s="187">
        <f>'[1]48Exp'!AJ$132</f>
        <v>7.9099999999999993</v>
      </c>
      <c r="AM11" s="187">
        <f>'[1]48Exp'!AK$132</f>
        <v>3.3196999999999997</v>
      </c>
      <c r="AN11" s="187">
        <f>'[1]48Exp'!AL$132</f>
        <v>4.4165000000000001</v>
      </c>
      <c r="AO11" s="187">
        <f>'[1]48Exp'!AM$132</f>
        <v>4.5893999999999995</v>
      </c>
      <c r="AP11" s="187">
        <f>'[1]48Exp'!AN$132</f>
        <v>4.6810999999999998</v>
      </c>
      <c r="AQ11" s="187">
        <f>'[1]48Exp'!AO$132</f>
        <v>5.5351999999999997</v>
      </c>
      <c r="AR11" s="500">
        <f>'[1]48Exp'!AP$132</f>
        <v>5.7520999999999995</v>
      </c>
      <c r="AS11" s="187">
        <f>'[1]48Exp'!AQ$132</f>
        <v>3.9678</v>
      </c>
      <c r="AT11" s="427">
        <f>'[1]48Exp'!AR$132</f>
        <v>3.6279999999999997</v>
      </c>
      <c r="AU11" s="187">
        <f>'[1]48Exp'!AS$132</f>
        <v>2.9769999999999999</v>
      </c>
      <c r="AV11" s="187">
        <f>'[1]48Exp'!AT$132</f>
        <v>4.6909999999999998</v>
      </c>
      <c r="AW11" s="187">
        <f>'[1]48Exp'!AU$132</f>
        <v>3.5529999999999999</v>
      </c>
      <c r="AX11" s="187">
        <f>'[1]48Exp'!AV$132</f>
        <v>5.6044999999999998</v>
      </c>
      <c r="AY11" s="187">
        <f>'[1]48Exp'!AW$132</f>
        <v>0</v>
      </c>
      <c r="AZ11" s="187">
        <f>'[1]48Exp'!AX$132</f>
        <v>0</v>
      </c>
      <c r="BA11" s="187">
        <f>'[1]48Exp'!AY$132</f>
        <v>0</v>
      </c>
      <c r="BB11" s="187">
        <f>'[1]48Exp'!AZ$132</f>
        <v>0</v>
      </c>
      <c r="BC11" s="188">
        <f>'[1]48Exp'!BA$132</f>
        <v>0</v>
      </c>
      <c r="BD11" s="368"/>
    </row>
    <row r="12" spans="1:56">
      <c r="B12" s="5" t="s">
        <v>25</v>
      </c>
      <c r="C12" s="49">
        <f>1/$A$1*'[1]48Exp'!$B$188</f>
        <v>2.2247129999999997E-3</v>
      </c>
      <c r="D12" s="12">
        <f>1/$A$1*'[1]48Exp'!$C$188</f>
        <v>1.5885969999999998E-3</v>
      </c>
      <c r="E12" s="12">
        <f>1/$A$1*'[1]48Exp'!$D$188</f>
        <v>2.8219069999999998E-3</v>
      </c>
      <c r="F12" s="12">
        <f>1/$A$1*'[1]48Exp'!$E$188</f>
        <v>4.8314370000000001E-3</v>
      </c>
      <c r="G12" s="12">
        <f>1/$A$1*'[1]48Exp'!$F$188</f>
        <v>5.395132999999999E-3</v>
      </c>
      <c r="H12" s="12">
        <f>1/$A$1*'[1]48Exp'!$G$188</f>
        <v>7.496291999999999E-3</v>
      </c>
      <c r="I12" s="12">
        <f>1/$A$1*'[1]48Exp'!$H$188</f>
        <v>6.5056819999999996E-3</v>
      </c>
      <c r="J12" s="39">
        <f>1/$A$1*'[1]48Exp'!$I$188</f>
        <v>1.0518955E-2</v>
      </c>
      <c r="K12" s="39">
        <f>1/$A$1*'[1]48Exp'!$J$188</f>
        <v>8.7404659999999988E-3</v>
      </c>
      <c r="L12" s="39">
        <f>1/$A$1*'[1]48Exp'!K$188</f>
        <v>7.0234669999999994E-3</v>
      </c>
      <c r="M12" s="12">
        <f>1/$A$1*'[1]48Exp'!L$188</f>
        <v>6.7498709999999993E-3</v>
      </c>
      <c r="N12" s="12">
        <f>1/$A$1*'[1]48Exp'!M$188</f>
        <v>7.2134419999999987E-3</v>
      </c>
      <c r="O12" s="12">
        <f>1/$A$1*'[1]48Exp'!N$188</f>
        <v>7.0567389999999994E-3</v>
      </c>
      <c r="P12" s="12">
        <f>1/$A$1*'[1]48Exp'!O$188</f>
        <v>7.1852749999999996E-3</v>
      </c>
      <c r="Q12" s="276">
        <f>1/$A$1*'[1]48Exp'!P$188</f>
        <v>1.0115119999999998E-2</v>
      </c>
      <c r="R12" s="12">
        <f>1/$A$1*'[1]48Exp'!Q$188</f>
        <v>1.9391759999999997E-2</v>
      </c>
      <c r="S12" s="14">
        <f>1/$A$1*'[1]48Exp'!R$188</f>
        <v>1.7839483999999999E-2</v>
      </c>
      <c r="T12" s="12">
        <f>1/$A$1*'[1]48Exp'!S$188</f>
        <v>2.273091E-2</v>
      </c>
      <c r="U12" s="12">
        <f>1/$A$1*'[1]48Exp'!T$188</f>
        <v>3.0745233999999996E-2</v>
      </c>
      <c r="V12" s="12">
        <f>1/$A$1*'[1]48Exp'!U$188</f>
        <v>1.7996244999999998E-2</v>
      </c>
      <c r="W12" s="12">
        <f>1/$A$1*'[1]48Exp'!V$188</f>
        <v>3.3254950999999998E-2</v>
      </c>
      <c r="X12" s="12">
        <f>1/$A$1*'[1]48Exp'!W$188</f>
        <v>0</v>
      </c>
      <c r="Y12" s="12">
        <f>1/$A$1*'[1]48Exp'!X$188</f>
        <v>0</v>
      </c>
      <c r="Z12" s="12">
        <f>1/$A$1*'[1]48Exp'!Y$188</f>
        <v>0</v>
      </c>
      <c r="AA12" s="12">
        <f>1/$A$1*'[1]48Exp'!Z$188</f>
        <v>0</v>
      </c>
      <c r="AB12" s="11">
        <f>1/$A$1*'[1]48Exp'!AA$188</f>
        <v>0</v>
      </c>
      <c r="AC12" s="294"/>
      <c r="AD12" s="267">
        <f>'[1]48Exp'!AB$188</f>
        <v>0.81169999999999998</v>
      </c>
      <c r="AE12" s="187">
        <f>'[1]48Exp'!AC$188</f>
        <v>0.48209999999999997</v>
      </c>
      <c r="AF12" s="187">
        <f>'[1]48Exp'!AD$188</f>
        <v>0.77379999999999993</v>
      </c>
      <c r="AG12" s="187">
        <f>'[1]48Exp'!AE$188</f>
        <v>1.2287999999999999</v>
      </c>
      <c r="AH12" s="187">
        <f>'[1]48Exp'!AF$188</f>
        <v>1.5504</v>
      </c>
      <c r="AI12" s="187">
        <f>'[1]48Exp'!AG$188</f>
        <v>2.0267999999999997</v>
      </c>
      <c r="AJ12" s="187">
        <f>'[1]48Exp'!AH$188</f>
        <v>2.0379999999999998</v>
      </c>
      <c r="AK12" s="187">
        <f>'[1]48Exp'!AI$188</f>
        <v>4.7164000000000001</v>
      </c>
      <c r="AL12" s="187">
        <f>'[1]48Exp'!AJ$188</f>
        <v>5.1467000000000001</v>
      </c>
      <c r="AM12" s="187">
        <f>'[1]48Exp'!AK$188</f>
        <v>3.5294999999999996</v>
      </c>
      <c r="AN12" s="187">
        <f>'[1]48Exp'!AL$188</f>
        <v>2.8466999999999998</v>
      </c>
      <c r="AO12" s="187">
        <f>'[1]48Exp'!AM$188</f>
        <v>4.9645000000000001</v>
      </c>
      <c r="AP12" s="187">
        <f>'[1]48Exp'!AN$188</f>
        <v>3.4666999999999999</v>
      </c>
      <c r="AQ12" s="187">
        <f>'[1]48Exp'!AO$188</f>
        <v>4.3704000000000001</v>
      </c>
      <c r="AR12" s="500">
        <f>'[1]48Exp'!AP$188</f>
        <v>5.8018000000000001</v>
      </c>
      <c r="AS12" s="187">
        <f>'[1]48Exp'!AQ$188</f>
        <v>8.4268000000000001</v>
      </c>
      <c r="AT12" s="427">
        <f>'[1]48Exp'!AR$188</f>
        <v>7.8979999999999997</v>
      </c>
      <c r="AU12" s="187">
        <f>'[1]48Exp'!AS$188</f>
        <v>10.678599999999999</v>
      </c>
      <c r="AV12" s="187">
        <f>'[1]48Exp'!AT$188</f>
        <v>17.125399999999999</v>
      </c>
      <c r="AW12" s="187">
        <f>'[1]48Exp'!AU$188</f>
        <v>11.286199999999999</v>
      </c>
      <c r="AX12" s="187">
        <f>'[1]48Exp'!AV$188</f>
        <v>16.395099999999999</v>
      </c>
      <c r="AY12" s="187">
        <f>'[1]48Exp'!AW$188</f>
        <v>0</v>
      </c>
      <c r="AZ12" s="187">
        <f>'[1]48Exp'!AX$188</f>
        <v>0</v>
      </c>
      <c r="BA12" s="187">
        <f>'[1]48Exp'!AY$188</f>
        <v>0</v>
      </c>
      <c r="BB12" s="187">
        <f>'[1]48Exp'!AZ$188</f>
        <v>0</v>
      </c>
      <c r="BC12" s="188">
        <f>'[1]48Exp'!BA$188</f>
        <v>0</v>
      </c>
      <c r="BD12" s="368"/>
    </row>
    <row r="13" spans="1:56">
      <c r="B13" s="5" t="s">
        <v>17</v>
      </c>
      <c r="C13" s="53">
        <f t="shared" ref="C13:AB13" si="2">SUM(C10:C10)-SUM(C11:C12)</f>
        <v>3.9571190000000003E-3</v>
      </c>
      <c r="D13" s="9">
        <f t="shared" si="2"/>
        <v>1.685476E-3</v>
      </c>
      <c r="E13" s="9">
        <f t="shared" si="2"/>
        <v>1.7044939999999991E-3</v>
      </c>
      <c r="F13" s="9">
        <f t="shared" si="2"/>
        <v>3.3783879999999995E-3</v>
      </c>
      <c r="G13" s="9">
        <f t="shared" si="2"/>
        <v>4.4875799999999945E-3</v>
      </c>
      <c r="H13" s="9">
        <f t="shared" si="2"/>
        <v>5.253764000000001E-3</v>
      </c>
      <c r="I13" s="9">
        <f t="shared" si="2"/>
        <v>4.3769550000000001E-3</v>
      </c>
      <c r="J13" s="46">
        <f t="shared" si="2"/>
        <v>6.2349809999999971E-3</v>
      </c>
      <c r="K13" s="46">
        <f t="shared" si="2"/>
        <v>5.597236000000002E-3</v>
      </c>
      <c r="L13" s="46">
        <f t="shared" si="2"/>
        <v>4.5054329999999997E-3</v>
      </c>
      <c r="M13" s="9">
        <f t="shared" si="2"/>
        <v>5.2835640000000045E-3</v>
      </c>
      <c r="N13" s="9">
        <f t="shared" si="2"/>
        <v>7.2166289999999987E-3</v>
      </c>
      <c r="O13" s="9">
        <f t="shared" si="2"/>
        <v>1.1360041000000005E-2</v>
      </c>
      <c r="P13" s="9">
        <f t="shared" si="2"/>
        <v>1.3595184000000007E-2</v>
      </c>
      <c r="Q13" s="278">
        <f t="shared" si="2"/>
        <v>1.6320906000000003E-2</v>
      </c>
      <c r="R13" s="9">
        <f t="shared" si="2"/>
        <v>1.2080537999999995E-2</v>
      </c>
      <c r="S13" s="18">
        <f t="shared" si="2"/>
        <v>9.5278709999999968E-3</v>
      </c>
      <c r="T13" s="9">
        <f t="shared" si="2"/>
        <v>9.3567069999999919E-3</v>
      </c>
      <c r="U13" s="9">
        <f t="shared" si="2"/>
        <v>1.0598822000000001E-2</v>
      </c>
      <c r="V13" s="12">
        <f t="shared" si="2"/>
        <v>6.8951289999999998E-3</v>
      </c>
      <c r="W13" s="12">
        <f t="shared" si="2"/>
        <v>9.6255729999999984E-3</v>
      </c>
      <c r="X13" s="9">
        <f t="shared" si="2"/>
        <v>0</v>
      </c>
      <c r="Y13" s="9">
        <f t="shared" si="2"/>
        <v>0</v>
      </c>
      <c r="Z13" s="9">
        <f t="shared" si="2"/>
        <v>0</v>
      </c>
      <c r="AA13" s="9">
        <f t="shared" si="2"/>
        <v>0</v>
      </c>
      <c r="AB13" s="120">
        <f t="shared" si="2"/>
        <v>0</v>
      </c>
      <c r="AC13" s="294"/>
      <c r="AD13" s="267">
        <f t="shared" ref="AD13:BC13" si="3">SUM(AD10:AD10)-SUM(AD11:AD12)</f>
        <v>1.9009000000000005</v>
      </c>
      <c r="AE13" s="187">
        <f t="shared" si="3"/>
        <v>0.80370000000000008</v>
      </c>
      <c r="AF13" s="187">
        <f t="shared" si="3"/>
        <v>0.80970000000000075</v>
      </c>
      <c r="AG13" s="187">
        <f t="shared" si="3"/>
        <v>1.8812999999999995</v>
      </c>
      <c r="AH13" s="187">
        <f t="shared" si="3"/>
        <v>2.1784999999999997</v>
      </c>
      <c r="AI13" s="187">
        <f t="shared" si="3"/>
        <v>2.7705000000000002</v>
      </c>
      <c r="AJ13" s="187">
        <f t="shared" si="3"/>
        <v>2.7073</v>
      </c>
      <c r="AK13" s="187">
        <f t="shared" si="3"/>
        <v>6.5490999999999993</v>
      </c>
      <c r="AL13" s="187">
        <f t="shared" si="3"/>
        <v>6.6539999999999999</v>
      </c>
      <c r="AM13" s="187">
        <f t="shared" si="3"/>
        <v>3.0543000000000013</v>
      </c>
      <c r="AN13" s="187">
        <f t="shared" si="3"/>
        <v>3.7316000000000003</v>
      </c>
      <c r="AO13" s="187">
        <f t="shared" si="3"/>
        <v>5.3026</v>
      </c>
      <c r="AP13" s="187">
        <f t="shared" si="3"/>
        <v>7.3531999999999993</v>
      </c>
      <c r="AQ13" s="187">
        <f t="shared" si="3"/>
        <v>9.2386000000000017</v>
      </c>
      <c r="AR13" s="500">
        <f t="shared" si="3"/>
        <v>10.934800000000003</v>
      </c>
      <c r="AS13" s="187">
        <f t="shared" si="3"/>
        <v>7.9663999999999966</v>
      </c>
      <c r="AT13" s="427">
        <f t="shared" si="3"/>
        <v>5.8623999999999938</v>
      </c>
      <c r="AU13" s="187">
        <f t="shared" si="3"/>
        <v>5.7899999999999956</v>
      </c>
      <c r="AV13" s="187">
        <f t="shared" si="3"/>
        <v>7.0117999999999938</v>
      </c>
      <c r="AW13" s="187">
        <f t="shared" si="3"/>
        <v>4.8751999999999995</v>
      </c>
      <c r="AX13" s="187">
        <f t="shared" si="3"/>
        <v>6.6809000000000012</v>
      </c>
      <c r="AY13" s="187">
        <f t="shared" si="3"/>
        <v>0</v>
      </c>
      <c r="AZ13" s="187">
        <f t="shared" si="3"/>
        <v>0</v>
      </c>
      <c r="BA13" s="187">
        <f t="shared" si="3"/>
        <v>0</v>
      </c>
      <c r="BB13" s="187">
        <f t="shared" si="3"/>
        <v>0</v>
      </c>
      <c r="BC13" s="188">
        <f t="shared" si="3"/>
        <v>0</v>
      </c>
      <c r="BD13" s="368"/>
    </row>
    <row r="14" spans="1:56" ht="17.149999999999999" customHeight="1">
      <c r="B14" s="21" t="s">
        <v>97</v>
      </c>
      <c r="C14" s="74">
        <f>1/$A$1*'[1]48Exp'!$B$265</f>
        <v>1.8999999999999998E-7</v>
      </c>
      <c r="D14" s="75">
        <f>1/$A$1*'[1]48Exp'!$C$265</f>
        <v>9.2999999999999999E-8</v>
      </c>
      <c r="E14" s="75">
        <f>1/$A$1*'[1]48Exp'!$D$265</f>
        <v>3.3399999999999995E-7</v>
      </c>
      <c r="F14" s="75">
        <f>1/$A$1*'[1]48Exp'!$E$265</f>
        <v>1.0919999999999999E-6</v>
      </c>
      <c r="G14" s="75">
        <f>1/$A$1*'[1]48Exp'!$F$265</f>
        <v>5.7799999999999991E-7</v>
      </c>
      <c r="H14" s="75">
        <f>1/$A$1*'[1]48Exp'!$G$265</f>
        <v>3.1871E-5</v>
      </c>
      <c r="I14" s="75">
        <f>1/$A$1*'[1]48Exp'!$H$265</f>
        <v>4.9099999999999994E-7</v>
      </c>
      <c r="J14" s="76">
        <f>1/$A$1*'[1]48Exp'!$I$265</f>
        <v>4.9710999999999999E-5</v>
      </c>
      <c r="K14" s="76">
        <f>1/$A$1*'[1]48Exp'!$J$265</f>
        <v>1.4038999999999999E-5</v>
      </c>
      <c r="L14" s="76">
        <f>1/$A$1*'[1]48Exp'!K$265</f>
        <v>5.3517699999999996E-4</v>
      </c>
      <c r="M14" s="75">
        <f>1/$A$1*'[1]48Exp'!L$265</f>
        <v>5.1930499999999996E-4</v>
      </c>
      <c r="N14" s="75">
        <f>1/$A$1*'[1]48Exp'!M$265</f>
        <v>2.4589699999999997E-4</v>
      </c>
      <c r="O14" s="75">
        <f>1/$A$1*'[1]48Exp'!N$265</f>
        <v>1.8521809999999998E-3</v>
      </c>
      <c r="P14" s="75">
        <f>1/$A$1*'[1]48Exp'!O$265</f>
        <v>1.4527959999999999E-3</v>
      </c>
      <c r="Q14" s="280">
        <f>1/$A$1*'[1]48Exp'!P$265</f>
        <v>8.6738199999999998E-4</v>
      </c>
      <c r="R14" s="75">
        <f>1/$A$1*'[1]48Exp'!Q$265</f>
        <v>7.4141000000000007E-5</v>
      </c>
      <c r="S14" s="75">
        <f>1/$A$1*'[1]48Exp'!R$265</f>
        <v>2.1918999999999998E-5</v>
      </c>
      <c r="T14" s="75">
        <f>1/$A$1*'[1]48Exp'!S$265</f>
        <v>7.800350000000001E-4</v>
      </c>
      <c r="U14" s="75">
        <f>1/$A$1*'[1]48Exp'!T$265</f>
        <v>2.3079269999999995E-3</v>
      </c>
      <c r="V14" s="75">
        <f>1/$A$1*'[1]48Exp'!U$265</f>
        <v>6.9769600000000008E-3</v>
      </c>
      <c r="W14" s="75">
        <f>1/$A$1*'[1]48Exp'!V$265</f>
        <v>1.2115049999999999E-3</v>
      </c>
      <c r="X14" s="75">
        <f>1/$A$1*'[1]48Exp'!W$265</f>
        <v>0</v>
      </c>
      <c r="Y14" s="75">
        <f>1/$A$1*'[1]48Exp'!X$265</f>
        <v>0</v>
      </c>
      <c r="Z14" s="75">
        <f>1/$A$1*'[1]48Exp'!Y$265</f>
        <v>0</v>
      </c>
      <c r="AA14" s="75">
        <f>1/$A$1*'[1]48Exp'!Z$265</f>
        <v>0</v>
      </c>
      <c r="AB14" s="77">
        <f>1/$A$1*'[1]48Exp'!AA$265</f>
        <v>0</v>
      </c>
      <c r="AC14" s="294"/>
      <c r="AD14" s="269">
        <f>'[1]48Exp'!AB$265</f>
        <v>7.0999999999999995E-3</v>
      </c>
      <c r="AE14" s="207">
        <f>'[1]48Exp'!AC$265</f>
        <v>1E-3</v>
      </c>
      <c r="AF14" s="207">
        <f>'[1]48Exp'!AD$265</f>
        <v>2.3E-3</v>
      </c>
      <c r="AG14" s="207">
        <f>'[1]48Exp'!AE$265</f>
        <v>3.2000000000000002E-3</v>
      </c>
      <c r="AH14" s="207">
        <f>'[1]48Exp'!AF$265</f>
        <v>3.5999999999999999E-3</v>
      </c>
      <c r="AI14" s="207">
        <f>'[1]48Exp'!AG$265</f>
        <v>3.5700000000000003E-2</v>
      </c>
      <c r="AJ14" s="207">
        <f>'[1]48Exp'!AH$265</f>
        <v>3.1999999999999997E-3</v>
      </c>
      <c r="AK14" s="207">
        <f>'[1]48Exp'!AI$265</f>
        <v>4.9099999999999991E-2</v>
      </c>
      <c r="AL14" s="207">
        <f>'[1]48Exp'!AJ$265</f>
        <v>3.2399999999999998E-2</v>
      </c>
      <c r="AM14" s="207">
        <f>'[1]48Exp'!AK$265</f>
        <v>0.18179999999999999</v>
      </c>
      <c r="AN14" s="207">
        <f>'[1]48Exp'!AL$265</f>
        <v>0.22159999999999999</v>
      </c>
      <c r="AO14" s="207">
        <f>'[1]48Exp'!AM$265</f>
        <v>0.14399999999999999</v>
      </c>
      <c r="AP14" s="207">
        <f>'[1]48Exp'!AN$265</f>
        <v>1.1056999999999999</v>
      </c>
      <c r="AQ14" s="207">
        <f>'[1]48Exp'!AO$265</f>
        <v>0.78929999999999989</v>
      </c>
      <c r="AR14" s="498">
        <f>'[1]48Exp'!AP$265</f>
        <v>0.47709999999999997</v>
      </c>
      <c r="AS14" s="207">
        <f>'[1]48Exp'!AQ$265</f>
        <v>5.0099999999999999E-2</v>
      </c>
      <c r="AT14" s="207">
        <f>'[1]48Exp'!AR$265</f>
        <v>1.7999999999999995E-2</v>
      </c>
      <c r="AU14" s="207">
        <f>'[1]48Exp'!AS$265</f>
        <v>0.3488</v>
      </c>
      <c r="AV14" s="207">
        <f>'[1]48Exp'!AT$265</f>
        <v>1.2102999999999999</v>
      </c>
      <c r="AW14" s="207">
        <f>'[1]48Exp'!AU$265</f>
        <v>3.0209000000000001</v>
      </c>
      <c r="AX14" s="207">
        <f>'[1]48Exp'!AV$265</f>
        <v>0.4612</v>
      </c>
      <c r="AY14" s="207">
        <f>'[1]48Exp'!AW$265</f>
        <v>0</v>
      </c>
      <c r="AZ14" s="207">
        <f>'[1]48Exp'!AX$265</f>
        <v>0</v>
      </c>
      <c r="BA14" s="207">
        <f>'[1]48Exp'!AY$265</f>
        <v>0</v>
      </c>
      <c r="BB14" s="207">
        <f>'[1]48Exp'!AZ$265</f>
        <v>0</v>
      </c>
      <c r="BC14" s="252">
        <f>'[1]48Exp'!BA$265</f>
        <v>0</v>
      </c>
      <c r="BD14" s="368"/>
    </row>
    <row r="15" spans="1:56" ht="17.149999999999999" customHeight="1">
      <c r="B15" s="17" t="s">
        <v>76</v>
      </c>
      <c r="C15" s="31">
        <f>1/$A$1*'[1]48Exp'!$B$271</f>
        <v>1.2871153999999999E-2</v>
      </c>
      <c r="D15" s="33">
        <f>1/$A$1*'[1]48Exp'!$C$271</f>
        <v>1.2421553999999998E-2</v>
      </c>
      <c r="E15" s="33">
        <f>1/$A$1*'[1]48Exp'!$D$271</f>
        <v>1.7514669E-2</v>
      </c>
      <c r="F15" s="33">
        <f>1/$A$1*'[1]48Exp'!$E$271</f>
        <v>1.6228511000000001E-2</v>
      </c>
      <c r="G15" s="33">
        <f>1/$A$1*'[1]48Exp'!$F$271</f>
        <v>2.5763203999999994E-2</v>
      </c>
      <c r="H15" s="33">
        <f>1/$A$1*'[1]48Exp'!$G$271</f>
        <v>3.4770915999999992E-2</v>
      </c>
      <c r="I15" s="33">
        <f>1/$A$1*'[1]48Exp'!$H$271</f>
        <v>2.0980316000000002E-2</v>
      </c>
      <c r="J15" s="36">
        <f>1/$A$1*'[1]48Exp'!$I$271</f>
        <v>2.7425421999999994E-2</v>
      </c>
      <c r="K15" s="36">
        <f>1/$A$1*'[1]48Exp'!$J$271</f>
        <v>2.1442028000000002E-2</v>
      </c>
      <c r="L15" s="36">
        <f>1/$A$1*'[1]48Exp'!K$271</f>
        <v>1.3509018999999999E-2</v>
      </c>
      <c r="M15" s="33">
        <f>1/$A$1*'[1]48Exp'!L$271</f>
        <v>3.2448091999999991E-2</v>
      </c>
      <c r="N15" s="33">
        <f>1/$A$1*'[1]48Exp'!M$271</f>
        <v>2.5334796999999996E-2</v>
      </c>
      <c r="O15" s="33">
        <f>1/$A$1*'[1]48Exp'!N$271</f>
        <v>4.3398002999999997E-2</v>
      </c>
      <c r="P15" s="33">
        <f>1/$A$1*'[1]48Exp'!O$271</f>
        <v>3.4597951999999994E-2</v>
      </c>
      <c r="Q15" s="277">
        <f>1/$A$1*'[1]48Exp'!P$271</f>
        <v>3.1784122999999997E-2</v>
      </c>
      <c r="R15" s="33">
        <f>1/$A$1*'[1]48Exp'!Q$271</f>
        <v>2.5883621999999998E-2</v>
      </c>
      <c r="S15" s="33">
        <f>1/$A$1*'[1]48Exp'!R$271</f>
        <v>2.1530264E-2</v>
      </c>
      <c r="T15" s="33">
        <f>1/$A$1*'[1]48Exp'!S$271</f>
        <v>2.4492125999999996E-2</v>
      </c>
      <c r="U15" s="33">
        <f>1/$A$1*'[1]48Exp'!T$271</f>
        <v>3.0454870999999998E-2</v>
      </c>
      <c r="V15" s="33">
        <f>1/$A$1*'[1]48Exp'!U$271</f>
        <v>2.6463621999999999E-2</v>
      </c>
      <c r="W15" s="33">
        <f>1/$A$1*'[1]48Exp'!V$271</f>
        <v>3.2776379999999994E-2</v>
      </c>
      <c r="X15" s="33">
        <f>1/$A$1*'[1]48Exp'!W$271</f>
        <v>0</v>
      </c>
      <c r="Y15" s="33">
        <f>1/$A$1*'[1]48Exp'!X$271</f>
        <v>0</v>
      </c>
      <c r="Z15" s="33">
        <f>1/$A$1*'[1]48Exp'!Y$271</f>
        <v>0</v>
      </c>
      <c r="AA15" s="33">
        <f>1/$A$1*'[1]48Exp'!Z$271</f>
        <v>0</v>
      </c>
      <c r="AB15" s="58">
        <f>1/$A$1*'[1]48Exp'!AA$271</f>
        <v>0</v>
      </c>
      <c r="AC15" s="294"/>
      <c r="AD15" s="266">
        <f>'[1]48Exp'!AB$271</f>
        <v>11.988300000000001</v>
      </c>
      <c r="AE15" s="185">
        <f>'[1]48Exp'!AC$271</f>
        <v>12.2806</v>
      </c>
      <c r="AF15" s="185">
        <f>'[1]48Exp'!AD$271</f>
        <v>14.435999999999998</v>
      </c>
      <c r="AG15" s="185">
        <f>'[1]48Exp'!AE$271</f>
        <v>14.9185</v>
      </c>
      <c r="AH15" s="185">
        <f>'[1]48Exp'!AF$271</f>
        <v>20.175499999999996</v>
      </c>
      <c r="AI15" s="185">
        <f>'[1]48Exp'!AG$271</f>
        <v>25.095099999999999</v>
      </c>
      <c r="AJ15" s="185">
        <f>'[1]48Exp'!AH$271</f>
        <v>22.0869</v>
      </c>
      <c r="AK15" s="185">
        <f>'[1]48Exp'!AI$271</f>
        <v>25.1205</v>
      </c>
      <c r="AL15" s="185">
        <f>'[1]48Exp'!AJ$271</f>
        <v>22.8428</v>
      </c>
      <c r="AM15" s="185">
        <f>'[1]48Exp'!AK$271</f>
        <v>11.9727</v>
      </c>
      <c r="AN15" s="185">
        <f>'[1]48Exp'!AL$271</f>
        <v>19.6876</v>
      </c>
      <c r="AO15" s="185">
        <f>'[1]48Exp'!AM$271</f>
        <v>19.469200000000001</v>
      </c>
      <c r="AP15" s="185">
        <f>'[1]48Exp'!AN$271</f>
        <v>26.181899999999999</v>
      </c>
      <c r="AQ15" s="185">
        <f>'[1]48Exp'!AO$271</f>
        <v>21.79</v>
      </c>
      <c r="AR15" s="499">
        <f>'[1]48Exp'!AP$271</f>
        <v>17.7254</v>
      </c>
      <c r="AS15" s="185">
        <f>'[1]48Exp'!AQ$271</f>
        <v>12.487</v>
      </c>
      <c r="AT15" s="185">
        <f>'[1]48Exp'!AR$271</f>
        <v>10.061199999999999</v>
      </c>
      <c r="AU15" s="185">
        <f>'[1]48Exp'!AS$271</f>
        <v>13.067</v>
      </c>
      <c r="AV15" s="185">
        <f>'[1]48Exp'!AT$271</f>
        <v>19.318300000000001</v>
      </c>
      <c r="AW15" s="185">
        <f>'[1]48Exp'!AU$271</f>
        <v>16.8125</v>
      </c>
      <c r="AX15" s="185">
        <f>'[1]48Exp'!AV$271</f>
        <v>18.501100000000001</v>
      </c>
      <c r="AY15" s="185">
        <f>'[1]48Exp'!AW$271</f>
        <v>0</v>
      </c>
      <c r="AZ15" s="185">
        <f>'[1]48Exp'!AX$271</f>
        <v>0</v>
      </c>
      <c r="BA15" s="185">
        <f>'[1]48Exp'!AY$271</f>
        <v>0</v>
      </c>
      <c r="BB15" s="185">
        <f>'[1]48Exp'!AZ$271</f>
        <v>0</v>
      </c>
      <c r="BC15" s="186">
        <f>'[1]48Exp'!BA$271</f>
        <v>0</v>
      </c>
      <c r="BD15" s="368"/>
    </row>
    <row r="16" spans="1:56">
      <c r="B16" s="450" t="s">
        <v>123</v>
      </c>
      <c r="C16" s="49">
        <f>1/$A$1*SUM('[1]48Exp'!B$244:B$244)</f>
        <v>1.1869115E-2</v>
      </c>
      <c r="D16" s="12">
        <f>1/$A$1*SUM('[1]48Exp'!C$244:C$244)</f>
        <v>1.1565482999999998E-2</v>
      </c>
      <c r="E16" s="12">
        <f>1/$A$1*SUM('[1]48Exp'!D$244:D$244)</f>
        <v>1.631196E-2</v>
      </c>
      <c r="F16" s="12">
        <f>1/$A$1*SUM('[1]48Exp'!E$244:E$244)</f>
        <v>1.5422811E-2</v>
      </c>
      <c r="G16" s="12">
        <f>1/$A$1*SUM('[1]48Exp'!F$244:F$244)</f>
        <v>2.4573274999999995E-2</v>
      </c>
      <c r="H16" s="12">
        <f>1/$A$1*SUM('[1]48Exp'!G$244:G$244)</f>
        <v>3.3206307999999997E-2</v>
      </c>
      <c r="I16" s="12">
        <f>1/$A$1*SUM('[1]48Exp'!H$244:H$244)</f>
        <v>1.9831818000000001E-2</v>
      </c>
      <c r="J16" s="39">
        <f>1/$A$1*SUM('[1]48Exp'!I$244:I$244)</f>
        <v>2.6137035999999995E-2</v>
      </c>
      <c r="K16" s="39">
        <f>1/$A$1*SUM('[1]48Exp'!J$244:J$244)</f>
        <v>1.9878198999999999E-2</v>
      </c>
      <c r="L16" s="39">
        <f>1/$A$1*SUM('[1]48Exp'!K$244:K$244)</f>
        <v>1.1840904999999999E-2</v>
      </c>
      <c r="M16" s="12">
        <f>1/$A$1*SUM('[1]48Exp'!L$244:L$244)</f>
        <v>3.0239169999999996E-2</v>
      </c>
      <c r="N16" s="12">
        <f>1/$A$1*SUM('[1]48Exp'!M$244:M$244)</f>
        <v>1.9634824999999998E-2</v>
      </c>
      <c r="O16" s="12">
        <f>1/$A$1*SUM('[1]48Exp'!N$244:N$244)</f>
        <v>3.6372998999999996E-2</v>
      </c>
      <c r="P16" s="12">
        <f>1/$A$1*SUM('[1]48Exp'!O$244:O$244)</f>
        <v>2.9048950999999996E-2</v>
      </c>
      <c r="Q16" s="276">
        <f>1/$A$1*SUM('[1]48Exp'!P$244:P$244)</f>
        <v>2.4050347E-2</v>
      </c>
      <c r="R16" s="12">
        <f>1/$A$1*SUM('[1]48Exp'!Q$244:Q$244)</f>
        <v>2.0607644999999997E-2</v>
      </c>
      <c r="S16" s="14">
        <f>1/$A$1*SUM('[1]48Exp'!R$244:R$244)</f>
        <v>1.6571150999999999E-2</v>
      </c>
      <c r="T16" s="12">
        <f>1/$A$1*SUM('[1]48Exp'!S$244:S$244)</f>
        <v>2.1138963999999996E-2</v>
      </c>
      <c r="U16" s="12">
        <f>1/$A$1*SUM('[1]48Exp'!T$244:T$244)</f>
        <v>2.6515187999999999E-2</v>
      </c>
      <c r="V16" s="12">
        <f>1/$A$1*SUM('[1]48Exp'!U$244:U$244)</f>
        <v>2.2842611999999998E-2</v>
      </c>
      <c r="W16" s="12">
        <f>1/$A$1*SUM('[1]48Exp'!V$244:V$244)</f>
        <v>2.8446183999999996E-2</v>
      </c>
      <c r="X16" s="12">
        <f>1/$A$1*SUM('[1]48Exp'!W$244:W$244)</f>
        <v>0</v>
      </c>
      <c r="Y16" s="12">
        <f>1/$A$1*SUM('[1]48Exp'!X$244:X$244)</f>
        <v>0</v>
      </c>
      <c r="Z16" s="12">
        <f>1/$A$1*SUM('[1]48Exp'!Y$244:Y$244)</f>
        <v>0</v>
      </c>
      <c r="AA16" s="12">
        <f>1/$A$1*SUM('[1]48Exp'!Z$244:Z$244)</f>
        <v>0</v>
      </c>
      <c r="AB16" s="11">
        <f>1/$A$1*SUM('[1]48Exp'!AA$244:AA$244)</f>
        <v>0</v>
      </c>
      <c r="AC16" s="294"/>
      <c r="AD16" s="267">
        <f>SUM('[1]48Exp'!AB$244:AB$244)</f>
        <v>11.0205</v>
      </c>
      <c r="AE16" s="187">
        <f>SUM('[1]48Exp'!AC$244:AC$244)</f>
        <v>11.257099999999999</v>
      </c>
      <c r="AF16" s="187">
        <f>SUM('[1]48Exp'!AD$244:AD$244)</f>
        <v>13.200299999999999</v>
      </c>
      <c r="AG16" s="187">
        <f>SUM('[1]48Exp'!AE$244:AE$244)</f>
        <v>13.8797</v>
      </c>
      <c r="AH16" s="187">
        <f>SUM('[1]48Exp'!AF$244:AF$244)</f>
        <v>18.880599999999998</v>
      </c>
      <c r="AI16" s="187">
        <f>SUM('[1]48Exp'!AG$244:AG$244)</f>
        <v>23.621099999999998</v>
      </c>
      <c r="AJ16" s="187">
        <f>SUM('[1]48Exp'!AH$244:AH$244)</f>
        <v>20.495100000000001</v>
      </c>
      <c r="AK16" s="187">
        <f>SUM('[1]48Exp'!AI$244:AI$244)</f>
        <v>23.126899999999999</v>
      </c>
      <c r="AL16" s="187">
        <f>SUM('[1]48Exp'!AJ$244:AJ$244)</f>
        <v>20.2606</v>
      </c>
      <c r="AM16" s="187">
        <f>SUM('[1]48Exp'!AK$244:AK$244)</f>
        <v>10.2745</v>
      </c>
      <c r="AN16" s="187">
        <f>SUM('[1]48Exp'!AL$244:AL$244)</f>
        <v>17.692399999999999</v>
      </c>
      <c r="AO16" s="187">
        <f>SUM('[1]48Exp'!AM$244:AM$244)</f>
        <v>15.2013</v>
      </c>
      <c r="AP16" s="187">
        <f>SUM('[1]48Exp'!AN$244:AN$244)</f>
        <v>21.430599999999998</v>
      </c>
      <c r="AQ16" s="187">
        <f>SUM('[1]48Exp'!AO$244:AO$244)</f>
        <v>18.2347</v>
      </c>
      <c r="AR16" s="500">
        <f>SUM('[1]48Exp'!AP$244:AP$244)</f>
        <v>12.600099999999999</v>
      </c>
      <c r="AS16" s="187">
        <f>SUM('[1]48Exp'!AQ$244:AQ$244)</f>
        <v>9.7104999999999997</v>
      </c>
      <c r="AT16" s="427">
        <f>SUM('[1]48Exp'!AR$244:AR$244)</f>
        <v>7.7370999999999999</v>
      </c>
      <c r="AU16" s="187">
        <f>SUM('[1]48Exp'!AS$244:AS$244)</f>
        <v>11.0679</v>
      </c>
      <c r="AV16" s="187">
        <f>SUM('[1]48Exp'!AT$244:AT$244)</f>
        <v>16.440200000000001</v>
      </c>
      <c r="AW16" s="187">
        <f>SUM('[1]48Exp'!AU$244:AU$244)</f>
        <v>14.336399999999999</v>
      </c>
      <c r="AX16" s="187">
        <f>SUM('[1]48Exp'!AV$244:AV$244)</f>
        <v>15.5198</v>
      </c>
      <c r="AY16" s="187">
        <f>SUM('[1]48Exp'!AW$244:AW$244)</f>
        <v>0</v>
      </c>
      <c r="AZ16" s="187">
        <f>SUM('[1]48Exp'!AX$244:AX$244)</f>
        <v>0</v>
      </c>
      <c r="BA16" s="187">
        <f>SUM('[1]48Exp'!AY$244:AY$244)</f>
        <v>0</v>
      </c>
      <c r="BB16" s="187">
        <f>SUM('[1]48Exp'!AZ$244:AZ$244)</f>
        <v>0</v>
      </c>
      <c r="BC16" s="188">
        <f>SUM('[1]48Exp'!BA$244:BA$244)</f>
        <v>0</v>
      </c>
      <c r="BD16" s="368"/>
    </row>
    <row r="17" spans="2:56">
      <c r="B17" s="5" t="s">
        <v>17</v>
      </c>
      <c r="C17" s="53">
        <f t="shared" ref="C17:AB17" si="4">SUM(C15:C15)-SUM(C16:C16)</f>
        <v>1.0020389999999997E-3</v>
      </c>
      <c r="D17" s="9">
        <f t="shared" si="4"/>
        <v>8.5607099999999992E-4</v>
      </c>
      <c r="E17" s="9">
        <f t="shared" si="4"/>
        <v>1.2027089999999997E-3</v>
      </c>
      <c r="F17" s="9">
        <f t="shared" si="4"/>
        <v>8.0570000000000121E-4</v>
      </c>
      <c r="G17" s="9">
        <f t="shared" si="4"/>
        <v>1.1899289999999993E-3</v>
      </c>
      <c r="H17" s="9">
        <f t="shared" si="4"/>
        <v>1.5646079999999951E-3</v>
      </c>
      <c r="I17" s="9">
        <f t="shared" si="4"/>
        <v>1.1484980000000013E-3</v>
      </c>
      <c r="J17" s="46">
        <f t="shared" si="4"/>
        <v>1.288385999999999E-3</v>
      </c>
      <c r="K17" s="46">
        <f t="shared" si="4"/>
        <v>1.5638290000000027E-3</v>
      </c>
      <c r="L17" s="46">
        <f t="shared" si="4"/>
        <v>1.6681140000000001E-3</v>
      </c>
      <c r="M17" s="9">
        <f t="shared" si="4"/>
        <v>2.2089219999999951E-3</v>
      </c>
      <c r="N17" s="9">
        <f t="shared" si="4"/>
        <v>5.6999719999999976E-3</v>
      </c>
      <c r="O17" s="9">
        <f t="shared" si="4"/>
        <v>7.0250040000000014E-3</v>
      </c>
      <c r="P17" s="9">
        <f t="shared" si="4"/>
        <v>5.5490009999999979E-3</v>
      </c>
      <c r="Q17" s="278">
        <f t="shared" si="4"/>
        <v>7.7337759999999978E-3</v>
      </c>
      <c r="R17" s="9">
        <f t="shared" si="4"/>
        <v>5.2759770000000011E-3</v>
      </c>
      <c r="S17" s="18">
        <f t="shared" si="4"/>
        <v>4.9591130000000011E-3</v>
      </c>
      <c r="T17" s="9">
        <f t="shared" si="4"/>
        <v>3.3531619999999998E-3</v>
      </c>
      <c r="U17" s="9">
        <f t="shared" si="4"/>
        <v>3.9396829999999994E-3</v>
      </c>
      <c r="V17" s="9">
        <f t="shared" si="4"/>
        <v>3.6210100000000009E-3</v>
      </c>
      <c r="W17" s="9">
        <f t="shared" si="4"/>
        <v>4.330195999999998E-3</v>
      </c>
      <c r="X17" s="9">
        <f t="shared" si="4"/>
        <v>0</v>
      </c>
      <c r="Y17" s="9">
        <f t="shared" si="4"/>
        <v>0</v>
      </c>
      <c r="Z17" s="9">
        <f t="shared" si="4"/>
        <v>0</v>
      </c>
      <c r="AA17" s="9">
        <f t="shared" si="4"/>
        <v>0</v>
      </c>
      <c r="AB17" s="120">
        <f t="shared" si="4"/>
        <v>0</v>
      </c>
      <c r="AC17" s="294"/>
      <c r="AD17" s="267">
        <f t="shared" ref="AD17:BC17" si="5">SUM(AD15:AD15)-SUM(AD16:AD16)</f>
        <v>0.96780000000000044</v>
      </c>
      <c r="AE17" s="187">
        <f t="shared" si="5"/>
        <v>1.0235000000000003</v>
      </c>
      <c r="AF17" s="187">
        <f t="shared" si="5"/>
        <v>1.2356999999999996</v>
      </c>
      <c r="AG17" s="187">
        <f t="shared" si="5"/>
        <v>1.0388000000000002</v>
      </c>
      <c r="AH17" s="187">
        <f t="shared" si="5"/>
        <v>1.2948999999999984</v>
      </c>
      <c r="AI17" s="187">
        <f t="shared" si="5"/>
        <v>1.4740000000000002</v>
      </c>
      <c r="AJ17" s="187">
        <f t="shared" si="5"/>
        <v>1.5917999999999992</v>
      </c>
      <c r="AK17" s="187">
        <f t="shared" si="5"/>
        <v>1.9936000000000007</v>
      </c>
      <c r="AL17" s="187">
        <f t="shared" si="5"/>
        <v>2.5822000000000003</v>
      </c>
      <c r="AM17" s="187">
        <f t="shared" si="5"/>
        <v>1.6981999999999999</v>
      </c>
      <c r="AN17" s="187">
        <f t="shared" si="5"/>
        <v>1.9952000000000005</v>
      </c>
      <c r="AO17" s="187">
        <f t="shared" si="5"/>
        <v>4.2679000000000009</v>
      </c>
      <c r="AP17" s="187">
        <f t="shared" si="5"/>
        <v>4.7513000000000005</v>
      </c>
      <c r="AQ17" s="187">
        <f t="shared" si="5"/>
        <v>3.555299999999999</v>
      </c>
      <c r="AR17" s="500">
        <f t="shared" si="5"/>
        <v>5.1253000000000011</v>
      </c>
      <c r="AS17" s="187">
        <f t="shared" si="5"/>
        <v>2.7765000000000004</v>
      </c>
      <c r="AT17" s="427">
        <f t="shared" si="5"/>
        <v>2.3240999999999996</v>
      </c>
      <c r="AU17" s="187">
        <f t="shared" si="5"/>
        <v>1.9991000000000003</v>
      </c>
      <c r="AV17" s="187">
        <f t="shared" si="5"/>
        <v>2.8780999999999999</v>
      </c>
      <c r="AW17" s="187">
        <f t="shared" si="5"/>
        <v>2.4761000000000006</v>
      </c>
      <c r="AX17" s="187">
        <f t="shared" si="5"/>
        <v>2.9813000000000009</v>
      </c>
      <c r="AY17" s="187">
        <f t="shared" si="5"/>
        <v>0</v>
      </c>
      <c r="AZ17" s="187">
        <f t="shared" si="5"/>
        <v>0</v>
      </c>
      <c r="BA17" s="187">
        <f t="shared" si="5"/>
        <v>0</v>
      </c>
      <c r="BB17" s="187">
        <f t="shared" si="5"/>
        <v>0</v>
      </c>
      <c r="BC17" s="188">
        <f t="shared" si="5"/>
        <v>0</v>
      </c>
      <c r="BD17" s="368"/>
    </row>
    <row r="18" spans="2:56" ht="17.149999999999999" customHeight="1">
      <c r="B18" s="312" t="s">
        <v>77</v>
      </c>
      <c r="C18" s="68">
        <f t="shared" ref="C18:AB18" si="6">C5-SUM(C6,C7,C8,C9,C10,C14,C15)</f>
        <v>0.126624601</v>
      </c>
      <c r="D18" s="27">
        <f t="shared" si="6"/>
        <v>0.14403099500000005</v>
      </c>
      <c r="E18" s="27">
        <f t="shared" si="6"/>
        <v>0.13533404600000001</v>
      </c>
      <c r="F18" s="27">
        <f t="shared" si="6"/>
        <v>0.13796455600000002</v>
      </c>
      <c r="G18" s="27">
        <f t="shared" si="6"/>
        <v>0.14025322600000004</v>
      </c>
      <c r="H18" s="27">
        <f t="shared" si="6"/>
        <v>0.13866595900000001</v>
      </c>
      <c r="I18" s="27">
        <f t="shared" si="6"/>
        <v>0.14747076499999998</v>
      </c>
      <c r="J18" s="27">
        <f t="shared" si="6"/>
        <v>0.15939502999999999</v>
      </c>
      <c r="K18" s="27">
        <f t="shared" si="6"/>
        <v>0.16352332099999994</v>
      </c>
      <c r="L18" s="48">
        <f t="shared" si="6"/>
        <v>0.12636449300000002</v>
      </c>
      <c r="M18" s="27">
        <f t="shared" si="6"/>
        <v>0.12209133000000004</v>
      </c>
      <c r="N18" s="27">
        <f t="shared" si="6"/>
        <v>0.13545305699999999</v>
      </c>
      <c r="O18" s="27">
        <f t="shared" si="6"/>
        <v>0.14740887899999996</v>
      </c>
      <c r="P18" s="27">
        <f t="shared" si="6"/>
        <v>0.12465595500000001</v>
      </c>
      <c r="Q18" s="279">
        <f t="shared" si="6"/>
        <v>0.12552144900000001</v>
      </c>
      <c r="R18" s="27">
        <f t="shared" si="6"/>
        <v>0.10410606699999995</v>
      </c>
      <c r="S18" s="27">
        <f t="shared" si="6"/>
        <v>9.3037224000000002E-2</v>
      </c>
      <c r="T18" s="27">
        <f t="shared" si="6"/>
        <v>0.10039449000000002</v>
      </c>
      <c r="U18" s="27">
        <f t="shared" si="6"/>
        <v>0.13460893299999996</v>
      </c>
      <c r="V18" s="27">
        <f t="shared" si="6"/>
        <v>0.15146248999999998</v>
      </c>
      <c r="W18" s="27">
        <f t="shared" si="6"/>
        <v>0.15195024400000001</v>
      </c>
      <c r="X18" s="27">
        <f t="shared" si="6"/>
        <v>0</v>
      </c>
      <c r="Y18" s="27">
        <f t="shared" si="6"/>
        <v>0</v>
      </c>
      <c r="Z18" s="27">
        <f t="shared" si="6"/>
        <v>0</v>
      </c>
      <c r="AA18" s="27">
        <f t="shared" si="6"/>
        <v>0</v>
      </c>
      <c r="AB18" s="28">
        <f t="shared" si="6"/>
        <v>0</v>
      </c>
      <c r="AC18" s="294"/>
      <c r="AD18" s="89">
        <f t="shared" ref="AD18:BC18" si="7">AD5-SUM(AD6,AD7,AD8,AD9,AD10,AD14,AD15)</f>
        <v>106.15390000000002</v>
      </c>
      <c r="AE18" s="90">
        <f t="shared" si="7"/>
        <v>103.5129</v>
      </c>
      <c r="AF18" s="90">
        <f t="shared" si="7"/>
        <v>94.632299999999972</v>
      </c>
      <c r="AG18" s="90">
        <f t="shared" si="7"/>
        <v>96.816699999999997</v>
      </c>
      <c r="AH18" s="90">
        <f t="shared" si="7"/>
        <v>113.64999999999998</v>
      </c>
      <c r="AI18" s="90">
        <f t="shared" si="7"/>
        <v>107.291</v>
      </c>
      <c r="AJ18" s="90">
        <f t="shared" si="7"/>
        <v>120.11239999999998</v>
      </c>
      <c r="AK18" s="90">
        <f t="shared" si="7"/>
        <v>148.17060000000004</v>
      </c>
      <c r="AL18" s="90">
        <f t="shared" si="7"/>
        <v>168.08449999999999</v>
      </c>
      <c r="AM18" s="90">
        <f t="shared" si="7"/>
        <v>119.0026</v>
      </c>
      <c r="AN18" s="90">
        <f t="shared" si="7"/>
        <v>116.18089999999995</v>
      </c>
      <c r="AO18" s="90">
        <f t="shared" si="7"/>
        <v>196.03660000000002</v>
      </c>
      <c r="AP18" s="90">
        <f t="shared" si="7"/>
        <v>157.25190000000001</v>
      </c>
      <c r="AQ18" s="90">
        <f t="shared" si="7"/>
        <v>137.53610000000003</v>
      </c>
      <c r="AR18" s="486">
        <f t="shared" si="7"/>
        <v>132.6146</v>
      </c>
      <c r="AS18" s="90">
        <f t="shared" si="7"/>
        <v>91.375200000000007</v>
      </c>
      <c r="AT18" s="90">
        <f t="shared" si="7"/>
        <v>98.599599999999995</v>
      </c>
      <c r="AU18" s="90">
        <f t="shared" si="7"/>
        <v>114.01180000000004</v>
      </c>
      <c r="AV18" s="90">
        <f t="shared" si="7"/>
        <v>145.90130000000002</v>
      </c>
      <c r="AW18" s="90">
        <f t="shared" si="7"/>
        <v>162.02780000000001</v>
      </c>
      <c r="AX18" s="90">
        <f t="shared" si="7"/>
        <v>147.32560000000004</v>
      </c>
      <c r="AY18" s="90">
        <f t="shared" si="7"/>
        <v>0</v>
      </c>
      <c r="AZ18" s="90">
        <f t="shared" si="7"/>
        <v>0</v>
      </c>
      <c r="BA18" s="90">
        <f t="shared" si="7"/>
        <v>0</v>
      </c>
      <c r="BB18" s="90">
        <f t="shared" si="7"/>
        <v>0</v>
      </c>
      <c r="BC18" s="91">
        <f t="shared" si="7"/>
        <v>0</v>
      </c>
      <c r="BD18" s="368"/>
    </row>
    <row r="19" spans="2:56">
      <c r="B19" s="450" t="s">
        <v>71</v>
      </c>
      <c r="C19" s="49">
        <f>1/$A$1*'[1]48Exp'!$B$118</f>
        <v>2.6673099999999998E-4</v>
      </c>
      <c r="D19" s="12">
        <f>1/$A$1*'[1]48Exp'!$C$118</f>
        <v>6.7452300000000001E-4</v>
      </c>
      <c r="E19" s="12">
        <f>1/$A$1*'[1]48Exp'!$D$118</f>
        <v>3.3132199999999994E-4</v>
      </c>
      <c r="F19" s="12">
        <f>1/$A$1*'[1]48Exp'!$E$118</f>
        <v>1.8193399999999998E-3</v>
      </c>
      <c r="G19" s="12">
        <f>1/$A$1*'[1]48Exp'!$F$118</f>
        <v>2.1046479999999998E-3</v>
      </c>
      <c r="H19" s="12">
        <f>1/$A$1*'[1]48Exp'!$G$118</f>
        <v>2.2060239999999996E-3</v>
      </c>
      <c r="I19" s="12">
        <f>1/$A$1*'[1]48Exp'!$H$118</f>
        <v>3.2018599999999995E-3</v>
      </c>
      <c r="J19" s="39">
        <f>1/$A$1*'[1]48Exp'!$I$118</f>
        <v>2.695144E-3</v>
      </c>
      <c r="K19" s="39">
        <f>1/$A$1*'[1]48Exp'!$J$118</f>
        <v>1.8680169999999998E-3</v>
      </c>
      <c r="L19" s="39">
        <f>1/$A$1*'[1]48Exp'!K$118</f>
        <v>1.8241759999999998E-3</v>
      </c>
      <c r="M19" s="12">
        <f>1/$A$1*'[1]48Exp'!L$118</f>
        <v>2.5099679999999996E-3</v>
      </c>
      <c r="N19" s="12">
        <f>1/$A$1*'[1]48Exp'!M$118</f>
        <v>1.8681819999999999E-3</v>
      </c>
      <c r="O19" s="12">
        <f>1/$A$1*'[1]48Exp'!N$118</f>
        <v>2.402431E-3</v>
      </c>
      <c r="P19" s="12">
        <f>1/$A$1*'[1]48Exp'!O$118</f>
        <v>2.3099689999999998E-3</v>
      </c>
      <c r="Q19" s="276">
        <f>1/$A$1*'[1]48Exp'!P$118</f>
        <v>1.7551929999999997E-3</v>
      </c>
      <c r="R19" s="12">
        <f>1/$A$1*'[1]48Exp'!Q$118</f>
        <v>1.3243749999999998E-3</v>
      </c>
      <c r="S19" s="14">
        <f>1/$A$1*'[1]48Exp'!R$118</f>
        <v>1.4449809999999999E-3</v>
      </c>
      <c r="T19" s="12">
        <f>1/$A$1*'[1]48Exp'!S$118</f>
        <v>2.7333569999999996E-3</v>
      </c>
      <c r="U19" s="12">
        <f>1/$A$1*'[1]48Exp'!T$118</f>
        <v>6.1533609999999996E-3</v>
      </c>
      <c r="V19" s="12">
        <f>1/$A$1*'[1]48Exp'!U$118</f>
        <v>4.8485239999999999E-3</v>
      </c>
      <c r="W19" s="12">
        <f>1/$A$1*'[1]48Exp'!V$118</f>
        <v>2.1912209999999997E-3</v>
      </c>
      <c r="X19" s="12">
        <f>1/$A$1*'[1]48Exp'!W$118</f>
        <v>0</v>
      </c>
      <c r="Y19" s="12">
        <f>1/$A$1*'[1]48Exp'!X$118</f>
        <v>0</v>
      </c>
      <c r="Z19" s="12">
        <f>1/$A$1*'[1]48Exp'!Y$118</f>
        <v>0</v>
      </c>
      <c r="AA19" s="12">
        <f>1/$A$1*'[1]48Exp'!Z$118</f>
        <v>0</v>
      </c>
      <c r="AB19" s="11">
        <f>1/$A$1*'[1]48Exp'!AA$118</f>
        <v>0</v>
      </c>
      <c r="AC19" s="4"/>
      <c r="AD19" s="267">
        <f>'[1]48Exp'!AB$118</f>
        <v>0.73099999999999998</v>
      </c>
      <c r="AE19" s="187">
        <f>'[1]48Exp'!AC$118</f>
        <v>1.1445999999999998</v>
      </c>
      <c r="AF19" s="187">
        <f>'[1]48Exp'!AD$118</f>
        <v>1.0879999999999999</v>
      </c>
      <c r="AG19" s="187">
        <f>'[1]48Exp'!AE$118</f>
        <v>3.6038999999999999</v>
      </c>
      <c r="AH19" s="187">
        <f>'[1]48Exp'!AF$118</f>
        <v>3.7730999999999999</v>
      </c>
      <c r="AI19" s="187">
        <f>'[1]48Exp'!AG$118</f>
        <v>5.3690999999999995</v>
      </c>
      <c r="AJ19" s="187">
        <f>'[1]48Exp'!AH$118</f>
        <v>7.5327999999999999</v>
      </c>
      <c r="AK19" s="187">
        <f>'[1]48Exp'!AI$118</f>
        <v>6.9803999999999995</v>
      </c>
      <c r="AL19" s="187">
        <f>'[1]48Exp'!AJ$118</f>
        <v>5.1216999999999997</v>
      </c>
      <c r="AM19" s="187">
        <f>'[1]48Exp'!AK$118</f>
        <v>4.6985000000000001</v>
      </c>
      <c r="AN19" s="187">
        <f>'[1]48Exp'!AL$118</f>
        <v>6.3205</v>
      </c>
      <c r="AO19" s="187">
        <f>'[1]48Exp'!AM$118</f>
        <v>4.7306999999999997</v>
      </c>
      <c r="AP19" s="187">
        <f>'[1]48Exp'!AN$118</f>
        <v>4.7687999999999997</v>
      </c>
      <c r="AQ19" s="187">
        <f>'[1]48Exp'!AO$118</f>
        <v>4.6636999999999995</v>
      </c>
      <c r="AR19" s="500">
        <f>'[1]48Exp'!AP$118</f>
        <v>3.9141999999999997</v>
      </c>
      <c r="AS19" s="187">
        <f>'[1]48Exp'!AQ$118</f>
        <v>2.6071999999999997</v>
      </c>
      <c r="AT19" s="427">
        <f>'[1]48Exp'!AR$118</f>
        <v>3.2917999999999998</v>
      </c>
      <c r="AU19" s="187">
        <f>'[1]48Exp'!AS$118</f>
        <v>7.6423999999999994</v>
      </c>
      <c r="AV19" s="187">
        <f>'[1]48Exp'!AT$118</f>
        <v>18.154699999999998</v>
      </c>
      <c r="AW19" s="187">
        <f>'[1]48Exp'!AU$118</f>
        <v>13.2471</v>
      </c>
      <c r="AX19" s="187">
        <f>'[1]48Exp'!AV$118</f>
        <v>4.6389999999999993</v>
      </c>
      <c r="AY19" s="187">
        <f>'[1]48Exp'!AW$118</f>
        <v>0</v>
      </c>
      <c r="AZ19" s="187">
        <f>'[1]48Exp'!AX$118</f>
        <v>0</v>
      </c>
      <c r="BA19" s="187">
        <f>'[1]48Exp'!AY$118</f>
        <v>0</v>
      </c>
      <c r="BB19" s="187">
        <f>'[1]48Exp'!AZ$118</f>
        <v>0</v>
      </c>
      <c r="BC19" s="188">
        <f>'[1]48Exp'!BA$118</f>
        <v>0</v>
      </c>
      <c r="BD19" s="368"/>
    </row>
    <row r="20" spans="2:56">
      <c r="B20" s="5" t="s">
        <v>122</v>
      </c>
      <c r="C20" s="49">
        <f>1/$A$1*'[1]48Exp'!$B$194</f>
        <v>0.124650081</v>
      </c>
      <c r="D20" s="12">
        <f>1/$A$1*'[1]48Exp'!$C$194</f>
        <v>0.14188646199999999</v>
      </c>
      <c r="E20" s="12">
        <f>1/$A$1*'[1]48Exp'!$D$194</f>
        <v>0.13464921699999999</v>
      </c>
      <c r="F20" s="12">
        <f>1/$A$1*'[1]48Exp'!$E$194</f>
        <v>0.13561852299999999</v>
      </c>
      <c r="G20" s="12">
        <f>1/$A$1*'[1]48Exp'!$F$194</f>
        <v>0.13609686299999998</v>
      </c>
      <c r="H20" s="12">
        <f>1/$A$1*'[1]48Exp'!$G$194</f>
        <v>0.133792676</v>
      </c>
      <c r="I20" s="12">
        <f>1/$A$1*'[1]48Exp'!$H$194</f>
        <v>0.14173454799999999</v>
      </c>
      <c r="J20" s="39">
        <f>1/$A$1*'[1]48Exp'!$I$194</f>
        <v>0.153608104</v>
      </c>
      <c r="K20" s="39">
        <f>1/$A$1*'[1]48Exp'!$J$194</f>
        <v>0.158637167</v>
      </c>
      <c r="L20" s="39">
        <f>1/$A$1*'[1]48Exp'!K$194</f>
        <v>0.12121057199999999</v>
      </c>
      <c r="M20" s="12">
        <f>1/$A$1*'[1]48Exp'!L$194</f>
        <v>0.11606149099999999</v>
      </c>
      <c r="N20" s="12">
        <f>1/$A$1*'[1]48Exp'!M$194</f>
        <v>0.130655725</v>
      </c>
      <c r="O20" s="12">
        <f>1/$A$1*'[1]48Exp'!N$194</f>
        <v>0.140009733</v>
      </c>
      <c r="P20" s="12">
        <f>1/$A$1*'[1]48Exp'!O$194</f>
        <v>0.118286923</v>
      </c>
      <c r="Q20" s="276">
        <f>1/$A$1*'[1]48Exp'!P$194</f>
        <v>0.11988146099999999</v>
      </c>
      <c r="R20" s="12">
        <f>1/$A$1*'[1]48Exp'!Q$194</f>
        <v>9.8220117999999995E-2</v>
      </c>
      <c r="S20" s="14">
        <f>1/$A$1*'[1]48Exp'!R$194</f>
        <v>8.0269265999999992E-2</v>
      </c>
      <c r="T20" s="12">
        <f>1/$A$1*'[1]48Exp'!S$194</f>
        <v>8.5418612000000005E-2</v>
      </c>
      <c r="U20" s="12">
        <f>1/$A$1*'[1]48Exp'!T$194</f>
        <v>0.10798599999999998</v>
      </c>
      <c r="V20" s="12">
        <f>1/$A$1*'[1]48Exp'!U$194</f>
        <v>0.12611608299999999</v>
      </c>
      <c r="W20" s="12">
        <f>1/$A$1*'[1]48Exp'!V$194</f>
        <v>0.13705384199999998</v>
      </c>
      <c r="X20" s="12">
        <f>1/$A$1*'[1]48Exp'!W$194</f>
        <v>0</v>
      </c>
      <c r="Y20" s="12">
        <f>1/$A$1*'[1]48Exp'!X$194</f>
        <v>0</v>
      </c>
      <c r="Z20" s="12">
        <f>1/$A$1*'[1]48Exp'!Y$194</f>
        <v>0</v>
      </c>
      <c r="AA20" s="12">
        <f>1/$A$1*'[1]48Exp'!Z$194</f>
        <v>0</v>
      </c>
      <c r="AB20" s="11">
        <f>1/$A$1*'[1]48Exp'!AA$194</f>
        <v>0</v>
      </c>
      <c r="AC20" s="4"/>
      <c r="AD20" s="267">
        <f>'[1]48Exp'!AB$194</f>
        <v>102.88279999999999</v>
      </c>
      <c r="AE20" s="187">
        <f>'[1]48Exp'!AC$194</f>
        <v>100.9105</v>
      </c>
      <c r="AF20" s="187">
        <f>'[1]48Exp'!AD$194</f>
        <v>93.216099999999997</v>
      </c>
      <c r="AG20" s="187">
        <f>'[1]48Exp'!AE$194</f>
        <v>92.711999999999989</v>
      </c>
      <c r="AH20" s="187">
        <f>'[1]48Exp'!AF$194</f>
        <v>107.84389999999999</v>
      </c>
      <c r="AI20" s="187">
        <f>'[1]48Exp'!AG$194</f>
        <v>99.089299999999994</v>
      </c>
      <c r="AJ20" s="187">
        <f>'[1]48Exp'!AH$194</f>
        <v>110.23819999999999</v>
      </c>
      <c r="AK20" s="187">
        <f>'[1]48Exp'!AI$194</f>
        <v>138.62209999999999</v>
      </c>
      <c r="AL20" s="187">
        <f>'[1]48Exp'!AJ$194</f>
        <v>159.3004</v>
      </c>
      <c r="AM20" s="187">
        <f>'[1]48Exp'!AK$194</f>
        <v>110.85879999999999</v>
      </c>
      <c r="AN20" s="187">
        <f>'[1]48Exp'!AL$194</f>
        <v>105.49719999999999</v>
      </c>
      <c r="AO20" s="187">
        <f>'[1]48Exp'!AM$194</f>
        <v>186.3415</v>
      </c>
      <c r="AP20" s="187">
        <f>'[1]48Exp'!AN$194</f>
        <v>146.54810000000001</v>
      </c>
      <c r="AQ20" s="187">
        <f>'[1]48Exp'!AO$194</f>
        <v>127.1566</v>
      </c>
      <c r="AR20" s="500">
        <f>'[1]48Exp'!AP$194</f>
        <v>122.7383</v>
      </c>
      <c r="AS20" s="187">
        <f>'[1]48Exp'!AQ$194</f>
        <v>83.985599999999991</v>
      </c>
      <c r="AT20" s="427">
        <f>'[1]48Exp'!AR$194</f>
        <v>87.223500000000001</v>
      </c>
      <c r="AU20" s="187">
        <f>'[1]48Exp'!AS$194</f>
        <v>96.53649999999999</v>
      </c>
      <c r="AV20" s="187">
        <f>'[1]48Exp'!AT$194</f>
        <v>111.24719999999999</v>
      </c>
      <c r="AW20" s="187">
        <f>'[1]48Exp'!AU$194</f>
        <v>132.13069999999999</v>
      </c>
      <c r="AX20" s="187">
        <f>'[1]48Exp'!AV$194</f>
        <v>131.78739999999999</v>
      </c>
      <c r="AY20" s="187">
        <f>'[1]48Exp'!AW$194</f>
        <v>0</v>
      </c>
      <c r="AZ20" s="187">
        <f>'[1]48Exp'!AX$194</f>
        <v>0</v>
      </c>
      <c r="BA20" s="187">
        <f>'[1]48Exp'!AY$194</f>
        <v>0</v>
      </c>
      <c r="BB20" s="187">
        <f>'[1]48Exp'!AZ$194</f>
        <v>0</v>
      </c>
      <c r="BC20" s="188">
        <f>'[1]48Exp'!BA$194</f>
        <v>0</v>
      </c>
      <c r="BD20" s="368"/>
    </row>
    <row r="21" spans="2:56" ht="13" thickBot="1">
      <c r="B21" s="6" t="s">
        <v>78</v>
      </c>
      <c r="C21" s="125">
        <f t="shared" ref="C21:AB21" si="8">SUM(C18:C18)-SUM(C19:C20)</f>
        <v>1.7077890000000012E-3</v>
      </c>
      <c r="D21" s="126">
        <f t="shared" si="8"/>
        <v>1.4700100000000493E-3</v>
      </c>
      <c r="E21" s="126">
        <f t="shared" si="8"/>
        <v>3.5350700000003066E-4</v>
      </c>
      <c r="F21" s="126">
        <f t="shared" si="8"/>
        <v>5.266930000000225E-4</v>
      </c>
      <c r="G21" s="126">
        <f t="shared" si="8"/>
        <v>2.051715000000065E-3</v>
      </c>
      <c r="H21" s="126">
        <f t="shared" si="8"/>
        <v>2.6672590000000052E-3</v>
      </c>
      <c r="I21" s="126">
        <f t="shared" si="8"/>
        <v>2.5343569999999871E-3</v>
      </c>
      <c r="J21" s="127">
        <f t="shared" si="8"/>
        <v>3.0917819999999874E-3</v>
      </c>
      <c r="K21" s="127">
        <f t="shared" si="8"/>
        <v>3.0181369999999486E-3</v>
      </c>
      <c r="L21" s="127">
        <f t="shared" si="8"/>
        <v>3.3297450000000367E-3</v>
      </c>
      <c r="M21" s="126">
        <f t="shared" si="8"/>
        <v>3.5198710000000494E-3</v>
      </c>
      <c r="N21" s="126">
        <f t="shared" si="8"/>
        <v>2.9291499999999915E-3</v>
      </c>
      <c r="O21" s="126">
        <f t="shared" si="8"/>
        <v>4.9967149999999572E-3</v>
      </c>
      <c r="P21" s="126">
        <f t="shared" si="8"/>
        <v>4.0590630000000155E-3</v>
      </c>
      <c r="Q21" s="281">
        <f t="shared" si="8"/>
        <v>3.8847950000000103E-3</v>
      </c>
      <c r="R21" s="126">
        <f t="shared" si="8"/>
        <v>4.5615739999999572E-3</v>
      </c>
      <c r="S21" s="358">
        <f t="shared" si="8"/>
        <v>1.1322977000000012E-2</v>
      </c>
      <c r="T21" s="126">
        <f t="shared" si="8"/>
        <v>1.2242521000000006E-2</v>
      </c>
      <c r="U21" s="126">
        <f t="shared" si="8"/>
        <v>2.0469571999999978E-2</v>
      </c>
      <c r="V21" s="126">
        <f t="shared" si="8"/>
        <v>2.0497882999999995E-2</v>
      </c>
      <c r="W21" s="126">
        <f t="shared" si="8"/>
        <v>1.2705181000000038E-2</v>
      </c>
      <c r="X21" s="126">
        <f t="shared" si="8"/>
        <v>0</v>
      </c>
      <c r="Y21" s="126">
        <f t="shared" si="8"/>
        <v>0</v>
      </c>
      <c r="Z21" s="126">
        <f t="shared" si="8"/>
        <v>0</v>
      </c>
      <c r="AA21" s="126">
        <f t="shared" si="8"/>
        <v>0</v>
      </c>
      <c r="AB21" s="128">
        <f t="shared" si="8"/>
        <v>0</v>
      </c>
      <c r="AC21" s="38"/>
      <c r="AD21" s="369">
        <f t="shared" ref="AD21:BC21" si="9">SUM(AD18:AD18)-SUM(AD19:AD20)</f>
        <v>2.540100000000038</v>
      </c>
      <c r="AE21" s="370">
        <f t="shared" si="9"/>
        <v>1.457800000000006</v>
      </c>
      <c r="AF21" s="370">
        <f t="shared" si="9"/>
        <v>0.32819999999998117</v>
      </c>
      <c r="AG21" s="370">
        <f t="shared" si="9"/>
        <v>0.50080000000001235</v>
      </c>
      <c r="AH21" s="370">
        <f t="shared" si="9"/>
        <v>2.032999999999987</v>
      </c>
      <c r="AI21" s="370">
        <f t="shared" si="9"/>
        <v>2.8325999999999993</v>
      </c>
      <c r="AJ21" s="370">
        <f t="shared" si="9"/>
        <v>2.341399999999993</v>
      </c>
      <c r="AK21" s="370">
        <f t="shared" si="9"/>
        <v>2.5681000000000438</v>
      </c>
      <c r="AL21" s="370">
        <f t="shared" si="9"/>
        <v>3.662399999999991</v>
      </c>
      <c r="AM21" s="370">
        <f t="shared" si="9"/>
        <v>3.4453000000000173</v>
      </c>
      <c r="AN21" s="370">
        <f t="shared" si="9"/>
        <v>4.3631999999999636</v>
      </c>
      <c r="AO21" s="370">
        <f t="shared" si="9"/>
        <v>4.9644000000000119</v>
      </c>
      <c r="AP21" s="370">
        <f t="shared" si="9"/>
        <v>5.9350000000000023</v>
      </c>
      <c r="AQ21" s="370">
        <f t="shared" si="9"/>
        <v>5.71580000000003</v>
      </c>
      <c r="AR21" s="501">
        <f t="shared" si="9"/>
        <v>5.9621000000000066</v>
      </c>
      <c r="AS21" s="370">
        <f t="shared" si="9"/>
        <v>4.7824000000000098</v>
      </c>
      <c r="AT21" s="429">
        <f t="shared" si="9"/>
        <v>8.0842999999999989</v>
      </c>
      <c r="AU21" s="370">
        <f t="shared" si="9"/>
        <v>9.8329000000000519</v>
      </c>
      <c r="AV21" s="370">
        <f t="shared" si="9"/>
        <v>16.499400000000037</v>
      </c>
      <c r="AW21" s="370">
        <f t="shared" si="9"/>
        <v>16.650000000000034</v>
      </c>
      <c r="AX21" s="370">
        <f t="shared" si="9"/>
        <v>10.899200000000036</v>
      </c>
      <c r="AY21" s="370">
        <f t="shared" si="9"/>
        <v>0</v>
      </c>
      <c r="AZ21" s="370">
        <f t="shared" si="9"/>
        <v>0</v>
      </c>
      <c r="BA21" s="370">
        <f t="shared" si="9"/>
        <v>0</v>
      </c>
      <c r="BB21" s="370">
        <f t="shared" si="9"/>
        <v>0</v>
      </c>
      <c r="BC21" s="371">
        <f t="shared" si="9"/>
        <v>0</v>
      </c>
      <c r="BD21" s="368"/>
    </row>
    <row r="22" spans="2:56" ht="13" thickTop="1">
      <c r="C22" s="47"/>
      <c r="D22" s="47"/>
      <c r="E22" s="47"/>
      <c r="F22" s="47"/>
      <c r="G22" s="47"/>
      <c r="H22" s="47"/>
      <c r="I22" s="47"/>
      <c r="J22" s="47"/>
      <c r="K22" s="47"/>
      <c r="L22" s="47"/>
      <c r="M22" s="47"/>
      <c r="N22" s="47"/>
      <c r="O22" s="47"/>
      <c r="P22" s="47"/>
      <c r="Q22" s="282"/>
      <c r="R22" s="47"/>
      <c r="S22" s="423"/>
      <c r="T22" s="47"/>
      <c r="U22" s="47"/>
      <c r="V22" s="47"/>
      <c r="W22" s="47"/>
      <c r="X22" s="47"/>
      <c r="Y22" s="47"/>
      <c r="Z22" s="47"/>
      <c r="AA22" s="47"/>
      <c r="AB22" s="47"/>
      <c r="AD22" s="47"/>
      <c r="AE22" s="47"/>
      <c r="AF22" s="47"/>
      <c r="AG22" s="47"/>
      <c r="AH22" s="47"/>
      <c r="AI22" s="47"/>
      <c r="AJ22" s="47"/>
      <c r="AK22" s="47"/>
      <c r="AL22" s="47"/>
      <c r="AM22" s="47"/>
      <c r="AN22" s="47"/>
      <c r="AO22" s="47"/>
      <c r="AP22" s="47"/>
      <c r="AQ22" s="47"/>
      <c r="AR22" s="282"/>
      <c r="AS22" s="47"/>
      <c r="AT22" s="438"/>
      <c r="AU22" s="47"/>
      <c r="AV22" s="47"/>
      <c r="AW22" s="47"/>
      <c r="AX22" s="47"/>
      <c r="AY22" s="47"/>
      <c r="AZ22" s="47"/>
      <c r="BA22" s="47"/>
      <c r="BB22" s="47"/>
      <c r="BC22" s="47"/>
    </row>
    <row r="23" spans="2:56">
      <c r="C23" s="47"/>
      <c r="D23" s="47"/>
      <c r="E23" s="47"/>
      <c r="F23" s="47"/>
      <c r="G23" s="47"/>
      <c r="H23" s="47"/>
      <c r="I23" s="47"/>
      <c r="J23" s="47"/>
      <c r="K23" s="47"/>
      <c r="L23" s="47"/>
      <c r="M23" s="47"/>
      <c r="N23" s="47"/>
      <c r="O23" s="47"/>
      <c r="P23" s="47"/>
      <c r="Q23" s="282"/>
      <c r="R23" s="47"/>
      <c r="S23" s="423"/>
      <c r="T23" s="47"/>
      <c r="U23" s="47"/>
      <c r="V23" s="47"/>
      <c r="W23" s="47"/>
      <c r="X23" s="47"/>
      <c r="Y23" s="47"/>
      <c r="Z23" s="47"/>
      <c r="AA23" s="47"/>
      <c r="AB23" s="47"/>
      <c r="AD23" s="34"/>
      <c r="AE23" s="34"/>
      <c r="AF23" s="34"/>
      <c r="AG23" s="34"/>
      <c r="AH23" s="34"/>
      <c r="AI23" s="34"/>
      <c r="AJ23" s="34"/>
      <c r="AK23" s="34"/>
      <c r="AL23" s="34"/>
      <c r="AM23" s="34"/>
      <c r="AN23" s="34"/>
      <c r="AO23" s="34"/>
      <c r="AP23" s="34"/>
      <c r="AQ23" s="34"/>
      <c r="AR23" s="310"/>
      <c r="AS23" s="34"/>
      <c r="AT23" s="430"/>
      <c r="AU23" s="34"/>
      <c r="AV23" s="34"/>
      <c r="AW23" s="34"/>
      <c r="AX23" s="34"/>
      <c r="AY23" s="34"/>
      <c r="AZ23" s="34"/>
      <c r="BA23" s="34"/>
      <c r="BB23" s="34"/>
      <c r="BC23" s="34"/>
    </row>
    <row r="24" spans="2:56">
      <c r="AD24" s="34"/>
      <c r="AE24" s="34"/>
      <c r="AF24" s="34"/>
      <c r="AG24" s="34"/>
      <c r="AH24" s="34"/>
      <c r="AI24" s="34"/>
      <c r="AJ24" s="34"/>
      <c r="AK24" s="34"/>
      <c r="AL24" s="34"/>
      <c r="AM24" s="34"/>
      <c r="AN24" s="34"/>
      <c r="AO24" s="34"/>
      <c r="AP24" s="34"/>
      <c r="AQ24" s="34"/>
      <c r="AR24" s="310"/>
      <c r="AS24" s="34"/>
      <c r="AT24" s="430"/>
      <c r="AU24" s="34"/>
      <c r="AV24" s="34"/>
      <c r="AW24" s="34"/>
      <c r="AX24" s="34"/>
      <c r="AY24" s="34"/>
      <c r="AZ24" s="34"/>
      <c r="BA24" s="34"/>
      <c r="BB24" s="34"/>
      <c r="BC24" s="34"/>
    </row>
    <row r="25" spans="2:56">
      <c r="AD25" s="34"/>
      <c r="AE25" s="34"/>
      <c r="AF25" s="34"/>
      <c r="AG25" s="34"/>
      <c r="AH25" s="34"/>
      <c r="AI25" s="34"/>
      <c r="AJ25" s="34"/>
      <c r="AK25" s="34"/>
      <c r="AL25" s="34"/>
      <c r="AM25" s="34"/>
      <c r="AN25" s="34"/>
      <c r="AO25" s="34"/>
      <c r="AP25" s="34"/>
      <c r="AQ25" s="34"/>
      <c r="AR25" s="310"/>
      <c r="AS25" s="34"/>
      <c r="AT25" s="430"/>
      <c r="AU25" s="34"/>
      <c r="AV25" s="34"/>
      <c r="AW25" s="34"/>
      <c r="AX25" s="34"/>
      <c r="AY25" s="34"/>
      <c r="AZ25" s="34"/>
      <c r="BA25" s="34"/>
      <c r="BB25" s="34"/>
      <c r="BC25" s="34"/>
    </row>
    <row r="26" spans="2:56">
      <c r="AD26" s="34"/>
      <c r="AE26" s="34"/>
      <c r="AF26" s="34"/>
      <c r="AG26" s="34"/>
      <c r="AH26" s="34"/>
      <c r="AI26" s="34"/>
      <c r="AJ26" s="34"/>
      <c r="AK26" s="34"/>
      <c r="AL26" s="34"/>
      <c r="AM26" s="34"/>
      <c r="AN26" s="34"/>
      <c r="AO26" s="34"/>
      <c r="AP26" s="34"/>
      <c r="AQ26" s="34"/>
      <c r="AR26" s="310"/>
      <c r="AS26" s="34"/>
      <c r="AT26" s="430"/>
      <c r="AU26" s="34"/>
      <c r="AV26" s="34"/>
      <c r="AW26" s="34"/>
      <c r="AX26" s="34"/>
      <c r="AY26" s="34"/>
      <c r="AZ26" s="34"/>
      <c r="BA26" s="34"/>
      <c r="BB26" s="34"/>
      <c r="BC26" s="34"/>
    </row>
    <row r="27" spans="2:56">
      <c r="AD27" s="34"/>
      <c r="AE27" s="34"/>
      <c r="AF27" s="34"/>
      <c r="AG27" s="34"/>
      <c r="AH27" s="34"/>
      <c r="AI27" s="34"/>
      <c r="AJ27" s="34"/>
      <c r="AK27" s="34"/>
      <c r="AL27" s="34"/>
      <c r="AM27" s="34"/>
      <c r="AN27" s="34"/>
      <c r="AO27" s="34"/>
      <c r="AP27" s="34"/>
      <c r="AQ27" s="34"/>
      <c r="AR27" s="310"/>
      <c r="AS27" s="34"/>
      <c r="AT27" s="430"/>
      <c r="AU27" s="34"/>
      <c r="AV27" s="34"/>
      <c r="AW27" s="34"/>
      <c r="AX27" s="34"/>
      <c r="AY27" s="34"/>
      <c r="AZ27" s="34"/>
      <c r="BA27" s="34"/>
      <c r="BB27" s="34"/>
      <c r="BC27" s="34"/>
    </row>
    <row r="28" spans="2:56">
      <c r="AD28" s="34"/>
      <c r="AE28" s="34"/>
      <c r="AF28" s="34"/>
      <c r="AG28" s="34"/>
      <c r="AH28" s="34"/>
      <c r="AI28" s="34"/>
      <c r="AJ28" s="34"/>
      <c r="AK28" s="34"/>
      <c r="AL28" s="34"/>
      <c r="AM28" s="34"/>
      <c r="AN28" s="34"/>
      <c r="AO28" s="34"/>
      <c r="AP28" s="34"/>
      <c r="AQ28" s="34"/>
      <c r="AR28" s="310"/>
      <c r="AS28" s="34"/>
      <c r="AT28" s="430"/>
      <c r="AU28" s="34"/>
      <c r="AV28" s="34"/>
      <c r="AW28" s="34"/>
      <c r="AX28" s="34"/>
      <c r="AY28" s="34"/>
      <c r="AZ28" s="34"/>
      <c r="BA28" s="34"/>
      <c r="BB28" s="34"/>
      <c r="BC28" s="34"/>
    </row>
    <row r="29" spans="2:56">
      <c r="AD29" s="34"/>
      <c r="AE29" s="34"/>
      <c r="AF29" s="34"/>
      <c r="AG29" s="34"/>
      <c r="AH29" s="34"/>
      <c r="AI29" s="34"/>
      <c r="AJ29" s="34"/>
      <c r="AK29" s="34"/>
      <c r="AL29" s="34"/>
      <c r="AM29" s="34"/>
      <c r="AN29" s="34"/>
      <c r="AO29" s="34"/>
      <c r="AP29" s="34"/>
      <c r="AQ29" s="34"/>
      <c r="AR29" s="310"/>
      <c r="AS29" s="34"/>
      <c r="AT29" s="430"/>
      <c r="AU29" s="34"/>
      <c r="AV29" s="34"/>
      <c r="AW29" s="34"/>
      <c r="AX29" s="34"/>
      <c r="AY29" s="34"/>
      <c r="AZ29" s="34"/>
      <c r="BA29" s="34"/>
      <c r="BB29" s="34"/>
      <c r="BC29" s="34"/>
    </row>
    <row r="30" spans="2:56">
      <c r="AD30" s="34"/>
      <c r="AE30" s="34"/>
      <c r="AF30" s="34"/>
      <c r="AG30" s="34"/>
      <c r="AH30" s="34"/>
      <c r="AI30" s="34"/>
      <c r="AJ30" s="34"/>
      <c r="AK30" s="34"/>
      <c r="AL30" s="34"/>
      <c r="AM30" s="34"/>
      <c r="AN30" s="34"/>
      <c r="AO30" s="34"/>
      <c r="AP30" s="34"/>
      <c r="AQ30" s="34"/>
      <c r="AR30" s="310"/>
      <c r="AS30" s="34"/>
      <c r="AT30" s="430"/>
      <c r="AU30" s="34"/>
      <c r="AV30" s="34"/>
      <c r="AW30" s="34"/>
      <c r="AX30" s="34"/>
      <c r="AY30" s="34"/>
      <c r="AZ30" s="34"/>
      <c r="BA30" s="34"/>
      <c r="BB30" s="34"/>
      <c r="BC30" s="34"/>
    </row>
    <row r="31" spans="2:56">
      <c r="AD31" s="34"/>
      <c r="AE31" s="34"/>
      <c r="AF31" s="34"/>
      <c r="AG31" s="34"/>
      <c r="AH31" s="34"/>
      <c r="AI31" s="34"/>
      <c r="AJ31" s="34"/>
      <c r="AK31" s="34"/>
      <c r="AL31" s="34"/>
      <c r="AM31" s="34"/>
      <c r="AN31" s="34"/>
      <c r="AO31" s="34"/>
      <c r="AP31" s="34"/>
      <c r="AQ31" s="34"/>
      <c r="AR31" s="310"/>
      <c r="AS31" s="34"/>
      <c r="AT31" s="430"/>
      <c r="AU31" s="34"/>
      <c r="AV31" s="34"/>
      <c r="AW31" s="34"/>
      <c r="AX31" s="34"/>
      <c r="AY31" s="34"/>
      <c r="AZ31" s="34"/>
      <c r="BA31" s="34"/>
      <c r="BB31" s="34"/>
      <c r="BC31" s="34"/>
    </row>
    <row r="32" spans="2:56">
      <c r="AD32" s="34"/>
      <c r="AE32" s="34"/>
      <c r="AF32" s="34"/>
      <c r="AG32" s="34"/>
      <c r="AH32" s="34"/>
      <c r="AI32" s="34"/>
      <c r="AJ32" s="34"/>
      <c r="AK32" s="34"/>
      <c r="AL32" s="34"/>
      <c r="AM32" s="34"/>
      <c r="AN32" s="34"/>
      <c r="AO32" s="34"/>
      <c r="AP32" s="34"/>
      <c r="AQ32" s="34"/>
      <c r="AR32" s="310"/>
      <c r="AS32" s="34"/>
      <c r="AT32" s="430"/>
      <c r="AU32" s="34"/>
      <c r="AV32" s="34"/>
      <c r="AW32" s="34"/>
      <c r="AX32" s="34"/>
      <c r="AY32" s="34"/>
      <c r="AZ32" s="34"/>
      <c r="BA32" s="34"/>
      <c r="BB32" s="34"/>
      <c r="BC32" s="34"/>
    </row>
    <row r="33" spans="30:55">
      <c r="AD33" s="34"/>
      <c r="AE33" s="34"/>
      <c r="AF33" s="34"/>
      <c r="AG33" s="34"/>
      <c r="AH33" s="34"/>
      <c r="AI33" s="34"/>
      <c r="AJ33" s="34"/>
      <c r="AK33" s="34"/>
      <c r="AL33" s="34"/>
      <c r="AM33" s="34"/>
      <c r="AN33" s="34"/>
      <c r="AO33" s="34"/>
      <c r="AP33" s="34"/>
      <c r="AQ33" s="34"/>
      <c r="AR33" s="310"/>
      <c r="AS33" s="34"/>
      <c r="AT33" s="430"/>
      <c r="AU33" s="34"/>
      <c r="AV33" s="34"/>
      <c r="AW33" s="34"/>
      <c r="AX33" s="34"/>
      <c r="AY33" s="34"/>
      <c r="AZ33" s="34"/>
      <c r="BA33" s="34"/>
      <c r="BB33" s="34"/>
      <c r="BC33" s="34"/>
    </row>
    <row r="34" spans="30:55">
      <c r="AD34" s="34"/>
      <c r="AE34" s="34"/>
      <c r="AF34" s="34"/>
      <c r="AG34" s="34"/>
      <c r="AH34" s="34"/>
      <c r="AI34" s="34"/>
      <c r="AJ34" s="34"/>
      <c r="AK34" s="34"/>
      <c r="AL34" s="34"/>
      <c r="AM34" s="34"/>
      <c r="AN34" s="34"/>
      <c r="AO34" s="34"/>
      <c r="AP34" s="34"/>
      <c r="AQ34" s="34"/>
      <c r="AR34" s="310"/>
      <c r="AS34" s="34"/>
      <c r="AT34" s="430"/>
      <c r="AU34" s="34"/>
      <c r="AV34" s="34"/>
      <c r="AW34" s="34"/>
      <c r="AX34" s="34"/>
      <c r="AY34" s="34"/>
      <c r="AZ34" s="34"/>
      <c r="BA34" s="34"/>
      <c r="BB34" s="34"/>
      <c r="BC34" s="34"/>
    </row>
    <row r="35" spans="30:55">
      <c r="AD35" s="34"/>
      <c r="AE35" s="34"/>
      <c r="AF35" s="34"/>
      <c r="AG35" s="34"/>
      <c r="AH35" s="34"/>
      <c r="AI35" s="34"/>
      <c r="AJ35" s="34"/>
      <c r="AK35" s="34"/>
      <c r="AL35" s="34"/>
      <c r="AM35" s="34"/>
      <c r="AN35" s="34"/>
      <c r="AO35" s="34"/>
      <c r="AP35" s="34"/>
      <c r="AQ35" s="34"/>
      <c r="AR35" s="310"/>
      <c r="AS35" s="34"/>
      <c r="AT35" s="430"/>
      <c r="AU35" s="34"/>
      <c r="AV35" s="34"/>
      <c r="AW35" s="34"/>
      <c r="AX35" s="34"/>
      <c r="AY35" s="34"/>
      <c r="AZ35" s="34"/>
      <c r="BA35" s="34"/>
      <c r="BB35" s="34"/>
      <c r="BC35" s="34"/>
    </row>
    <row r="36" spans="30:55">
      <c r="AD36" s="34"/>
      <c r="AE36" s="34"/>
      <c r="AF36" s="34"/>
      <c r="AG36" s="34"/>
      <c r="AH36" s="34"/>
      <c r="AI36" s="34"/>
      <c r="AJ36" s="34"/>
      <c r="AK36" s="34"/>
      <c r="AL36" s="34"/>
      <c r="AM36" s="34"/>
      <c r="AN36" s="34"/>
      <c r="AO36" s="34"/>
      <c r="AP36" s="34"/>
      <c r="AQ36" s="34"/>
      <c r="AR36" s="310"/>
      <c r="AS36" s="34"/>
      <c r="AT36" s="430"/>
      <c r="AU36" s="34"/>
      <c r="AV36" s="34"/>
      <c r="AW36" s="34"/>
      <c r="AX36" s="34"/>
      <c r="AY36" s="34"/>
      <c r="AZ36" s="34"/>
      <c r="BA36" s="34"/>
      <c r="BB36" s="34"/>
      <c r="BC36" s="34"/>
    </row>
    <row r="37" spans="30:55">
      <c r="AD37" s="34"/>
      <c r="AE37" s="34"/>
      <c r="AF37" s="34"/>
      <c r="AG37" s="34"/>
      <c r="AH37" s="34"/>
      <c r="AI37" s="34"/>
      <c r="AJ37" s="34"/>
      <c r="AK37" s="34"/>
      <c r="AL37" s="34"/>
      <c r="AM37" s="34"/>
      <c r="AN37" s="34"/>
      <c r="AO37" s="34"/>
      <c r="AP37" s="34"/>
      <c r="AQ37" s="34"/>
      <c r="AR37" s="310"/>
      <c r="AS37" s="34"/>
      <c r="AT37" s="430"/>
      <c r="AU37" s="34"/>
      <c r="AV37" s="34"/>
      <c r="AW37" s="34"/>
      <c r="AX37" s="34"/>
      <c r="AY37" s="34"/>
      <c r="AZ37" s="34"/>
      <c r="BA37" s="34"/>
      <c r="BB37" s="34"/>
      <c r="BC37" s="34"/>
    </row>
    <row r="38" spans="30:55">
      <c r="AD38" s="34"/>
      <c r="AE38" s="34"/>
      <c r="AF38" s="34"/>
      <c r="AG38" s="34"/>
      <c r="AH38" s="34"/>
      <c r="AI38" s="34"/>
      <c r="AJ38" s="34"/>
      <c r="AK38" s="34"/>
      <c r="AL38" s="34"/>
      <c r="AM38" s="34"/>
      <c r="AN38" s="34"/>
      <c r="AO38" s="34"/>
      <c r="AP38" s="34"/>
      <c r="AQ38" s="34"/>
      <c r="AR38" s="310"/>
      <c r="AS38" s="34"/>
      <c r="AT38" s="430"/>
      <c r="AU38" s="34"/>
      <c r="AV38" s="34"/>
      <c r="AW38" s="34"/>
      <c r="AX38" s="34"/>
      <c r="AY38" s="34"/>
      <c r="AZ38" s="34"/>
      <c r="BA38" s="34"/>
      <c r="BB38" s="34"/>
      <c r="BC38" s="34"/>
    </row>
    <row r="39" spans="30:55">
      <c r="AD39" s="34"/>
      <c r="AE39" s="34"/>
      <c r="AF39" s="34"/>
      <c r="AG39" s="34"/>
      <c r="AH39" s="34"/>
      <c r="AI39" s="34"/>
      <c r="AJ39" s="34"/>
      <c r="AK39" s="34"/>
      <c r="AL39" s="34"/>
      <c r="AM39" s="34"/>
      <c r="AN39" s="34"/>
      <c r="AO39" s="34"/>
      <c r="AP39" s="34"/>
      <c r="AQ39" s="34"/>
      <c r="AR39" s="310"/>
      <c r="AS39" s="34"/>
      <c r="AT39" s="430"/>
      <c r="AU39" s="34"/>
      <c r="AV39" s="34"/>
      <c r="AW39" s="34"/>
      <c r="AX39" s="34"/>
      <c r="AY39" s="34"/>
      <c r="AZ39" s="34"/>
      <c r="BA39" s="34"/>
      <c r="BB39" s="34"/>
      <c r="BC39" s="34"/>
    </row>
    <row r="40" spans="30:55">
      <c r="AD40" s="34"/>
      <c r="AE40" s="34"/>
      <c r="AF40" s="34"/>
      <c r="AG40" s="34"/>
      <c r="AH40" s="34"/>
      <c r="AI40" s="34"/>
      <c r="AJ40" s="34"/>
      <c r="AK40" s="34"/>
      <c r="AL40" s="34"/>
      <c r="AM40" s="34"/>
      <c r="AN40" s="34"/>
      <c r="AO40" s="34"/>
      <c r="AP40" s="34"/>
      <c r="AQ40" s="34"/>
      <c r="AR40" s="310"/>
      <c r="AS40" s="34"/>
      <c r="AT40" s="430"/>
      <c r="AU40" s="34"/>
      <c r="AV40" s="34"/>
      <c r="AW40" s="34"/>
      <c r="AX40" s="34"/>
      <c r="AY40" s="34"/>
      <c r="AZ40" s="34"/>
      <c r="BA40" s="34"/>
      <c r="BB40" s="34"/>
      <c r="BC40" s="34"/>
    </row>
    <row r="41" spans="30:55">
      <c r="AD41" s="34"/>
      <c r="AE41" s="34"/>
      <c r="AF41" s="34"/>
      <c r="AG41" s="34"/>
      <c r="AH41" s="34"/>
      <c r="AI41" s="34"/>
      <c r="AJ41" s="34"/>
      <c r="AK41" s="34"/>
      <c r="AL41" s="34"/>
      <c r="AM41" s="34"/>
      <c r="AN41" s="34"/>
      <c r="AO41" s="34"/>
      <c r="AP41" s="34"/>
      <c r="AQ41" s="34"/>
      <c r="AR41" s="310"/>
      <c r="AS41" s="34"/>
      <c r="AT41" s="430"/>
      <c r="AU41" s="34"/>
      <c r="AV41" s="34"/>
      <c r="AW41" s="34"/>
      <c r="AX41" s="34"/>
      <c r="AY41" s="34"/>
      <c r="AZ41" s="34"/>
      <c r="BA41" s="34"/>
      <c r="BB41" s="34"/>
      <c r="BC41" s="34"/>
    </row>
    <row r="42" spans="30:55">
      <c r="AD42" s="34"/>
      <c r="AE42" s="34"/>
      <c r="AF42" s="34"/>
      <c r="AG42" s="34"/>
      <c r="AH42" s="34"/>
      <c r="AI42" s="34"/>
      <c r="AJ42" s="34"/>
      <c r="AK42" s="34"/>
      <c r="AL42" s="34"/>
      <c r="AM42" s="34"/>
      <c r="AN42" s="34"/>
      <c r="AO42" s="34"/>
      <c r="AP42" s="34"/>
      <c r="AQ42" s="34"/>
      <c r="AR42" s="310"/>
      <c r="AS42" s="34"/>
      <c r="AT42" s="430"/>
      <c r="AU42" s="34"/>
      <c r="AV42" s="34"/>
      <c r="AW42" s="34"/>
      <c r="AX42" s="34"/>
      <c r="AY42" s="34"/>
      <c r="AZ42" s="34"/>
      <c r="BA42" s="34"/>
      <c r="BB42" s="34"/>
      <c r="BC42" s="34"/>
    </row>
    <row r="43" spans="30:55">
      <c r="AD43" s="34"/>
      <c r="AE43" s="34"/>
      <c r="AF43" s="34"/>
      <c r="AG43" s="34"/>
      <c r="AH43" s="34"/>
      <c r="AI43" s="34"/>
      <c r="AJ43" s="34"/>
      <c r="AK43" s="34"/>
      <c r="AL43" s="34"/>
      <c r="AM43" s="34"/>
      <c r="AN43" s="34"/>
      <c r="AO43" s="34"/>
      <c r="AP43" s="34"/>
      <c r="AQ43" s="34"/>
      <c r="AR43" s="310"/>
      <c r="AS43" s="34"/>
      <c r="AT43" s="430"/>
      <c r="AU43" s="34"/>
      <c r="AV43" s="34"/>
      <c r="AW43" s="34"/>
      <c r="AX43" s="34"/>
      <c r="AY43" s="34"/>
      <c r="AZ43" s="34"/>
      <c r="BA43" s="34"/>
      <c r="BB43" s="34"/>
      <c r="BC43" s="34"/>
    </row>
    <row r="44" spans="30:55">
      <c r="AD44" s="34"/>
      <c r="AE44" s="34"/>
      <c r="AF44" s="34"/>
      <c r="AG44" s="34"/>
      <c r="AH44" s="34"/>
      <c r="AI44" s="34"/>
      <c r="AJ44" s="34"/>
      <c r="AK44" s="34"/>
      <c r="AL44" s="34"/>
      <c r="AM44" s="34"/>
      <c r="AN44" s="34"/>
      <c r="AO44" s="34"/>
      <c r="AP44" s="34"/>
      <c r="AQ44" s="34"/>
      <c r="AR44" s="310"/>
      <c r="AS44" s="34"/>
      <c r="AT44" s="430"/>
      <c r="AU44" s="34"/>
      <c r="AV44" s="34"/>
      <c r="AW44" s="34"/>
      <c r="AX44" s="34"/>
      <c r="AY44" s="34"/>
      <c r="AZ44" s="34"/>
      <c r="BA44" s="34"/>
      <c r="BB44" s="34"/>
      <c r="BC44" s="34"/>
    </row>
    <row r="45" spans="30:55">
      <c r="AD45" s="34"/>
      <c r="AE45" s="34"/>
      <c r="AF45" s="34"/>
      <c r="AG45" s="34"/>
      <c r="AH45" s="34"/>
      <c r="AI45" s="34"/>
      <c r="AJ45" s="34"/>
      <c r="AK45" s="34"/>
      <c r="AL45" s="34"/>
      <c r="AM45" s="34"/>
      <c r="AN45" s="34"/>
      <c r="AO45" s="34"/>
      <c r="AP45" s="34"/>
      <c r="AQ45" s="34"/>
      <c r="AR45" s="310"/>
      <c r="AS45" s="34"/>
      <c r="AT45" s="430"/>
      <c r="AU45" s="34"/>
      <c r="AV45" s="34"/>
      <c r="AW45" s="34"/>
      <c r="AX45" s="34"/>
      <c r="AY45" s="34"/>
      <c r="AZ45" s="34"/>
      <c r="BA45" s="34"/>
      <c r="BB45" s="34"/>
      <c r="BC45" s="34"/>
    </row>
    <row r="46" spans="30:55">
      <c r="AD46" s="34"/>
      <c r="AE46" s="34"/>
      <c r="AF46" s="34"/>
      <c r="AG46" s="34"/>
      <c r="AH46" s="34"/>
      <c r="AI46" s="34"/>
      <c r="AJ46" s="34"/>
      <c r="AK46" s="34"/>
      <c r="AL46" s="34"/>
      <c r="AM46" s="34"/>
      <c r="AN46" s="34"/>
      <c r="AO46" s="34"/>
      <c r="AP46" s="34"/>
      <c r="AQ46" s="34"/>
      <c r="AR46" s="310"/>
      <c r="AS46" s="34"/>
      <c r="AT46" s="430"/>
      <c r="AU46" s="34"/>
      <c r="AV46" s="34"/>
      <c r="AW46" s="34"/>
      <c r="AX46" s="34"/>
      <c r="AY46" s="34"/>
      <c r="AZ46" s="34"/>
      <c r="BA46" s="34"/>
      <c r="BB46" s="34"/>
      <c r="BC46" s="34"/>
    </row>
    <row r="47" spans="30:55">
      <c r="AD47" s="34"/>
      <c r="AE47" s="34"/>
      <c r="AF47" s="34"/>
      <c r="AG47" s="34"/>
      <c r="AH47" s="34"/>
      <c r="AI47" s="34"/>
      <c r="AJ47" s="34"/>
      <c r="AK47" s="34"/>
      <c r="AL47" s="34"/>
      <c r="AM47" s="34"/>
      <c r="AN47" s="34"/>
      <c r="AO47" s="34"/>
      <c r="AP47" s="34"/>
      <c r="AQ47" s="34"/>
      <c r="AR47" s="310"/>
      <c r="AS47" s="34"/>
      <c r="AT47" s="430"/>
      <c r="AU47" s="34"/>
      <c r="AV47" s="34"/>
      <c r="AW47" s="34"/>
      <c r="AX47" s="34"/>
      <c r="AY47" s="34"/>
      <c r="AZ47" s="34"/>
      <c r="BA47" s="34"/>
      <c r="BB47" s="34"/>
      <c r="BC47" s="34"/>
    </row>
    <row r="48" spans="30:55">
      <c r="AD48" s="34"/>
      <c r="AE48" s="34"/>
      <c r="AF48" s="34"/>
      <c r="AG48" s="34"/>
      <c r="AH48" s="34"/>
      <c r="AI48" s="34"/>
      <c r="AJ48" s="34"/>
      <c r="AK48" s="34"/>
      <c r="AL48" s="34"/>
      <c r="AM48" s="34"/>
      <c r="AN48" s="34"/>
      <c r="AO48" s="34"/>
      <c r="AP48" s="34"/>
      <c r="AQ48" s="34"/>
      <c r="AR48" s="310"/>
      <c r="AS48" s="34"/>
      <c r="AT48" s="430"/>
      <c r="AU48" s="34"/>
      <c r="AV48" s="34"/>
      <c r="AW48" s="34"/>
      <c r="AX48" s="34"/>
      <c r="AY48" s="34"/>
      <c r="AZ48" s="34"/>
      <c r="BA48" s="34"/>
      <c r="BB48" s="34"/>
      <c r="BC48" s="34"/>
    </row>
    <row r="49" spans="30:55">
      <c r="AD49" s="34"/>
      <c r="AE49" s="34"/>
      <c r="AF49" s="34"/>
      <c r="AG49" s="34"/>
      <c r="AH49" s="34"/>
      <c r="AI49" s="34"/>
      <c r="AJ49" s="34"/>
      <c r="AK49" s="34"/>
      <c r="AL49" s="34"/>
      <c r="AM49" s="34"/>
      <c r="AN49" s="34"/>
      <c r="AO49" s="34"/>
      <c r="AP49" s="34"/>
      <c r="AQ49" s="34"/>
      <c r="AR49" s="310"/>
      <c r="AS49" s="34"/>
      <c r="AT49" s="430"/>
      <c r="AU49" s="34"/>
      <c r="AV49" s="34"/>
      <c r="AW49" s="34"/>
      <c r="AX49" s="34"/>
      <c r="AY49" s="34"/>
      <c r="AZ49" s="34"/>
      <c r="BA49" s="34"/>
      <c r="BB49" s="34"/>
      <c r="BC49" s="34"/>
    </row>
    <row r="50" spans="30:55">
      <c r="AD50" s="34"/>
      <c r="AE50" s="34"/>
      <c r="AF50" s="34"/>
      <c r="AG50" s="34"/>
      <c r="AH50" s="34"/>
      <c r="AI50" s="34"/>
      <c r="AJ50" s="34"/>
      <c r="AK50" s="34"/>
      <c r="AL50" s="34"/>
      <c r="AM50" s="34"/>
      <c r="AN50" s="34"/>
      <c r="AO50" s="34"/>
      <c r="AP50" s="34"/>
      <c r="AQ50" s="34"/>
      <c r="AR50" s="310"/>
      <c r="AS50" s="34"/>
      <c r="AT50" s="430"/>
      <c r="AU50" s="34"/>
      <c r="AV50" s="34"/>
      <c r="AW50" s="34"/>
      <c r="AX50" s="34"/>
      <c r="AY50" s="34"/>
      <c r="AZ50" s="34"/>
      <c r="BA50" s="34"/>
      <c r="BB50" s="34"/>
      <c r="BC50" s="34"/>
    </row>
    <row r="51" spans="30:55">
      <c r="AD51" s="34"/>
      <c r="AE51" s="34"/>
      <c r="AF51" s="34"/>
      <c r="AG51" s="34"/>
      <c r="AH51" s="34"/>
      <c r="AI51" s="34"/>
      <c r="AJ51" s="34"/>
      <c r="AK51" s="34"/>
      <c r="AL51" s="34"/>
      <c r="AM51" s="34"/>
      <c r="AN51" s="34"/>
      <c r="AO51" s="34"/>
      <c r="AP51" s="34"/>
      <c r="AQ51" s="34"/>
      <c r="AR51" s="310"/>
      <c r="AS51" s="34"/>
      <c r="AT51" s="430"/>
      <c r="AU51" s="34"/>
      <c r="AV51" s="34"/>
      <c r="AW51" s="34"/>
      <c r="AX51" s="34"/>
      <c r="AY51" s="34"/>
      <c r="AZ51" s="34"/>
      <c r="BA51" s="34"/>
      <c r="BB51" s="34"/>
      <c r="BC51" s="34"/>
    </row>
    <row r="52" spans="30:55">
      <c r="AD52" s="34"/>
      <c r="AE52" s="34"/>
      <c r="AF52" s="34"/>
      <c r="AG52" s="34"/>
      <c r="AH52" s="34"/>
      <c r="AI52" s="34"/>
      <c r="AJ52" s="34"/>
      <c r="AK52" s="34"/>
      <c r="AL52" s="34"/>
      <c r="AM52" s="34"/>
      <c r="AN52" s="34"/>
      <c r="AO52" s="34"/>
      <c r="AP52" s="34"/>
      <c r="AQ52" s="34"/>
      <c r="AR52" s="310"/>
      <c r="AS52" s="34"/>
      <c r="AT52" s="430"/>
      <c r="AU52" s="34"/>
      <c r="AV52" s="34"/>
      <c r="AW52" s="34"/>
      <c r="AX52" s="34"/>
      <c r="AY52" s="34"/>
      <c r="AZ52" s="34"/>
      <c r="BA52" s="34"/>
      <c r="BB52" s="34"/>
      <c r="BC52" s="34"/>
    </row>
    <row r="53" spans="30:55">
      <c r="AD53" s="34"/>
      <c r="AE53" s="34"/>
      <c r="AF53" s="34"/>
      <c r="AG53" s="34"/>
      <c r="AH53" s="34"/>
      <c r="AI53" s="34"/>
      <c r="AJ53" s="34"/>
      <c r="AK53" s="34"/>
      <c r="AL53" s="34"/>
      <c r="AM53" s="34"/>
      <c r="AN53" s="34"/>
      <c r="AO53" s="34"/>
      <c r="AP53" s="34"/>
      <c r="AQ53" s="34"/>
      <c r="AR53" s="310"/>
      <c r="AS53" s="34"/>
      <c r="AT53" s="430"/>
      <c r="AU53" s="34"/>
      <c r="AV53" s="34"/>
      <c r="AW53" s="34"/>
      <c r="AX53" s="34"/>
      <c r="AY53" s="34"/>
      <c r="AZ53" s="34"/>
      <c r="BA53" s="34"/>
      <c r="BB53" s="34"/>
      <c r="BC53" s="34"/>
    </row>
    <row r="54" spans="30:55">
      <c r="AD54" s="34"/>
      <c r="AE54" s="34"/>
      <c r="AF54" s="34"/>
      <c r="AG54" s="34"/>
      <c r="AH54" s="34"/>
      <c r="AI54" s="34"/>
      <c r="AJ54" s="34"/>
      <c r="AK54" s="34"/>
      <c r="AL54" s="34"/>
      <c r="AM54" s="34"/>
      <c r="AN54" s="34"/>
      <c r="AO54" s="34"/>
      <c r="AP54" s="34"/>
      <c r="AQ54" s="34"/>
      <c r="AR54" s="310"/>
      <c r="AS54" s="34"/>
      <c r="AT54" s="430"/>
      <c r="AU54" s="34"/>
      <c r="AV54" s="34"/>
      <c r="AW54" s="34"/>
      <c r="AX54" s="34"/>
      <c r="AY54" s="34"/>
      <c r="AZ54" s="34"/>
      <c r="BA54" s="34"/>
      <c r="BB54" s="34"/>
      <c r="BC54" s="34"/>
    </row>
    <row r="55" spans="30:55">
      <c r="AD55" s="34"/>
      <c r="AE55" s="34"/>
      <c r="AF55" s="34"/>
      <c r="AG55" s="34"/>
      <c r="AH55" s="34"/>
      <c r="AI55" s="34"/>
      <c r="AJ55" s="34"/>
      <c r="AK55" s="34"/>
      <c r="AL55" s="34"/>
      <c r="AM55" s="34"/>
      <c r="AN55" s="34"/>
      <c r="AO55" s="34"/>
      <c r="AP55" s="34"/>
      <c r="AQ55" s="34"/>
      <c r="AR55" s="310"/>
      <c r="AS55" s="34"/>
      <c r="AT55" s="430"/>
      <c r="AU55" s="34"/>
      <c r="AV55" s="34"/>
      <c r="AW55" s="34"/>
      <c r="AX55" s="34"/>
      <c r="AY55" s="34"/>
      <c r="AZ55" s="34"/>
      <c r="BA55" s="34"/>
      <c r="BB55" s="34"/>
      <c r="BC55" s="34"/>
    </row>
    <row r="56" spans="30:55">
      <c r="AD56" s="34"/>
      <c r="AE56" s="34"/>
      <c r="AF56" s="34"/>
      <c r="AG56" s="34"/>
      <c r="AH56" s="34"/>
      <c r="AI56" s="34"/>
      <c r="AJ56" s="34"/>
      <c r="AK56" s="34"/>
      <c r="AL56" s="34"/>
      <c r="AM56" s="34"/>
      <c r="AN56" s="34"/>
      <c r="AO56" s="34"/>
      <c r="AP56" s="34"/>
      <c r="AQ56" s="34"/>
      <c r="AR56" s="310"/>
      <c r="AS56" s="34"/>
      <c r="AT56" s="430"/>
      <c r="AU56" s="34"/>
      <c r="AV56" s="34"/>
      <c r="AW56" s="34"/>
      <c r="AX56" s="34"/>
      <c r="AY56" s="34"/>
      <c r="AZ56" s="34"/>
      <c r="BA56" s="34"/>
      <c r="BB56" s="34"/>
      <c r="BC56" s="34"/>
    </row>
    <row r="57" spans="30:55">
      <c r="AD57" s="34"/>
      <c r="AE57" s="34"/>
      <c r="AF57" s="34"/>
      <c r="AG57" s="34"/>
      <c r="AH57" s="34"/>
      <c r="AI57" s="34"/>
      <c r="AJ57" s="34"/>
      <c r="AK57" s="34"/>
      <c r="AL57" s="34"/>
      <c r="AM57" s="34"/>
      <c r="AN57" s="34"/>
      <c r="AO57" s="34"/>
      <c r="AP57" s="34"/>
      <c r="AQ57" s="34"/>
      <c r="AR57" s="310"/>
      <c r="AS57" s="34"/>
      <c r="AT57" s="430"/>
      <c r="AU57" s="34"/>
      <c r="AV57" s="34"/>
      <c r="AW57" s="34"/>
      <c r="AX57" s="34"/>
      <c r="AY57" s="34"/>
      <c r="AZ57" s="34"/>
      <c r="BA57" s="34"/>
      <c r="BB57" s="34"/>
      <c r="BC57" s="34"/>
    </row>
    <row r="58" spans="30:55">
      <c r="AD58" s="34"/>
      <c r="AE58" s="34"/>
      <c r="AF58" s="34"/>
      <c r="AG58" s="34"/>
      <c r="AH58" s="34"/>
      <c r="AI58" s="34"/>
      <c r="AJ58" s="34"/>
      <c r="AK58" s="34"/>
      <c r="AL58" s="34"/>
      <c r="AM58" s="34"/>
      <c r="AN58" s="34"/>
      <c r="AO58" s="34"/>
      <c r="AP58" s="34"/>
      <c r="AQ58" s="34"/>
      <c r="AR58" s="310"/>
      <c r="AS58" s="34"/>
      <c r="AT58" s="430"/>
      <c r="AU58" s="34"/>
      <c r="AV58" s="34"/>
      <c r="AW58" s="34"/>
      <c r="AX58" s="34"/>
      <c r="AY58" s="34"/>
      <c r="AZ58" s="34"/>
      <c r="BA58" s="34"/>
      <c r="BB58" s="34"/>
      <c r="BC58" s="34"/>
    </row>
    <row r="59" spans="30:55">
      <c r="AD59" s="34"/>
      <c r="AE59" s="34"/>
      <c r="AF59" s="34"/>
      <c r="AG59" s="34"/>
      <c r="AH59" s="34"/>
      <c r="AI59" s="34"/>
      <c r="AJ59" s="34"/>
      <c r="AK59" s="34"/>
      <c r="AL59" s="34"/>
      <c r="AM59" s="34"/>
      <c r="AN59" s="34"/>
      <c r="AO59" s="34"/>
      <c r="AP59" s="34"/>
      <c r="AQ59" s="34"/>
      <c r="AR59" s="310"/>
      <c r="AS59" s="34"/>
      <c r="AT59" s="430"/>
      <c r="AU59" s="34"/>
      <c r="AV59" s="34"/>
      <c r="AW59" s="34"/>
      <c r="AX59" s="34"/>
      <c r="AY59" s="34"/>
      <c r="AZ59" s="34"/>
      <c r="BA59" s="34"/>
      <c r="BB59" s="34"/>
      <c r="BC59" s="34"/>
    </row>
    <row r="60" spans="30:55">
      <c r="AD60" s="34"/>
      <c r="AE60" s="34"/>
      <c r="AF60" s="34"/>
      <c r="AG60" s="34"/>
      <c r="AH60" s="34"/>
      <c r="AI60" s="34"/>
      <c r="AJ60" s="34"/>
      <c r="AK60" s="34"/>
      <c r="AL60" s="34"/>
      <c r="AM60" s="34"/>
      <c r="AN60" s="34"/>
      <c r="AO60" s="34"/>
      <c r="AP60" s="34"/>
      <c r="AQ60" s="34"/>
      <c r="AR60" s="310"/>
      <c r="AS60" s="34"/>
      <c r="AT60" s="430"/>
      <c r="AU60" s="34"/>
      <c r="AV60" s="34"/>
      <c r="AW60" s="34"/>
      <c r="AX60" s="34"/>
      <c r="AY60" s="34"/>
      <c r="AZ60" s="34"/>
      <c r="BA60" s="34"/>
      <c r="BB60" s="34"/>
      <c r="BC60" s="34"/>
    </row>
    <row r="61" spans="30:55">
      <c r="AD61" s="34"/>
      <c r="AE61" s="34"/>
      <c r="AF61" s="34"/>
      <c r="AG61" s="34"/>
      <c r="AH61" s="34"/>
      <c r="AI61" s="34"/>
      <c r="AJ61" s="34"/>
      <c r="AK61" s="34"/>
      <c r="AL61" s="34"/>
      <c r="AM61" s="34"/>
      <c r="AN61" s="34"/>
      <c r="AO61" s="34"/>
      <c r="AP61" s="34"/>
      <c r="AQ61" s="34"/>
      <c r="AR61" s="310"/>
      <c r="AS61" s="34"/>
      <c r="AT61" s="430"/>
      <c r="AU61" s="34"/>
      <c r="AV61" s="34"/>
      <c r="AW61" s="34"/>
      <c r="AX61" s="34"/>
      <c r="AY61" s="34"/>
      <c r="AZ61" s="34"/>
      <c r="BA61" s="34"/>
      <c r="BB61" s="34"/>
      <c r="BC61" s="34"/>
    </row>
    <row r="62" spans="30:55">
      <c r="AD62" s="34"/>
      <c r="AE62" s="34"/>
      <c r="AF62" s="34"/>
      <c r="AG62" s="34"/>
      <c r="AH62" s="34"/>
      <c r="AI62" s="34"/>
      <c r="AJ62" s="34"/>
      <c r="AK62" s="34"/>
      <c r="AL62" s="34"/>
      <c r="AM62" s="34"/>
      <c r="AN62" s="34"/>
      <c r="AO62" s="34"/>
      <c r="AP62" s="34"/>
      <c r="AQ62" s="34"/>
      <c r="AR62" s="310"/>
      <c r="AS62" s="34"/>
      <c r="AT62" s="430"/>
      <c r="AU62" s="34"/>
      <c r="AV62" s="34"/>
      <c r="AW62" s="34"/>
      <c r="AX62" s="34"/>
      <c r="AY62" s="34"/>
      <c r="AZ62" s="34"/>
      <c r="BA62" s="34"/>
      <c r="BB62" s="34"/>
      <c r="BC62" s="34"/>
    </row>
    <row r="63" spans="30:55">
      <c r="AD63" s="34"/>
      <c r="AE63" s="34"/>
      <c r="AF63" s="34"/>
      <c r="AG63" s="34"/>
      <c r="AH63" s="34"/>
      <c r="AI63" s="34"/>
      <c r="AJ63" s="34"/>
      <c r="AK63" s="34"/>
      <c r="AL63" s="34"/>
      <c r="AM63" s="34"/>
      <c r="AN63" s="34"/>
      <c r="AO63" s="34"/>
      <c r="AP63" s="34"/>
      <c r="AQ63" s="34"/>
      <c r="AR63" s="310"/>
      <c r="AS63" s="34"/>
      <c r="AT63" s="430"/>
      <c r="AU63" s="34"/>
      <c r="AV63" s="34"/>
      <c r="AW63" s="34"/>
      <c r="AX63" s="34"/>
      <c r="AY63" s="34"/>
      <c r="AZ63" s="34"/>
      <c r="BA63" s="34"/>
      <c r="BB63" s="34"/>
      <c r="BC63" s="34"/>
    </row>
    <row r="64" spans="30:55">
      <c r="AD64" s="34"/>
      <c r="AE64" s="34"/>
      <c r="AF64" s="34"/>
      <c r="AG64" s="34"/>
      <c r="AH64" s="34"/>
      <c r="AI64" s="34"/>
      <c r="AJ64" s="34"/>
      <c r="AK64" s="34"/>
      <c r="AL64" s="34"/>
      <c r="AM64" s="34"/>
      <c r="AN64" s="34"/>
      <c r="AO64" s="34"/>
      <c r="AP64" s="34"/>
      <c r="AQ64" s="34"/>
      <c r="AR64" s="310"/>
      <c r="AS64" s="34"/>
      <c r="AT64" s="430"/>
      <c r="AU64" s="34"/>
      <c r="AV64" s="34"/>
      <c r="AW64" s="34"/>
      <c r="AX64" s="34"/>
      <c r="AY64" s="34"/>
      <c r="AZ64" s="34"/>
      <c r="BA64" s="34"/>
      <c r="BB64" s="34"/>
      <c r="BC64" s="34"/>
    </row>
    <row r="65" spans="30:55">
      <c r="AD65" s="34"/>
      <c r="AE65" s="34"/>
      <c r="AF65" s="34"/>
      <c r="AG65" s="34"/>
      <c r="AH65" s="34"/>
      <c r="AI65" s="34"/>
      <c r="AJ65" s="34"/>
      <c r="AK65" s="34"/>
      <c r="AL65" s="34"/>
      <c r="AM65" s="34"/>
      <c r="AN65" s="34"/>
      <c r="AO65" s="34"/>
      <c r="AP65" s="34"/>
      <c r="AQ65" s="34"/>
      <c r="AR65" s="310"/>
      <c r="AS65" s="34"/>
      <c r="AT65" s="430"/>
      <c r="AU65" s="34"/>
      <c r="AV65" s="34"/>
      <c r="AW65" s="34"/>
      <c r="AX65" s="34"/>
      <c r="AY65" s="34"/>
      <c r="AZ65" s="34"/>
      <c r="BA65" s="34"/>
      <c r="BB65" s="34"/>
      <c r="BC65" s="34"/>
    </row>
    <row r="66" spans="30:55">
      <c r="AD66" s="34"/>
      <c r="AE66" s="34"/>
      <c r="AF66" s="34"/>
      <c r="AG66" s="34"/>
      <c r="AH66" s="34"/>
      <c r="AI66" s="34"/>
      <c r="AJ66" s="34"/>
      <c r="AK66" s="34"/>
      <c r="AL66" s="34"/>
      <c r="AM66" s="34"/>
      <c r="AN66" s="34"/>
      <c r="AO66" s="34"/>
      <c r="AP66" s="34"/>
      <c r="AQ66" s="34"/>
      <c r="AR66" s="310"/>
      <c r="AS66" s="34"/>
      <c r="AT66" s="430"/>
      <c r="AU66" s="34"/>
      <c r="AV66" s="34"/>
      <c r="AW66" s="34"/>
      <c r="AX66" s="34"/>
      <c r="AY66" s="34"/>
      <c r="AZ66" s="34"/>
      <c r="BA66" s="34"/>
      <c r="BB66" s="34"/>
      <c r="BC66" s="34"/>
    </row>
    <row r="67" spans="30:55">
      <c r="AD67" s="34"/>
      <c r="AE67" s="34"/>
      <c r="AF67" s="34"/>
      <c r="AG67" s="34"/>
      <c r="AH67" s="34"/>
      <c r="AI67" s="34"/>
      <c r="AJ67" s="34"/>
      <c r="AK67" s="34"/>
      <c r="AL67" s="34"/>
      <c r="AM67" s="34"/>
      <c r="AN67" s="34"/>
      <c r="AO67" s="34"/>
      <c r="AP67" s="34"/>
      <c r="AQ67" s="34"/>
      <c r="AR67" s="310"/>
      <c r="AS67" s="34"/>
      <c r="AT67" s="430"/>
      <c r="AU67" s="34"/>
      <c r="AV67" s="34"/>
      <c r="AW67" s="34"/>
      <c r="AX67" s="34"/>
      <c r="AY67" s="34"/>
      <c r="AZ67" s="34"/>
      <c r="BA67" s="34"/>
      <c r="BB67" s="34"/>
      <c r="BC67" s="34"/>
    </row>
    <row r="68" spans="30:55">
      <c r="AD68" s="34"/>
      <c r="AE68" s="34"/>
      <c r="AF68" s="34"/>
      <c r="AG68" s="34"/>
      <c r="AH68" s="34"/>
      <c r="AI68" s="34"/>
      <c r="AJ68" s="34"/>
      <c r="AK68" s="34"/>
      <c r="AL68" s="34"/>
      <c r="AM68" s="34"/>
      <c r="AN68" s="34"/>
      <c r="AO68" s="34"/>
      <c r="AP68" s="34"/>
      <c r="AQ68" s="34"/>
      <c r="AR68" s="310"/>
      <c r="AS68" s="34"/>
      <c r="AT68" s="430"/>
      <c r="AU68" s="34"/>
      <c r="AV68" s="34"/>
      <c r="AW68" s="34"/>
      <c r="AX68" s="34"/>
      <c r="AY68" s="34"/>
      <c r="AZ68" s="34"/>
      <c r="BA68" s="34"/>
      <c r="BB68" s="34"/>
      <c r="BC68" s="34"/>
    </row>
    <row r="69" spans="30:55">
      <c r="AD69" s="34"/>
      <c r="AE69" s="34"/>
      <c r="AF69" s="34"/>
      <c r="AG69" s="34"/>
      <c r="AH69" s="34"/>
      <c r="AI69" s="34"/>
      <c r="AJ69" s="34"/>
      <c r="AK69" s="34"/>
      <c r="AL69" s="34"/>
      <c r="AM69" s="34"/>
      <c r="AN69" s="34"/>
      <c r="AO69" s="34"/>
      <c r="AP69" s="34"/>
      <c r="AQ69" s="34"/>
      <c r="AR69" s="310"/>
      <c r="AS69" s="34"/>
      <c r="AT69" s="430"/>
      <c r="AU69" s="34"/>
      <c r="AV69" s="34"/>
      <c r="AW69" s="34"/>
      <c r="AX69" s="34"/>
      <c r="AY69" s="34"/>
      <c r="AZ69" s="34"/>
      <c r="BA69" s="34"/>
      <c r="BB69" s="34"/>
      <c r="BC69" s="34"/>
    </row>
    <row r="70" spans="30:55">
      <c r="AD70" s="34"/>
      <c r="AE70" s="34"/>
      <c r="AF70" s="34"/>
      <c r="AG70" s="34"/>
      <c r="AH70" s="34"/>
      <c r="AI70" s="34"/>
      <c r="AJ70" s="34"/>
      <c r="AK70" s="34"/>
      <c r="AL70" s="34"/>
      <c r="AM70" s="34"/>
      <c r="AN70" s="34"/>
      <c r="AO70" s="34"/>
      <c r="AP70" s="34"/>
      <c r="AQ70" s="34"/>
      <c r="AR70" s="310"/>
      <c r="AS70" s="34"/>
      <c r="AT70" s="430"/>
      <c r="AU70" s="34"/>
      <c r="AV70" s="34"/>
      <c r="AW70" s="34"/>
      <c r="AX70" s="34"/>
      <c r="AY70" s="34"/>
      <c r="AZ70" s="34"/>
      <c r="BA70" s="34"/>
      <c r="BB70" s="34"/>
      <c r="BC70" s="34"/>
    </row>
    <row r="71" spans="30:55">
      <c r="AD71" s="34"/>
      <c r="AE71" s="34"/>
      <c r="AF71" s="34"/>
      <c r="AG71" s="34"/>
      <c r="AH71" s="34"/>
      <c r="AI71" s="34"/>
      <c r="AJ71" s="34"/>
      <c r="AK71" s="34"/>
      <c r="AL71" s="34"/>
      <c r="AM71" s="34"/>
      <c r="AN71" s="34"/>
      <c r="AO71" s="34"/>
      <c r="AP71" s="34"/>
      <c r="AQ71" s="34"/>
      <c r="AR71" s="310"/>
      <c r="AS71" s="34"/>
      <c r="AT71" s="430"/>
      <c r="AU71" s="34"/>
      <c r="AV71" s="34"/>
      <c r="AW71" s="34"/>
      <c r="AX71" s="34"/>
      <c r="AY71" s="34"/>
      <c r="AZ71" s="34"/>
      <c r="BA71" s="34"/>
      <c r="BB71" s="34"/>
      <c r="BC71" s="34"/>
    </row>
    <row r="72" spans="30:55">
      <c r="AD72" s="34"/>
      <c r="AE72" s="34"/>
      <c r="AF72" s="34"/>
      <c r="AG72" s="34"/>
      <c r="AH72" s="34"/>
      <c r="AI72" s="34"/>
      <c r="AJ72" s="34"/>
      <c r="AK72" s="34"/>
      <c r="AL72" s="34"/>
      <c r="AM72" s="34"/>
      <c r="AN72" s="34"/>
      <c r="AO72" s="34"/>
      <c r="AP72" s="34"/>
      <c r="AQ72" s="34"/>
      <c r="AR72" s="310"/>
      <c r="AS72" s="34"/>
      <c r="AT72" s="430"/>
      <c r="AU72" s="34"/>
      <c r="AV72" s="34"/>
      <c r="AW72" s="34"/>
      <c r="AX72" s="34"/>
      <c r="AY72" s="34"/>
      <c r="AZ72" s="34"/>
      <c r="BA72" s="34"/>
      <c r="BB72" s="34"/>
      <c r="BC72" s="34"/>
    </row>
  </sheetData>
  <sortState xmlns:xlrd2="http://schemas.microsoft.com/office/spreadsheetml/2017/richdata2" ref="B16:BC16">
    <sortCondition ref="B16"/>
  </sortState>
  <mergeCells count="5">
    <mergeCell ref="B2:B4"/>
    <mergeCell ref="C2:AB2"/>
    <mergeCell ref="C3:AB3"/>
    <mergeCell ref="AD3:BC3"/>
    <mergeCell ref="AD2:BC2"/>
  </mergeCells>
  <phoneticPr fontId="2" type="noConversion"/>
  <pageMargins left="0.75" right="0.75" top="1" bottom="1" header="0.5" footer="0.5"/>
  <pageSetup scale="78"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59:BJ82"/>
  <sheetViews>
    <sheetView workbookViewId="0"/>
  </sheetViews>
  <sheetFormatPr defaultColWidth="5.6328125" defaultRowHeight="12.5"/>
  <cols>
    <col min="1" max="1" width="9" style="530" customWidth="1"/>
    <col min="2" max="13" width="5.6328125" style="530" hidden="1" customWidth="1"/>
    <col min="14" max="22" width="5.6328125" style="530" customWidth="1"/>
    <col min="23" max="27" width="5.6328125" style="530" hidden="1" customWidth="1"/>
    <col min="28" max="28" width="5.6328125" style="530" customWidth="1"/>
    <col min="29" max="40" width="5.6328125" style="530" hidden="1" customWidth="1"/>
    <col min="41" max="49" width="5.6328125" style="530" customWidth="1"/>
    <col min="50" max="54" width="5.6328125" style="530" hidden="1" customWidth="1"/>
    <col min="55" max="55" width="5.90625" style="530" hidden="1" customWidth="1"/>
    <col min="56" max="61" width="5.90625" style="530" bestFit="1" customWidth="1"/>
    <col min="62" max="16384" width="5.6328125" style="530"/>
  </cols>
  <sheetData>
    <row r="59" spans="1:62" s="524" customFormat="1" ht="13">
      <c r="A59" s="523" t="s">
        <v>117</v>
      </c>
      <c r="BC59" s="530"/>
      <c r="BD59" s="530"/>
      <c r="BE59" s="530"/>
      <c r="BF59" s="530"/>
      <c r="BG59" s="530"/>
      <c r="BH59" s="530"/>
      <c r="BI59" s="530"/>
      <c r="BJ59" s="530"/>
    </row>
    <row r="60" spans="1:62" s="524" customFormat="1" ht="13">
      <c r="A60" s="523"/>
      <c r="B60" s="578" t="s">
        <v>99</v>
      </c>
      <c r="C60" s="578"/>
      <c r="D60" s="578"/>
      <c r="E60" s="578"/>
      <c r="F60" s="578"/>
      <c r="G60" s="578"/>
      <c r="H60" s="578"/>
      <c r="I60" s="578"/>
      <c r="J60" s="578"/>
      <c r="K60" s="578"/>
      <c r="L60" s="578"/>
      <c r="M60" s="578"/>
      <c r="N60" s="578"/>
      <c r="O60" s="578"/>
      <c r="P60" s="578"/>
      <c r="Q60" s="578"/>
      <c r="R60" s="578"/>
      <c r="S60" s="578"/>
      <c r="T60" s="578"/>
      <c r="U60" s="578"/>
      <c r="V60" s="578"/>
      <c r="W60" s="578"/>
      <c r="X60" s="578"/>
      <c r="Y60" s="578"/>
      <c r="Z60" s="578"/>
      <c r="AA60" s="578"/>
      <c r="AC60" s="578" t="s">
        <v>109</v>
      </c>
      <c r="AD60" s="578"/>
      <c r="AE60" s="578"/>
      <c r="AF60" s="578"/>
      <c r="AG60" s="578"/>
      <c r="AH60" s="578"/>
      <c r="AI60" s="578"/>
      <c r="AJ60" s="578"/>
      <c r="AK60" s="578"/>
      <c r="AL60" s="578"/>
      <c r="AM60" s="578"/>
      <c r="AN60" s="578"/>
      <c r="AO60" s="578"/>
      <c r="AP60" s="578"/>
      <c r="AQ60" s="578"/>
      <c r="AR60" s="578"/>
      <c r="AS60" s="578"/>
      <c r="AT60" s="578"/>
      <c r="AU60" s="578"/>
      <c r="AV60" s="578"/>
      <c r="AW60" s="578"/>
      <c r="AX60" s="578"/>
      <c r="AY60" s="578"/>
      <c r="AZ60" s="578"/>
      <c r="BA60" s="578"/>
      <c r="BB60" s="578"/>
      <c r="BC60" s="530"/>
      <c r="BD60" s="530"/>
      <c r="BE60" s="530"/>
      <c r="BF60" s="530"/>
      <c r="BG60" s="530"/>
      <c r="BH60" s="530"/>
      <c r="BI60" s="530"/>
      <c r="BJ60" s="530"/>
    </row>
    <row r="61" spans="1:62" s="524" customFormat="1">
      <c r="A61" s="525" t="s">
        <v>2</v>
      </c>
      <c r="B61" s="528">
        <f>ExportsPellets!C$5</f>
        <v>0</v>
      </c>
      <c r="C61" s="528">
        <f>ExportsPellets!D$5</f>
        <v>0</v>
      </c>
      <c r="D61" s="528">
        <f>ExportsPellets!E$5</f>
        <v>0</v>
      </c>
      <c r="E61" s="528">
        <f>ExportsPellets!F$5</f>
        <v>0</v>
      </c>
      <c r="F61" s="528">
        <f>ExportsPellets!G$5</f>
        <v>0</v>
      </c>
      <c r="G61" s="528">
        <f>ExportsPellets!H$5</f>
        <v>0</v>
      </c>
      <c r="H61" s="528">
        <f>ExportsPellets!I$5</f>
        <v>0</v>
      </c>
      <c r="I61" s="528">
        <f>ExportsPellets!J$5</f>
        <v>0</v>
      </c>
      <c r="J61" s="528">
        <f>ExportsPellets!K$5</f>
        <v>0</v>
      </c>
      <c r="K61" s="528">
        <f>ExportsPellets!L$5</f>
        <v>0</v>
      </c>
      <c r="L61" s="528">
        <f>ExportsPellets!M$5</f>
        <v>0</v>
      </c>
      <c r="M61" s="528">
        <f>ExportsPellets!N$5</f>
        <v>0</v>
      </c>
      <c r="N61" s="528">
        <f>ExportsPellets!O$5</f>
        <v>0.11253168484999999</v>
      </c>
      <c r="O61" s="528">
        <f>ExportsPellets!P$5</f>
        <v>0.11532358009999999</v>
      </c>
      <c r="P61" s="528">
        <f>ExportsPellets!Q$5</f>
        <v>0.13315324219999997</v>
      </c>
      <c r="Q61" s="528">
        <f>ExportsPellets!R$5</f>
        <v>0.18038896779999999</v>
      </c>
      <c r="R61" s="528">
        <f>ExportsPellets!S$5</f>
        <v>8.788331090249997E-2</v>
      </c>
      <c r="S61" s="528">
        <f>ExportsPellets!T$5</f>
        <v>0.20473435500000003</v>
      </c>
      <c r="T61" s="528">
        <f>ExportsPellets!U$5</f>
        <v>0.26163916799999992</v>
      </c>
      <c r="U61" s="528">
        <f>ExportsPellets!V$5</f>
        <v>0.37763180999999996</v>
      </c>
      <c r="V61" s="528">
        <f>ExportsPellets!W$5</f>
        <v>0.53241018600000001</v>
      </c>
      <c r="W61" s="528">
        <f>ExportsPellets!X$5</f>
        <v>0</v>
      </c>
      <c r="X61" s="528">
        <f>ExportsPellets!Y$5</f>
        <v>0</v>
      </c>
      <c r="Y61" s="528">
        <f>ExportsPellets!Z$5</f>
        <v>0</v>
      </c>
      <c r="Z61" s="528">
        <f>ExportsPellets!AA$5</f>
        <v>0</v>
      </c>
      <c r="AA61" s="528">
        <f>ExportsPellets!AB$5</f>
        <v>0</v>
      </c>
      <c r="AB61" s="532"/>
      <c r="AC61" s="526">
        <f>ExportsPellets!AD$5</f>
        <v>0</v>
      </c>
      <c r="AD61" s="526">
        <f>ExportsPellets!AE$5</f>
        <v>0</v>
      </c>
      <c r="AE61" s="526">
        <f>ExportsPellets!AF$5</f>
        <v>0</v>
      </c>
      <c r="AF61" s="526">
        <f>ExportsPellets!AG$5</f>
        <v>0</v>
      </c>
      <c r="AG61" s="526">
        <f>ExportsPellets!AH$5</f>
        <v>0</v>
      </c>
      <c r="AH61" s="526">
        <f>ExportsPellets!AI$5</f>
        <v>0</v>
      </c>
      <c r="AI61" s="526">
        <f>ExportsPellets!AJ$5</f>
        <v>0</v>
      </c>
      <c r="AJ61" s="526">
        <f>ExportsPellets!AK$5</f>
        <v>0</v>
      </c>
      <c r="AK61" s="526">
        <f>ExportsPellets!AL$5</f>
        <v>0</v>
      </c>
      <c r="AL61" s="526">
        <f>ExportsPellets!AM$5</f>
        <v>0</v>
      </c>
      <c r="AM61" s="526">
        <f>ExportsPellets!AN$5</f>
        <v>0</v>
      </c>
      <c r="AN61" s="526">
        <f>ExportsPellets!AO$5</f>
        <v>0</v>
      </c>
      <c r="AO61" s="526">
        <f>ExportsPellets!AP$5</f>
        <v>12.229899999999999</v>
      </c>
      <c r="AP61" s="526">
        <f>ExportsPellets!AQ$5</f>
        <v>13.699800000000002</v>
      </c>
      <c r="AQ61" s="526">
        <f>ExportsPellets!AR$5</f>
        <v>16.139399999999995</v>
      </c>
      <c r="AR61" s="526">
        <f>ExportsPellets!AS$5</f>
        <v>16.6921</v>
      </c>
      <c r="AS61" s="526">
        <f>ExportsPellets!AT$5</f>
        <v>14.0061</v>
      </c>
      <c r="AT61" s="526">
        <f>ExportsPellets!AU$5</f>
        <v>22.695799999999998</v>
      </c>
      <c r="AU61" s="526">
        <f>ExportsPellets!AV$5</f>
        <v>34.410499999999992</v>
      </c>
      <c r="AV61" s="526">
        <f>ExportsPellets!AW$5</f>
        <v>50.272300000000001</v>
      </c>
      <c r="AW61" s="526">
        <f>ExportsPellets!AX$5</f>
        <v>63.813800000000001</v>
      </c>
      <c r="AX61" s="526">
        <f>ExportsPellets!AY$5</f>
        <v>0</v>
      </c>
      <c r="AY61" s="526">
        <f>ExportsPellets!AZ$5</f>
        <v>0</v>
      </c>
      <c r="AZ61" s="526">
        <f>ExportsPellets!BA$5</f>
        <v>0</v>
      </c>
      <c r="BA61" s="526">
        <f>ExportsPellets!BB$5</f>
        <v>0</v>
      </c>
      <c r="BB61" s="526">
        <f>ExportsPellets!BC$5</f>
        <v>0</v>
      </c>
      <c r="BC61" s="530"/>
      <c r="BD61" s="530"/>
      <c r="BE61" s="530"/>
      <c r="BF61" s="530"/>
      <c r="BG61" s="530"/>
      <c r="BH61" s="530"/>
      <c r="BI61" s="530"/>
      <c r="BJ61" s="530"/>
    </row>
    <row r="62" spans="1:62" s="524" customFormat="1">
      <c r="A62" s="525"/>
      <c r="B62" s="524">
        <v>2000</v>
      </c>
      <c r="C62" s="524">
        <f t="shared" ref="C62:AA62" si="0">1+B62</f>
        <v>2001</v>
      </c>
      <c r="D62" s="524">
        <f t="shared" si="0"/>
        <v>2002</v>
      </c>
      <c r="E62" s="524">
        <f t="shared" si="0"/>
        <v>2003</v>
      </c>
      <c r="F62" s="524">
        <f t="shared" si="0"/>
        <v>2004</v>
      </c>
      <c r="G62" s="524">
        <f t="shared" si="0"/>
        <v>2005</v>
      </c>
      <c r="H62" s="524">
        <f t="shared" si="0"/>
        <v>2006</v>
      </c>
      <c r="I62" s="524">
        <f t="shared" si="0"/>
        <v>2007</v>
      </c>
      <c r="J62" s="524">
        <f t="shared" si="0"/>
        <v>2008</v>
      </c>
      <c r="K62" s="524">
        <f t="shared" si="0"/>
        <v>2009</v>
      </c>
      <c r="L62" s="524">
        <f t="shared" si="0"/>
        <v>2010</v>
      </c>
      <c r="M62" s="524">
        <f t="shared" si="0"/>
        <v>2011</v>
      </c>
      <c r="N62" s="524">
        <f t="shared" si="0"/>
        <v>2012</v>
      </c>
      <c r="O62" s="524">
        <f t="shared" si="0"/>
        <v>2013</v>
      </c>
      <c r="P62" s="524">
        <f t="shared" si="0"/>
        <v>2014</v>
      </c>
      <c r="Q62" s="524">
        <f t="shared" si="0"/>
        <v>2015</v>
      </c>
      <c r="R62" s="524">
        <f t="shared" si="0"/>
        <v>2016</v>
      </c>
      <c r="S62" s="524">
        <f t="shared" si="0"/>
        <v>2017</v>
      </c>
      <c r="T62" s="524">
        <f t="shared" si="0"/>
        <v>2018</v>
      </c>
      <c r="U62" s="524">
        <f t="shared" si="0"/>
        <v>2019</v>
      </c>
      <c r="V62" s="524">
        <f t="shared" si="0"/>
        <v>2020</v>
      </c>
      <c r="W62" s="524">
        <f t="shared" si="0"/>
        <v>2021</v>
      </c>
      <c r="X62" s="524">
        <f t="shared" si="0"/>
        <v>2022</v>
      </c>
      <c r="Y62" s="524">
        <f t="shared" si="0"/>
        <v>2023</v>
      </c>
      <c r="Z62" s="524">
        <f t="shared" si="0"/>
        <v>2024</v>
      </c>
      <c r="AA62" s="524">
        <f t="shared" si="0"/>
        <v>2025</v>
      </c>
      <c r="AC62" s="524">
        <v>2000</v>
      </c>
      <c r="AD62" s="524">
        <f t="shared" ref="AD62:BB62" si="1">1+AC62</f>
        <v>2001</v>
      </c>
      <c r="AE62" s="524">
        <f t="shared" si="1"/>
        <v>2002</v>
      </c>
      <c r="AF62" s="524">
        <f t="shared" si="1"/>
        <v>2003</v>
      </c>
      <c r="AG62" s="524">
        <f t="shared" si="1"/>
        <v>2004</v>
      </c>
      <c r="AH62" s="524">
        <f t="shared" si="1"/>
        <v>2005</v>
      </c>
      <c r="AI62" s="524">
        <f t="shared" si="1"/>
        <v>2006</v>
      </c>
      <c r="AJ62" s="524">
        <f t="shared" si="1"/>
        <v>2007</v>
      </c>
      <c r="AK62" s="524">
        <f t="shared" si="1"/>
        <v>2008</v>
      </c>
      <c r="AL62" s="524">
        <f t="shared" si="1"/>
        <v>2009</v>
      </c>
      <c r="AM62" s="524">
        <f t="shared" si="1"/>
        <v>2010</v>
      </c>
      <c r="AN62" s="524">
        <f t="shared" si="1"/>
        <v>2011</v>
      </c>
      <c r="AO62" s="524">
        <f t="shared" si="1"/>
        <v>2012</v>
      </c>
      <c r="AP62" s="524">
        <f t="shared" si="1"/>
        <v>2013</v>
      </c>
      <c r="AQ62" s="524">
        <f t="shared" si="1"/>
        <v>2014</v>
      </c>
      <c r="AR62" s="524">
        <f t="shared" si="1"/>
        <v>2015</v>
      </c>
      <c r="AS62" s="524">
        <f t="shared" si="1"/>
        <v>2016</v>
      </c>
      <c r="AT62" s="524">
        <f t="shared" si="1"/>
        <v>2017</v>
      </c>
      <c r="AU62" s="524">
        <f t="shared" si="1"/>
        <v>2018</v>
      </c>
      <c r="AV62" s="524">
        <f t="shared" si="1"/>
        <v>2019</v>
      </c>
      <c r="AW62" s="524">
        <f t="shared" si="1"/>
        <v>2020</v>
      </c>
      <c r="AX62" s="524">
        <f t="shared" si="1"/>
        <v>2021</v>
      </c>
      <c r="AY62" s="524">
        <f t="shared" si="1"/>
        <v>2022</v>
      </c>
      <c r="AZ62" s="524">
        <f t="shared" si="1"/>
        <v>2023</v>
      </c>
      <c r="BA62" s="524">
        <f t="shared" si="1"/>
        <v>2024</v>
      </c>
      <c r="BB62" s="524">
        <f t="shared" si="1"/>
        <v>2025</v>
      </c>
    </row>
    <row r="63" spans="1:62" s="524" customFormat="1">
      <c r="A63" s="531" t="str">
        <f>ExportsPellets!B$11</f>
        <v xml:space="preserve">Denmark </v>
      </c>
      <c r="B63" s="531">
        <f>ExportsPellets!C$11</f>
        <v>0</v>
      </c>
      <c r="C63" s="531">
        <f>ExportsPellets!D$11</f>
        <v>0</v>
      </c>
      <c r="D63" s="531">
        <f>ExportsPellets!E$11</f>
        <v>0</v>
      </c>
      <c r="E63" s="531">
        <f>ExportsPellets!F$11</f>
        <v>0</v>
      </c>
      <c r="F63" s="531">
        <f>ExportsPellets!G$11</f>
        <v>0</v>
      </c>
      <c r="G63" s="531">
        <f>ExportsPellets!H$11</f>
        <v>0</v>
      </c>
      <c r="H63" s="531">
        <f>ExportsPellets!I$11</f>
        <v>0</v>
      </c>
      <c r="I63" s="531">
        <f>ExportsPellets!J$11</f>
        <v>0</v>
      </c>
      <c r="J63" s="531">
        <f>ExportsPellets!K$11</f>
        <v>0</v>
      </c>
      <c r="K63" s="531">
        <f>ExportsPellets!L$11</f>
        <v>0</v>
      </c>
      <c r="L63" s="531">
        <f>ExportsPellets!M$11</f>
        <v>0</v>
      </c>
      <c r="M63" s="531">
        <f>ExportsPellets!N$11</f>
        <v>0</v>
      </c>
      <c r="N63" s="531">
        <f>ExportsPellets!O$11</f>
        <v>4.0007821499999999E-3</v>
      </c>
      <c r="O63" s="531">
        <f>ExportsPellets!P$11</f>
        <v>5.2888867999999999E-3</v>
      </c>
      <c r="P63" s="531">
        <f>ExportsPellets!Q$11</f>
        <v>1.753543E-3</v>
      </c>
      <c r="Q63" s="531">
        <f>ExportsPellets!R$11</f>
        <v>2.7663135E-3</v>
      </c>
      <c r="R63" s="531">
        <f>ExportsPellets!S$11</f>
        <v>2.8395232187499999E-3</v>
      </c>
      <c r="S63" s="531">
        <f>ExportsPellets!T$11</f>
        <v>9.3627300000000014E-3</v>
      </c>
      <c r="T63" s="531">
        <f>ExportsPellets!U$11</f>
        <v>2.0865870000000002E-2</v>
      </c>
      <c r="U63" s="531">
        <f>ExportsPellets!V$11</f>
        <v>4.1219699999999998E-2</v>
      </c>
      <c r="V63" s="531">
        <f>ExportsPellets!W$11</f>
        <v>0.18603600000000001</v>
      </c>
      <c r="W63" s="531">
        <f>ExportsPellets!X$11</f>
        <v>0</v>
      </c>
      <c r="X63" s="531">
        <f>ExportsPellets!Y$11</f>
        <v>0</v>
      </c>
      <c r="Y63" s="531">
        <f>ExportsPellets!Z$11</f>
        <v>0</v>
      </c>
      <c r="Z63" s="531">
        <f>ExportsPellets!AA$11</f>
        <v>0</v>
      </c>
      <c r="AA63" s="531">
        <f>ExportsPellets!AB$11</f>
        <v>0</v>
      </c>
      <c r="AB63" s="532"/>
      <c r="AC63" s="530"/>
      <c r="AD63" s="530"/>
      <c r="AE63" s="530"/>
      <c r="AF63" s="530"/>
      <c r="AG63" s="530"/>
      <c r="AH63" s="530"/>
      <c r="AI63" s="530"/>
      <c r="AJ63" s="530"/>
      <c r="AK63" s="530"/>
      <c r="AL63" s="530"/>
      <c r="AM63" s="530"/>
      <c r="AN63" s="530"/>
      <c r="AO63" s="530"/>
      <c r="AP63" s="530"/>
      <c r="AQ63" s="530"/>
      <c r="AR63" s="530"/>
      <c r="AS63" s="530"/>
      <c r="AT63" s="530"/>
      <c r="AU63" s="530"/>
      <c r="AV63" s="530"/>
      <c r="AW63" s="530"/>
      <c r="AX63" s="530"/>
      <c r="AY63" s="530"/>
      <c r="AZ63" s="530"/>
      <c r="BA63" s="530"/>
      <c r="BB63" s="530"/>
      <c r="BC63" s="527">
        <f t="shared" ref="BC63:BI69" si="2">N63/N$61</f>
        <v>3.5552494884732902E-2</v>
      </c>
      <c r="BD63" s="527">
        <f t="shared" si="2"/>
        <v>4.5861278286833208E-2</v>
      </c>
      <c r="BE63" s="527">
        <f t="shared" si="2"/>
        <v>1.3169360137443206E-2</v>
      </c>
      <c r="BF63" s="527">
        <f t="shared" si="2"/>
        <v>1.5335269854568125E-2</v>
      </c>
      <c r="BG63" s="527">
        <f t="shared" si="2"/>
        <v>3.2310152969774214E-2</v>
      </c>
      <c r="BH63" s="527">
        <f t="shared" si="2"/>
        <v>4.5731113373717859E-2</v>
      </c>
      <c r="BI63" s="527">
        <f t="shared" si="2"/>
        <v>7.9750559365790397E-2</v>
      </c>
      <c r="BJ63" s="530"/>
    </row>
    <row r="64" spans="1:62" s="524" customFormat="1">
      <c r="A64" s="531" t="str">
        <f>ExportsPellets!B$12</f>
        <v xml:space="preserve">Germany </v>
      </c>
      <c r="B64" s="531">
        <f>ExportsPellets!C$12</f>
        <v>0</v>
      </c>
      <c r="C64" s="531">
        <f>ExportsPellets!D$12</f>
        <v>0</v>
      </c>
      <c r="D64" s="531">
        <f>ExportsPellets!E$12</f>
        <v>0</v>
      </c>
      <c r="E64" s="531">
        <f>ExportsPellets!F$12</f>
        <v>0</v>
      </c>
      <c r="F64" s="531">
        <f>ExportsPellets!G$12</f>
        <v>0</v>
      </c>
      <c r="G64" s="531">
        <f>ExportsPellets!H$12</f>
        <v>0</v>
      </c>
      <c r="H64" s="531">
        <f>ExportsPellets!I$12</f>
        <v>0</v>
      </c>
      <c r="I64" s="531">
        <f>ExportsPellets!J$12</f>
        <v>0</v>
      </c>
      <c r="J64" s="531">
        <f>ExportsPellets!K$12</f>
        <v>0</v>
      </c>
      <c r="K64" s="531">
        <f>ExportsPellets!L$12</f>
        <v>0</v>
      </c>
      <c r="L64" s="531">
        <f>ExportsPellets!M$12</f>
        <v>0</v>
      </c>
      <c r="M64" s="531">
        <f>ExportsPellets!N$12</f>
        <v>0</v>
      </c>
      <c r="N64" s="531">
        <f>ExportsPellets!O$12</f>
        <v>1.6733010600000001E-2</v>
      </c>
      <c r="O64" s="531">
        <f>ExportsPellets!P$12</f>
        <v>1.8250258499999998E-2</v>
      </c>
      <c r="P64" s="531">
        <f>ExportsPellets!Q$12</f>
        <v>1.191389535E-2</v>
      </c>
      <c r="Q64" s="531">
        <f>ExportsPellets!R$12</f>
        <v>9.5853155499999992E-3</v>
      </c>
      <c r="R64" s="531">
        <f>ExportsPellets!S$12</f>
        <v>5.9005896537499989E-3</v>
      </c>
      <c r="S64" s="531">
        <f>ExportsPellets!T$12</f>
        <v>9.3503730000000004E-3</v>
      </c>
      <c r="T64" s="531">
        <f>ExportsPellets!U$12</f>
        <v>6.5630419999999998E-3</v>
      </c>
      <c r="U64" s="531">
        <f>ExportsPellets!V$12</f>
        <v>7.0592100000000007E-3</v>
      </c>
      <c r="V64" s="531">
        <f>ExportsPellets!W$12</f>
        <v>9.0132400000000005E-3</v>
      </c>
      <c r="W64" s="531">
        <f>ExportsPellets!X$12</f>
        <v>0</v>
      </c>
      <c r="X64" s="531">
        <f>ExportsPellets!Y$12</f>
        <v>0</v>
      </c>
      <c r="Y64" s="531">
        <f>ExportsPellets!Z$12</f>
        <v>0</v>
      </c>
      <c r="Z64" s="531">
        <f>ExportsPellets!AA$12</f>
        <v>0</v>
      </c>
      <c r="AA64" s="531">
        <f>ExportsPellets!AB$12</f>
        <v>0</v>
      </c>
      <c r="AB64" s="532"/>
      <c r="AC64" s="530"/>
      <c r="AD64" s="530"/>
      <c r="AE64" s="530"/>
      <c r="AF64" s="530"/>
      <c r="AG64" s="530"/>
      <c r="AH64" s="530"/>
      <c r="AI64" s="530"/>
      <c r="AJ64" s="530"/>
      <c r="AK64" s="530"/>
      <c r="AL64" s="530"/>
      <c r="AM64" s="530"/>
      <c r="AN64" s="530"/>
      <c r="AO64" s="530"/>
      <c r="AP64" s="530"/>
      <c r="AQ64" s="530"/>
      <c r="AR64" s="530"/>
      <c r="AS64" s="530"/>
      <c r="AT64" s="530"/>
      <c r="AU64" s="530"/>
      <c r="AV64" s="530"/>
      <c r="AW64" s="530"/>
      <c r="AX64" s="530"/>
      <c r="AY64" s="530"/>
      <c r="AZ64" s="530"/>
      <c r="BA64" s="530"/>
      <c r="BB64" s="530"/>
      <c r="BC64" s="527">
        <f t="shared" si="2"/>
        <v>0.14869599279797863</v>
      </c>
      <c r="BD64" s="527">
        <f t="shared" si="2"/>
        <v>0.1582526182778469</v>
      </c>
      <c r="BE64" s="527">
        <f t="shared" si="2"/>
        <v>8.9475067622499113E-2</v>
      </c>
      <c r="BF64" s="527">
        <f t="shared" si="2"/>
        <v>5.3136927756177336E-2</v>
      </c>
      <c r="BG64" s="527">
        <f t="shared" si="2"/>
        <v>6.7141185205189483E-2</v>
      </c>
      <c r="BH64" s="527">
        <f t="shared" si="2"/>
        <v>4.5670757113528887E-2</v>
      </c>
      <c r="BI64" s="527">
        <f t="shared" si="2"/>
        <v>2.5084325294903866E-2</v>
      </c>
      <c r="BJ64" s="530"/>
    </row>
    <row r="65" spans="1:62" s="524" customFormat="1">
      <c r="A65" s="531" t="str">
        <f>ExportsPellets!B$13</f>
        <v xml:space="preserve">Italy </v>
      </c>
      <c r="B65" s="531">
        <f>ExportsPellets!C$13</f>
        <v>0</v>
      </c>
      <c r="C65" s="531">
        <f>ExportsPellets!D$13</f>
        <v>0</v>
      </c>
      <c r="D65" s="531">
        <f>ExportsPellets!E$13</f>
        <v>0</v>
      </c>
      <c r="E65" s="531">
        <f>ExportsPellets!F$13</f>
        <v>0</v>
      </c>
      <c r="F65" s="531">
        <f>ExportsPellets!G$13</f>
        <v>0</v>
      </c>
      <c r="G65" s="531">
        <f>ExportsPellets!H$13</f>
        <v>0</v>
      </c>
      <c r="H65" s="531">
        <f>ExportsPellets!I$13</f>
        <v>0</v>
      </c>
      <c r="I65" s="531">
        <f>ExportsPellets!J$13</f>
        <v>0</v>
      </c>
      <c r="J65" s="531">
        <f>ExportsPellets!K$13</f>
        <v>0</v>
      </c>
      <c r="K65" s="531">
        <f>ExportsPellets!L$13</f>
        <v>0</v>
      </c>
      <c r="L65" s="531">
        <f>ExportsPellets!M$13</f>
        <v>0</v>
      </c>
      <c r="M65" s="531">
        <f>ExportsPellets!N$13</f>
        <v>0</v>
      </c>
      <c r="N65" s="531">
        <f>ExportsPellets!O$13</f>
        <v>2.7974427350000004E-2</v>
      </c>
      <c r="O65" s="531">
        <f>ExportsPellets!P$13</f>
        <v>1.92838187E-2</v>
      </c>
      <c r="P65" s="531">
        <f>ExportsPellets!Q$13</f>
        <v>4.42013172E-2</v>
      </c>
      <c r="Q65" s="531">
        <f>ExportsPellets!R$13</f>
        <v>7.4945436750000011E-2</v>
      </c>
      <c r="R65" s="531">
        <f>ExportsPellets!S$13</f>
        <v>2.9237569467499995E-2</v>
      </c>
      <c r="S65" s="531">
        <f>ExportsPellets!T$13</f>
        <v>4.5630589999999999E-2</v>
      </c>
      <c r="T65" s="531">
        <f>ExportsPellets!U$13</f>
        <v>5.5378950000000003E-2</v>
      </c>
      <c r="U65" s="531">
        <f>ExportsPellets!V$13</f>
        <v>0.11290800000000001</v>
      </c>
      <c r="V65" s="531">
        <f>ExportsPellets!W$13</f>
        <v>9.082140000000001E-2</v>
      </c>
      <c r="W65" s="531">
        <f>ExportsPellets!X$13</f>
        <v>0</v>
      </c>
      <c r="X65" s="531">
        <f>ExportsPellets!Y$13</f>
        <v>0</v>
      </c>
      <c r="Y65" s="531">
        <f>ExportsPellets!Z$13</f>
        <v>0</v>
      </c>
      <c r="Z65" s="531">
        <f>ExportsPellets!AA$13</f>
        <v>0</v>
      </c>
      <c r="AA65" s="531">
        <f>ExportsPellets!AB$13</f>
        <v>0</v>
      </c>
      <c r="AB65" s="532"/>
      <c r="AC65" s="530"/>
      <c r="AD65" s="530"/>
      <c r="AE65" s="530"/>
      <c r="AF65" s="530"/>
      <c r="AG65" s="530"/>
      <c r="AH65" s="530"/>
      <c r="AI65" s="530"/>
      <c r="AJ65" s="530"/>
      <c r="AK65" s="530"/>
      <c r="AL65" s="530"/>
      <c r="AM65" s="530"/>
      <c r="AN65" s="530"/>
      <c r="AO65" s="530"/>
      <c r="AP65" s="530"/>
      <c r="AQ65" s="530"/>
      <c r="AR65" s="530"/>
      <c r="AS65" s="530"/>
      <c r="AT65" s="530"/>
      <c r="AU65" s="530"/>
      <c r="AV65" s="530"/>
      <c r="AW65" s="530"/>
      <c r="AX65" s="530"/>
      <c r="AY65" s="530"/>
      <c r="AZ65" s="530"/>
      <c r="BA65" s="530"/>
      <c r="BB65" s="530"/>
      <c r="BC65" s="527">
        <f t="shared" si="2"/>
        <v>0.24859156234343013</v>
      </c>
      <c r="BD65" s="527">
        <f t="shared" si="2"/>
        <v>0.16721488080129418</v>
      </c>
      <c r="BE65" s="527">
        <f t="shared" si="2"/>
        <v>0.3319582495303296</v>
      </c>
      <c r="BF65" s="527">
        <f t="shared" si="2"/>
        <v>0.41546574418615867</v>
      </c>
      <c r="BG65" s="527">
        <f t="shared" si="2"/>
        <v>0.33268625370676935</v>
      </c>
      <c r="BH65" s="527">
        <f t="shared" si="2"/>
        <v>0.22287705451290768</v>
      </c>
      <c r="BI65" s="527">
        <f t="shared" si="2"/>
        <v>0.2116615429689794</v>
      </c>
      <c r="BJ65" s="530"/>
    </row>
    <row r="66" spans="1:62" s="524" customFormat="1">
      <c r="A66" s="531" t="str">
        <f>ExportsPellets!B$14</f>
        <v xml:space="preserve">Lithuania </v>
      </c>
      <c r="B66" s="531">
        <f>ExportsPellets!C$14</f>
        <v>0</v>
      </c>
      <c r="C66" s="531">
        <f>ExportsPellets!D$14</f>
        <v>0</v>
      </c>
      <c r="D66" s="531">
        <f>ExportsPellets!E$14</f>
        <v>0</v>
      </c>
      <c r="E66" s="531">
        <f>ExportsPellets!F$14</f>
        <v>0</v>
      </c>
      <c r="F66" s="531">
        <f>ExportsPellets!G$14</f>
        <v>0</v>
      </c>
      <c r="G66" s="531">
        <f>ExportsPellets!H$14</f>
        <v>0</v>
      </c>
      <c r="H66" s="531">
        <f>ExportsPellets!I$14</f>
        <v>0</v>
      </c>
      <c r="I66" s="531">
        <f>ExportsPellets!J$14</f>
        <v>0</v>
      </c>
      <c r="J66" s="531">
        <f>ExportsPellets!K$14</f>
        <v>0</v>
      </c>
      <c r="K66" s="531">
        <f>ExportsPellets!L$14</f>
        <v>0</v>
      </c>
      <c r="L66" s="531">
        <f>ExportsPellets!M$14</f>
        <v>0</v>
      </c>
      <c r="M66" s="531">
        <f>ExportsPellets!N$14</f>
        <v>0</v>
      </c>
      <c r="N66" s="531">
        <f>ExportsPellets!O$14</f>
        <v>3.1842195900000002E-2</v>
      </c>
      <c r="O66" s="531">
        <f>ExportsPellets!P$14</f>
        <v>3.32812829E-2</v>
      </c>
      <c r="P66" s="531">
        <f>ExportsPellets!Q$14</f>
        <v>4.4635071899999997E-2</v>
      </c>
      <c r="Q66" s="531">
        <f>ExportsPellets!R$14</f>
        <v>5.8663126099999997E-2</v>
      </c>
      <c r="R66" s="531">
        <f>ExportsPellets!S$14</f>
        <v>2.7396176673749995E-2</v>
      </c>
      <c r="S66" s="531">
        <f>ExportsPellets!T$14</f>
        <v>8.7838030000000011E-2</v>
      </c>
      <c r="T66" s="531">
        <f>ExportsPellets!U$14</f>
        <v>0.13498226999999999</v>
      </c>
      <c r="U66" s="531">
        <f>ExportsPellets!V$14</f>
        <v>0.15015000000000001</v>
      </c>
      <c r="V66" s="531">
        <f>ExportsPellets!W$14</f>
        <v>0.181843</v>
      </c>
      <c r="W66" s="531">
        <f>ExportsPellets!X$14</f>
        <v>0</v>
      </c>
      <c r="X66" s="531">
        <f>ExportsPellets!Y$14</f>
        <v>0</v>
      </c>
      <c r="Y66" s="531">
        <f>ExportsPellets!Z$14</f>
        <v>0</v>
      </c>
      <c r="Z66" s="531">
        <f>ExportsPellets!AA$14</f>
        <v>0</v>
      </c>
      <c r="AA66" s="531">
        <f>ExportsPellets!AB$14</f>
        <v>0</v>
      </c>
      <c r="AB66" s="532"/>
      <c r="AC66" s="530"/>
      <c r="AD66" s="530"/>
      <c r="AE66" s="530"/>
      <c r="AF66" s="530"/>
      <c r="AG66" s="530"/>
      <c r="AH66" s="530"/>
      <c r="AI66" s="530"/>
      <c r="AJ66" s="530"/>
      <c r="AK66" s="530"/>
      <c r="AL66" s="530"/>
      <c r="AM66" s="530"/>
      <c r="AN66" s="530"/>
      <c r="AO66" s="530"/>
      <c r="AP66" s="530"/>
      <c r="AQ66" s="530"/>
      <c r="AR66" s="530"/>
      <c r="AS66" s="530"/>
      <c r="AT66" s="530"/>
      <c r="AU66" s="530"/>
      <c r="AV66" s="530"/>
      <c r="AW66" s="530"/>
      <c r="AX66" s="530"/>
      <c r="AY66" s="530"/>
      <c r="AZ66" s="530"/>
      <c r="BA66" s="530"/>
      <c r="BB66" s="530"/>
      <c r="BC66" s="527">
        <f t="shared" si="2"/>
        <v>0.28296204702208372</v>
      </c>
      <c r="BD66" s="527">
        <f t="shared" si="2"/>
        <v>0.28859044153104646</v>
      </c>
      <c r="BE66" s="527">
        <f t="shared" si="2"/>
        <v>0.33521580971311871</v>
      </c>
      <c r="BF66" s="527">
        <f t="shared" si="2"/>
        <v>0.32520351336031095</v>
      </c>
      <c r="BG66" s="527">
        <f t="shared" si="2"/>
        <v>0.31173355205226649</v>
      </c>
      <c r="BH66" s="527">
        <f t="shared" si="2"/>
        <v>0.42903415013078777</v>
      </c>
      <c r="BI66" s="527">
        <f t="shared" si="2"/>
        <v>0.51591002613186732</v>
      </c>
      <c r="BJ66" s="530"/>
    </row>
    <row r="67" spans="1:62" s="524" customFormat="1">
      <c r="A67" s="531" t="str">
        <f>ExportsPellets!B$15</f>
        <v xml:space="preserve">Poland </v>
      </c>
      <c r="B67" s="531">
        <f>ExportsPellets!C$15</f>
        <v>0</v>
      </c>
      <c r="C67" s="531">
        <f>ExportsPellets!D$15</f>
        <v>0</v>
      </c>
      <c r="D67" s="531">
        <f>ExportsPellets!E$15</f>
        <v>0</v>
      </c>
      <c r="E67" s="531">
        <f>ExportsPellets!F$15</f>
        <v>0</v>
      </c>
      <c r="F67" s="531">
        <f>ExportsPellets!G$15</f>
        <v>0</v>
      </c>
      <c r="G67" s="531">
        <f>ExportsPellets!H$15</f>
        <v>0</v>
      </c>
      <c r="H67" s="531">
        <f>ExportsPellets!I$15</f>
        <v>0</v>
      </c>
      <c r="I67" s="531">
        <f>ExportsPellets!J$15</f>
        <v>0</v>
      </c>
      <c r="J67" s="531">
        <f>ExportsPellets!K$15</f>
        <v>0</v>
      </c>
      <c r="K67" s="531">
        <f>ExportsPellets!L$15</f>
        <v>0</v>
      </c>
      <c r="L67" s="531">
        <f>ExportsPellets!M$15</f>
        <v>0</v>
      </c>
      <c r="M67" s="531">
        <f>ExportsPellets!N$15</f>
        <v>0</v>
      </c>
      <c r="N67" s="531">
        <f>ExportsPellets!O$15</f>
        <v>1.4167554949999999E-2</v>
      </c>
      <c r="O67" s="531">
        <f>ExportsPellets!P$15</f>
        <v>1.0824774049999999E-2</v>
      </c>
      <c r="P67" s="531">
        <f>ExportsPellets!Q$15</f>
        <v>2.08040175E-3</v>
      </c>
      <c r="Q67" s="531">
        <f>ExportsPellets!R$15</f>
        <v>2.3272354499999999E-3</v>
      </c>
      <c r="R67" s="531">
        <f>ExportsPellets!S$15</f>
        <v>1.1467258637499998E-2</v>
      </c>
      <c r="S67" s="531">
        <f>ExportsPellets!T$15</f>
        <v>5.8408719999999996E-3</v>
      </c>
      <c r="T67" s="531">
        <f>ExportsPellets!U$15</f>
        <v>4.6824550000000003E-3</v>
      </c>
      <c r="U67" s="531">
        <f>ExportsPellets!V$15</f>
        <v>8.0174000000000009E-3</v>
      </c>
      <c r="V67" s="531">
        <f>ExportsPellets!W$15</f>
        <v>2.0857800000000003E-2</v>
      </c>
      <c r="W67" s="531">
        <f>ExportsPellets!X$15</f>
        <v>0</v>
      </c>
      <c r="X67" s="531">
        <f>ExportsPellets!Y$15</f>
        <v>0</v>
      </c>
      <c r="Y67" s="531">
        <f>ExportsPellets!Z$15</f>
        <v>0</v>
      </c>
      <c r="Z67" s="531">
        <f>ExportsPellets!AA$15</f>
        <v>0</v>
      </c>
      <c r="AA67" s="531">
        <f>ExportsPellets!AB$15</f>
        <v>0</v>
      </c>
      <c r="AB67" s="532"/>
      <c r="AC67" s="530"/>
      <c r="AD67" s="530"/>
      <c r="AE67" s="530"/>
      <c r="AF67" s="530"/>
      <c r="AG67" s="530"/>
      <c r="AH67" s="530"/>
      <c r="AI67" s="530"/>
      <c r="AJ67" s="530"/>
      <c r="AK67" s="530"/>
      <c r="AL67" s="530"/>
      <c r="AM67" s="530"/>
      <c r="AN67" s="530"/>
      <c r="AO67" s="530"/>
      <c r="AP67" s="530"/>
      <c r="AQ67" s="530"/>
      <c r="AR67" s="530"/>
      <c r="AS67" s="530"/>
      <c r="AT67" s="530"/>
      <c r="AU67" s="530"/>
      <c r="AV67" s="530"/>
      <c r="AW67" s="530"/>
      <c r="AX67" s="530"/>
      <c r="AY67" s="530"/>
      <c r="AZ67" s="530"/>
      <c r="BA67" s="530"/>
      <c r="BB67" s="530"/>
      <c r="BC67" s="527">
        <f t="shared" ref="BC67:BI67" si="3">N67/N$61</f>
        <v>0.12589836337103416</v>
      </c>
      <c r="BD67" s="527">
        <f t="shared" si="3"/>
        <v>9.3864360095425106E-2</v>
      </c>
      <c r="BE67" s="527">
        <f t="shared" si="3"/>
        <v>1.5624116361171118E-2</v>
      </c>
      <c r="BF67" s="527">
        <f t="shared" si="3"/>
        <v>1.2901207198991467E-2</v>
      </c>
      <c r="BG67" s="527">
        <f t="shared" si="3"/>
        <v>0.13048277903664865</v>
      </c>
      <c r="BH67" s="527">
        <f t="shared" si="3"/>
        <v>2.852902728513736E-2</v>
      </c>
      <c r="BI67" s="527">
        <f t="shared" si="3"/>
        <v>1.7896613247141962E-2</v>
      </c>
      <c r="BJ67" s="530"/>
    </row>
    <row r="68" spans="1:62" s="524" customFormat="1">
      <c r="A68" s="531" t="str">
        <f>ExportsPellets!B$16</f>
        <v xml:space="preserve">UK </v>
      </c>
      <c r="B68" s="531">
        <f>ExportsPellets!C$16</f>
        <v>0</v>
      </c>
      <c r="C68" s="531">
        <f>ExportsPellets!D$16</f>
        <v>0</v>
      </c>
      <c r="D68" s="531">
        <f>ExportsPellets!E$16</f>
        <v>0</v>
      </c>
      <c r="E68" s="531">
        <f>ExportsPellets!F$16</f>
        <v>0</v>
      </c>
      <c r="F68" s="531">
        <f>ExportsPellets!G$16</f>
        <v>0</v>
      </c>
      <c r="G68" s="531">
        <f>ExportsPellets!H$16</f>
        <v>0</v>
      </c>
      <c r="H68" s="531">
        <f>ExportsPellets!I$16</f>
        <v>0</v>
      </c>
      <c r="I68" s="531">
        <f>ExportsPellets!J$16</f>
        <v>0</v>
      </c>
      <c r="J68" s="531">
        <f>ExportsPellets!K$16</f>
        <v>0</v>
      </c>
      <c r="K68" s="531">
        <f>ExportsPellets!L$16</f>
        <v>0</v>
      </c>
      <c r="L68" s="531">
        <f>ExportsPellets!M$16</f>
        <v>0</v>
      </c>
      <c r="M68" s="531">
        <f>ExportsPellets!N$16</f>
        <v>0</v>
      </c>
      <c r="N68" s="531">
        <f>ExportsPellets!O$16</f>
        <v>7.7800202500000002E-3</v>
      </c>
      <c r="O68" s="531">
        <f>ExportsPellets!P$16</f>
        <v>1.1362212750000001E-2</v>
      </c>
      <c r="P68" s="531">
        <f>ExportsPellets!Q$16</f>
        <v>9.896101899999999E-3</v>
      </c>
      <c r="Q68" s="531">
        <f>ExportsPellets!R$16</f>
        <v>2.1080276250000002E-2</v>
      </c>
      <c r="R68" s="531">
        <f>ExportsPellets!S$16</f>
        <v>2.8055845624999996E-3</v>
      </c>
      <c r="S68" s="531">
        <f>ExportsPellets!T$16</f>
        <v>1.7163360999999999E-2</v>
      </c>
      <c r="T68" s="531">
        <f>ExportsPellets!U$16</f>
        <v>1.8104861E-2</v>
      </c>
      <c r="U68" s="531">
        <f>ExportsPellets!V$16</f>
        <v>3.7893100000000006E-2</v>
      </c>
      <c r="V68" s="531">
        <f>ExportsPellets!W$16</f>
        <v>2.1943400000000002E-2</v>
      </c>
      <c r="W68" s="531">
        <f>ExportsPellets!X$16</f>
        <v>0</v>
      </c>
      <c r="X68" s="531">
        <f>ExportsPellets!Y$16</f>
        <v>0</v>
      </c>
      <c r="Y68" s="531">
        <f>ExportsPellets!Z$16</f>
        <v>0</v>
      </c>
      <c r="Z68" s="531">
        <f>ExportsPellets!AA$16</f>
        <v>0</v>
      </c>
      <c r="AA68" s="531">
        <f>ExportsPellets!AB$16</f>
        <v>0</v>
      </c>
      <c r="AB68" s="532"/>
      <c r="AC68" s="530"/>
      <c r="AD68" s="530"/>
      <c r="AE68" s="530"/>
      <c r="AF68" s="530"/>
      <c r="AG68" s="530"/>
      <c r="AH68" s="530"/>
      <c r="AI68" s="530"/>
      <c r="AJ68" s="530"/>
      <c r="AK68" s="530"/>
      <c r="AL68" s="530"/>
      <c r="AM68" s="530"/>
      <c r="AN68" s="530"/>
      <c r="AO68" s="530"/>
      <c r="AP68" s="530"/>
      <c r="AQ68" s="530"/>
      <c r="AR68" s="530"/>
      <c r="AS68" s="530"/>
      <c r="AT68" s="530"/>
      <c r="AU68" s="530"/>
      <c r="AV68" s="530"/>
      <c r="AW68" s="530"/>
      <c r="AX68" s="530"/>
      <c r="AY68" s="530"/>
      <c r="AZ68" s="530"/>
      <c r="BA68" s="530"/>
      <c r="BB68" s="530"/>
      <c r="BC68" s="527">
        <f t="shared" ref="BC68" si="4">N68/N$61</f>
        <v>6.9136263803127443E-2</v>
      </c>
      <c r="BD68" s="527">
        <f t="shared" ref="BD68" si="5">O68/O$61</f>
        <v>9.8524627315138322E-2</v>
      </c>
      <c r="BE68" s="527">
        <f t="shared" ref="BE68" si="6">P68/P$61</f>
        <v>7.4321148599113887E-2</v>
      </c>
      <c r="BF68" s="527">
        <f t="shared" ref="BF68" si="7">Q68/Q$61</f>
        <v>0.1168601190366144</v>
      </c>
      <c r="BG68" s="527">
        <f t="shared" ref="BG68" si="8">R68/R$61</f>
        <v>3.1923974343804458E-2</v>
      </c>
      <c r="BH68" s="527">
        <f t="shared" ref="BH68:BI68" si="9">S68/S$61</f>
        <v>8.3832344600885358E-2</v>
      </c>
      <c r="BI68" s="527">
        <f t="shared" si="9"/>
        <v>6.9197823622493729E-2</v>
      </c>
      <c r="BJ68" s="530"/>
    </row>
    <row r="69" spans="1:62" s="524" customFormat="1">
      <c r="A69" s="525" t="s">
        <v>19</v>
      </c>
      <c r="B69" s="531">
        <f t="shared" ref="B69:AA69" si="10">B61-SUM(B63:B67)</f>
        <v>0</v>
      </c>
      <c r="C69" s="531">
        <f t="shared" si="10"/>
        <v>0</v>
      </c>
      <c r="D69" s="531">
        <f t="shared" si="10"/>
        <v>0</v>
      </c>
      <c r="E69" s="531">
        <f t="shared" si="10"/>
        <v>0</v>
      </c>
      <c r="F69" s="531">
        <f t="shared" si="10"/>
        <v>0</v>
      </c>
      <c r="G69" s="531">
        <f t="shared" si="10"/>
        <v>0</v>
      </c>
      <c r="H69" s="531">
        <f t="shared" si="10"/>
        <v>0</v>
      </c>
      <c r="I69" s="531">
        <f t="shared" si="10"/>
        <v>0</v>
      </c>
      <c r="J69" s="531">
        <f t="shared" si="10"/>
        <v>0</v>
      </c>
      <c r="K69" s="531">
        <f t="shared" si="10"/>
        <v>0</v>
      </c>
      <c r="L69" s="531">
        <f t="shared" si="10"/>
        <v>0</v>
      </c>
      <c r="M69" s="531">
        <f t="shared" si="10"/>
        <v>0</v>
      </c>
      <c r="N69" s="531">
        <f t="shared" si="10"/>
        <v>1.7813713899999986E-2</v>
      </c>
      <c r="O69" s="531">
        <f t="shared" si="10"/>
        <v>2.8394559149999984E-2</v>
      </c>
      <c r="P69" s="531">
        <f t="shared" si="10"/>
        <v>2.8569012999999963E-2</v>
      </c>
      <c r="Q69" s="531">
        <f t="shared" si="10"/>
        <v>3.2101540449999993E-2</v>
      </c>
      <c r="R69" s="531">
        <f t="shared" si="10"/>
        <v>1.1042193251249985E-2</v>
      </c>
      <c r="S69" s="531">
        <f t="shared" si="10"/>
        <v>4.6711760000000019E-2</v>
      </c>
      <c r="T69" s="531">
        <f t="shared" si="10"/>
        <v>3.9166580999999923E-2</v>
      </c>
      <c r="U69" s="531">
        <f t="shared" si="10"/>
        <v>5.8277499999999927E-2</v>
      </c>
      <c r="V69" s="531">
        <f t="shared" si="10"/>
        <v>4.3838745999999984E-2</v>
      </c>
      <c r="W69" s="531">
        <f t="shared" si="10"/>
        <v>0</v>
      </c>
      <c r="X69" s="531">
        <f t="shared" si="10"/>
        <v>0</v>
      </c>
      <c r="Y69" s="531">
        <f t="shared" si="10"/>
        <v>0</v>
      </c>
      <c r="Z69" s="531">
        <f t="shared" si="10"/>
        <v>0</v>
      </c>
      <c r="AA69" s="531">
        <f t="shared" si="10"/>
        <v>0</v>
      </c>
      <c r="AB69" s="532"/>
      <c r="BC69" s="527">
        <f t="shared" si="2"/>
        <v>0.15829953958074047</v>
      </c>
      <c r="BD69" s="527">
        <f t="shared" si="2"/>
        <v>0.24621642100755409</v>
      </c>
      <c r="BE69" s="527">
        <f t="shared" si="2"/>
        <v>0.21455739663543821</v>
      </c>
      <c r="BF69" s="527">
        <f t="shared" si="2"/>
        <v>0.17795733764379351</v>
      </c>
      <c r="BG69" s="527">
        <f t="shared" si="2"/>
        <v>0.12564607702935182</v>
      </c>
      <c r="BH69" s="527">
        <f t="shared" si="2"/>
        <v>0.22815789758392044</v>
      </c>
      <c r="BI69" s="527">
        <f t="shared" si="2"/>
        <v>0.14969693299131701</v>
      </c>
      <c r="BJ69" s="530"/>
    </row>
    <row r="70" spans="1:62" s="524" customFormat="1">
      <c r="A70" s="525"/>
      <c r="B70" s="532"/>
      <c r="C70" s="532"/>
      <c r="D70" s="532"/>
      <c r="E70" s="532"/>
      <c r="F70" s="532"/>
      <c r="G70" s="532"/>
      <c r="H70" s="532"/>
      <c r="I70" s="532"/>
      <c r="J70" s="532"/>
      <c r="K70" s="532"/>
      <c r="L70" s="532"/>
      <c r="M70" s="532"/>
      <c r="N70" s="532"/>
      <c r="O70" s="532"/>
      <c r="P70" s="532"/>
      <c r="Q70" s="532"/>
      <c r="R70" s="532"/>
      <c r="S70" s="532"/>
      <c r="T70" s="532"/>
      <c r="U70" s="532"/>
      <c r="V70" s="532"/>
      <c r="W70" s="532"/>
      <c r="X70" s="532"/>
      <c r="Y70" s="532"/>
      <c r="Z70" s="532"/>
      <c r="AA70" s="532"/>
      <c r="AB70" s="532"/>
      <c r="AC70" s="530"/>
      <c r="AD70" s="530"/>
      <c r="AE70" s="530"/>
      <c r="AF70" s="530"/>
      <c r="AG70" s="530"/>
      <c r="AH70" s="530"/>
      <c r="AI70" s="530"/>
      <c r="AJ70" s="530"/>
      <c r="AK70" s="530"/>
      <c r="AL70" s="530"/>
      <c r="AM70" s="530"/>
      <c r="AN70" s="530"/>
      <c r="AO70" s="530"/>
      <c r="AP70" s="530"/>
      <c r="AQ70" s="530"/>
      <c r="AR70" s="530"/>
      <c r="AS70" s="530"/>
      <c r="AT70" s="530"/>
      <c r="AU70" s="530"/>
      <c r="AV70" s="530"/>
      <c r="AW70" s="530"/>
      <c r="AX70" s="530"/>
      <c r="AY70" s="530"/>
      <c r="AZ70" s="530"/>
      <c r="BA70" s="530"/>
      <c r="BB70" s="530"/>
    </row>
    <row r="71" spans="1:62" s="524" customFormat="1">
      <c r="A71" s="525"/>
      <c r="B71" s="532"/>
      <c r="C71" s="532"/>
      <c r="D71" s="532"/>
      <c r="E71" s="532"/>
      <c r="F71" s="532"/>
      <c r="G71" s="532"/>
      <c r="H71" s="532"/>
      <c r="I71" s="532"/>
      <c r="J71" s="532"/>
      <c r="K71" s="532"/>
      <c r="L71" s="532"/>
      <c r="M71" s="532"/>
      <c r="N71" s="532"/>
      <c r="O71" s="532"/>
      <c r="P71" s="532"/>
      <c r="Q71" s="532"/>
      <c r="R71" s="532"/>
      <c r="S71" s="532"/>
      <c r="T71" s="532"/>
      <c r="U71" s="532"/>
      <c r="V71" s="532"/>
      <c r="W71" s="532"/>
      <c r="X71" s="532"/>
      <c r="Y71" s="532"/>
      <c r="Z71" s="532"/>
      <c r="AA71" s="532"/>
      <c r="AB71" s="532"/>
    </row>
    <row r="72" spans="1:62" s="524" customFormat="1">
      <c r="A72" s="530"/>
      <c r="B72" s="530"/>
      <c r="C72" s="530"/>
      <c r="D72" s="530"/>
      <c r="E72" s="530"/>
      <c r="F72" s="530"/>
      <c r="G72" s="530"/>
      <c r="H72" s="530"/>
      <c r="I72" s="530"/>
      <c r="J72" s="530"/>
      <c r="K72" s="530"/>
      <c r="L72" s="530"/>
      <c r="M72" s="530"/>
      <c r="N72" s="530"/>
      <c r="O72" s="530"/>
      <c r="P72" s="530"/>
      <c r="Q72" s="530"/>
      <c r="R72" s="530"/>
      <c r="S72" s="530"/>
      <c r="T72" s="530"/>
      <c r="U72" s="530"/>
      <c r="V72" s="530"/>
      <c r="W72" s="530"/>
      <c r="X72" s="530"/>
      <c r="Y72" s="530"/>
      <c r="Z72" s="530"/>
      <c r="AA72" s="530"/>
      <c r="AB72" s="532"/>
    </row>
    <row r="73" spans="1:62" s="524" customFormat="1">
      <c r="A73" s="530"/>
      <c r="B73" s="530"/>
      <c r="C73" s="530"/>
      <c r="D73" s="530"/>
      <c r="E73" s="530"/>
      <c r="F73" s="530"/>
      <c r="G73" s="530"/>
      <c r="H73" s="530"/>
      <c r="I73" s="530"/>
      <c r="J73" s="530"/>
      <c r="K73" s="530"/>
      <c r="L73" s="530"/>
      <c r="M73" s="530"/>
      <c r="N73" s="530"/>
      <c r="O73" s="530"/>
      <c r="P73" s="530"/>
      <c r="Q73" s="530"/>
      <c r="R73" s="530"/>
      <c r="S73" s="530"/>
      <c r="T73" s="530"/>
      <c r="U73" s="530"/>
      <c r="V73" s="530"/>
      <c r="W73" s="530"/>
      <c r="X73" s="530"/>
      <c r="Y73" s="530"/>
      <c r="Z73" s="530"/>
      <c r="AA73" s="530"/>
      <c r="AB73" s="532"/>
    </row>
    <row r="74" spans="1:62" s="524" customFormat="1">
      <c r="A74" s="530"/>
      <c r="B74" s="530"/>
      <c r="C74" s="530"/>
      <c r="D74" s="530"/>
      <c r="E74" s="530"/>
      <c r="F74" s="530"/>
      <c r="G74" s="530"/>
      <c r="H74" s="530"/>
      <c r="I74" s="530"/>
      <c r="J74" s="530"/>
      <c r="K74" s="530"/>
      <c r="L74" s="530"/>
      <c r="M74" s="530"/>
      <c r="N74" s="530"/>
      <c r="O74" s="530"/>
      <c r="P74" s="530"/>
      <c r="Q74" s="530"/>
      <c r="R74" s="530"/>
      <c r="S74" s="530"/>
      <c r="T74" s="530"/>
      <c r="U74" s="530"/>
      <c r="V74" s="530"/>
      <c r="W74" s="530"/>
      <c r="X74" s="530"/>
      <c r="Y74" s="530"/>
      <c r="Z74" s="530"/>
      <c r="AA74" s="530"/>
      <c r="AB74" s="532"/>
    </row>
    <row r="75" spans="1:62" s="524" customFormat="1">
      <c r="A75" s="530"/>
      <c r="B75" s="530"/>
      <c r="C75" s="530"/>
      <c r="D75" s="530"/>
      <c r="E75" s="530"/>
      <c r="F75" s="530"/>
      <c r="G75" s="530"/>
      <c r="H75" s="530"/>
      <c r="I75" s="530"/>
      <c r="J75" s="530"/>
      <c r="K75" s="530"/>
      <c r="L75" s="530"/>
      <c r="M75" s="530"/>
      <c r="N75" s="530"/>
      <c r="O75" s="530"/>
      <c r="P75" s="530"/>
      <c r="Q75" s="530"/>
      <c r="R75" s="530"/>
      <c r="S75" s="530"/>
      <c r="T75" s="530"/>
      <c r="U75" s="530"/>
      <c r="V75" s="530"/>
      <c r="W75" s="530"/>
      <c r="X75" s="530"/>
      <c r="Y75" s="530"/>
      <c r="Z75" s="530"/>
      <c r="AA75" s="530"/>
      <c r="AB75" s="532"/>
    </row>
    <row r="76" spans="1:62" s="524" customFormat="1">
      <c r="A76" s="526" t="str">
        <f t="shared" ref="A76:A81" si="11">A63</f>
        <v xml:space="preserve">Denmark </v>
      </c>
      <c r="B76" s="526"/>
      <c r="C76" s="526"/>
      <c r="D76" s="526"/>
      <c r="E76" s="526"/>
      <c r="F76" s="526"/>
      <c r="G76" s="526"/>
      <c r="H76" s="526"/>
      <c r="I76" s="526"/>
      <c r="J76" s="526"/>
      <c r="K76" s="526"/>
      <c r="L76" s="526"/>
      <c r="M76" s="526"/>
      <c r="N76" s="526"/>
      <c r="O76" s="526"/>
      <c r="P76" s="526"/>
      <c r="Q76" s="526"/>
      <c r="R76" s="526"/>
      <c r="S76" s="526"/>
      <c r="T76" s="526"/>
      <c r="U76" s="526"/>
      <c r="V76" s="526"/>
      <c r="W76" s="526"/>
      <c r="X76" s="526"/>
      <c r="Y76" s="526"/>
      <c r="Z76" s="526"/>
      <c r="AA76" s="526"/>
      <c r="AB76" s="526"/>
      <c r="AC76" s="526">
        <f>ExportsPellets!AD$11</f>
        <v>0</v>
      </c>
      <c r="AD76" s="526">
        <f>ExportsPellets!AE$11</f>
        <v>0</v>
      </c>
      <c r="AE76" s="526">
        <f>ExportsPellets!AF$11</f>
        <v>0</v>
      </c>
      <c r="AF76" s="526">
        <f>ExportsPellets!AG$11</f>
        <v>0</v>
      </c>
      <c r="AG76" s="526">
        <f>ExportsPellets!AH$11</f>
        <v>0</v>
      </c>
      <c r="AH76" s="526">
        <f>ExportsPellets!AI$11</f>
        <v>0</v>
      </c>
      <c r="AI76" s="526">
        <f>ExportsPellets!AJ$11</f>
        <v>0</v>
      </c>
      <c r="AJ76" s="526">
        <f>ExportsPellets!AK$11</f>
        <v>0</v>
      </c>
      <c r="AK76" s="526">
        <f>ExportsPellets!AL$11</f>
        <v>0</v>
      </c>
      <c r="AL76" s="526">
        <f>ExportsPellets!AM$11</f>
        <v>0</v>
      </c>
      <c r="AM76" s="526">
        <f>ExportsPellets!AN$11</f>
        <v>0</v>
      </c>
      <c r="AN76" s="526">
        <f>ExportsPellets!AO$11</f>
        <v>0</v>
      </c>
      <c r="AO76" s="526">
        <f>ExportsPellets!AP$11</f>
        <v>0.41069999999999995</v>
      </c>
      <c r="AP76" s="526">
        <f>ExportsPellets!AQ$11</f>
        <v>0.61070000000000002</v>
      </c>
      <c r="AQ76" s="526">
        <f>ExportsPellets!AR$11</f>
        <v>0.2127</v>
      </c>
      <c r="AR76" s="526">
        <f>ExportsPellets!AS$11</f>
        <v>0.24279999999999999</v>
      </c>
      <c r="AS76" s="526">
        <f>ExportsPellets!AT$11</f>
        <v>0.3533</v>
      </c>
      <c r="AT76" s="526">
        <f>ExportsPellets!AU$11</f>
        <v>0.79889999999999994</v>
      </c>
      <c r="AU76" s="526">
        <f>ExportsPellets!AV$11</f>
        <v>2.3950999999999998</v>
      </c>
      <c r="AV76" s="526">
        <f>ExportsPellets!AW$11</f>
        <v>5.3957999999999995</v>
      </c>
      <c r="AW76" s="526">
        <f>ExportsPellets!AX$11</f>
        <v>21.4862</v>
      </c>
      <c r="AX76" s="526">
        <f>ExportsPellets!AY$11</f>
        <v>0</v>
      </c>
      <c r="AY76" s="526">
        <f>ExportsPellets!AZ$11</f>
        <v>0</v>
      </c>
      <c r="AZ76" s="526">
        <f>ExportsPellets!BA$11</f>
        <v>0</v>
      </c>
      <c r="BA76" s="526">
        <f>ExportsPellets!BB$11</f>
        <v>0</v>
      </c>
      <c r="BB76" s="526">
        <f>ExportsPellets!BC$11</f>
        <v>0</v>
      </c>
      <c r="BC76" s="527">
        <f t="shared" ref="BC76:BI82" si="12">AO76/AO$61</f>
        <v>3.3581631902141473E-2</v>
      </c>
      <c r="BD76" s="527">
        <f t="shared" si="12"/>
        <v>4.4577293099169329E-2</v>
      </c>
      <c r="BE76" s="527">
        <f t="shared" si="12"/>
        <v>1.3178928584705756E-2</v>
      </c>
      <c r="BF76" s="527">
        <f t="shared" si="12"/>
        <v>1.4545803104462589E-2</v>
      </c>
      <c r="BG76" s="527">
        <f t="shared" si="12"/>
        <v>2.5224723513326337E-2</v>
      </c>
      <c r="BH76" s="527">
        <f t="shared" si="12"/>
        <v>3.5200345438363048E-2</v>
      </c>
      <c r="BI76" s="527">
        <f t="shared" si="12"/>
        <v>6.9603754667906609E-2</v>
      </c>
      <c r="BJ76" s="530"/>
    </row>
    <row r="77" spans="1:62" s="524" customFormat="1">
      <c r="A77" s="526" t="str">
        <f t="shared" si="11"/>
        <v xml:space="preserve">Germany </v>
      </c>
      <c r="AB77" s="526"/>
      <c r="AC77" s="526">
        <f>ExportsPellets!AD$12</f>
        <v>0</v>
      </c>
      <c r="AD77" s="526">
        <f>ExportsPellets!AE$12</f>
        <v>0</v>
      </c>
      <c r="AE77" s="526">
        <f>ExportsPellets!AF$12</f>
        <v>0</v>
      </c>
      <c r="AF77" s="526">
        <f>ExportsPellets!AG$12</f>
        <v>0</v>
      </c>
      <c r="AG77" s="526">
        <f>ExportsPellets!AH$12</f>
        <v>0</v>
      </c>
      <c r="AH77" s="526">
        <f>ExportsPellets!AI$12</f>
        <v>0</v>
      </c>
      <c r="AI77" s="526">
        <f>ExportsPellets!AJ$12</f>
        <v>0</v>
      </c>
      <c r="AJ77" s="526">
        <f>ExportsPellets!AK$12</f>
        <v>0</v>
      </c>
      <c r="AK77" s="526">
        <f>ExportsPellets!AL$12</f>
        <v>0</v>
      </c>
      <c r="AL77" s="526">
        <f>ExportsPellets!AM$12</f>
        <v>0</v>
      </c>
      <c r="AM77" s="526">
        <f>ExportsPellets!AN$12</f>
        <v>0</v>
      </c>
      <c r="AN77" s="526">
        <f>ExportsPellets!AO$12</f>
        <v>0</v>
      </c>
      <c r="AO77" s="526">
        <f>ExportsPellets!AP$12</f>
        <v>1.8734999999999999</v>
      </c>
      <c r="AP77" s="526">
        <f>ExportsPellets!AQ$12</f>
        <v>2.2706999999999997</v>
      </c>
      <c r="AQ77" s="526">
        <f>ExportsPellets!AR$12</f>
        <v>1.5311999999999999</v>
      </c>
      <c r="AR77" s="526">
        <f>ExportsPellets!AS$12</f>
        <v>0.9466</v>
      </c>
      <c r="AS77" s="526">
        <f>ExportsPellets!AT$12</f>
        <v>1.0557999999999998</v>
      </c>
      <c r="AT77" s="526">
        <f>ExportsPellets!AU$12</f>
        <v>1.1613</v>
      </c>
      <c r="AU77" s="526">
        <f>ExportsPellets!AV$12</f>
        <v>0.94529999999999992</v>
      </c>
      <c r="AV77" s="526">
        <f>ExportsPellets!AW$12</f>
        <v>1.0087999999999999</v>
      </c>
      <c r="AW77" s="526">
        <f>ExportsPellets!AX$12</f>
        <v>1.1568000000000001</v>
      </c>
      <c r="AX77" s="526">
        <f>ExportsPellets!AY$12</f>
        <v>0</v>
      </c>
      <c r="AY77" s="526">
        <f>ExportsPellets!AZ$12</f>
        <v>0</v>
      </c>
      <c r="AZ77" s="526">
        <f>ExportsPellets!BA$12</f>
        <v>0</v>
      </c>
      <c r="BA77" s="526">
        <f>ExportsPellets!BB$12</f>
        <v>0</v>
      </c>
      <c r="BB77" s="526">
        <f>ExportsPellets!BC$12</f>
        <v>0</v>
      </c>
      <c r="BC77" s="527">
        <f t="shared" si="12"/>
        <v>0.15319013238047735</v>
      </c>
      <c r="BD77" s="527">
        <f t="shared" si="12"/>
        <v>0.16574694521087896</v>
      </c>
      <c r="BE77" s="527">
        <f t="shared" si="12"/>
        <v>9.4873415368601083E-2</v>
      </c>
      <c r="BF77" s="527">
        <f t="shared" si="12"/>
        <v>5.6709461361961644E-2</v>
      </c>
      <c r="BG77" s="527">
        <f t="shared" si="12"/>
        <v>7.5381440943588854E-2</v>
      </c>
      <c r="BH77" s="527">
        <f t="shared" si="12"/>
        <v>5.1168057526062093E-2</v>
      </c>
      <c r="BI77" s="527">
        <f t="shared" si="12"/>
        <v>2.7471266037982597E-2</v>
      </c>
      <c r="BJ77" s="530"/>
    </row>
    <row r="78" spans="1:62" s="524" customFormat="1">
      <c r="A78" s="526" t="str">
        <f t="shared" si="11"/>
        <v xml:space="preserve">Italy </v>
      </c>
      <c r="AB78" s="526"/>
      <c r="AC78" s="526">
        <f>ExportsPellets!AD$13</f>
        <v>0</v>
      </c>
      <c r="AD78" s="526">
        <f>ExportsPellets!AE$13</f>
        <v>0</v>
      </c>
      <c r="AE78" s="526">
        <f>ExportsPellets!AF$13</f>
        <v>0</v>
      </c>
      <c r="AF78" s="526">
        <f>ExportsPellets!AG$13</f>
        <v>0</v>
      </c>
      <c r="AG78" s="526">
        <f>ExportsPellets!AH$13</f>
        <v>0</v>
      </c>
      <c r="AH78" s="526">
        <f>ExportsPellets!AI$13</f>
        <v>0</v>
      </c>
      <c r="AI78" s="526">
        <f>ExportsPellets!AJ$13</f>
        <v>0</v>
      </c>
      <c r="AJ78" s="526">
        <f>ExportsPellets!AK$13</f>
        <v>0</v>
      </c>
      <c r="AK78" s="526">
        <f>ExportsPellets!AL$13</f>
        <v>0</v>
      </c>
      <c r="AL78" s="526">
        <f>ExportsPellets!AM$13</f>
        <v>0</v>
      </c>
      <c r="AM78" s="526">
        <f>ExportsPellets!AN$13</f>
        <v>0</v>
      </c>
      <c r="AN78" s="526">
        <f>ExportsPellets!AO$13</f>
        <v>0</v>
      </c>
      <c r="AO78" s="526">
        <f>ExportsPellets!AP$13</f>
        <v>2.9276999999999997</v>
      </c>
      <c r="AP78" s="526">
        <f>ExportsPellets!AQ$13</f>
        <v>2.1738999999999997</v>
      </c>
      <c r="AQ78" s="526">
        <f>ExportsPellets!AR$13</f>
        <v>5.2185999999999995</v>
      </c>
      <c r="AR78" s="526">
        <f>ExportsPellets!AS$13</f>
        <v>6.4138999999999999</v>
      </c>
      <c r="AS78" s="526">
        <f>ExportsPellets!AT$13</f>
        <v>4.1143000000000001</v>
      </c>
      <c r="AT78" s="526">
        <f>ExportsPellets!AU$13</f>
        <v>4.0782999999999996</v>
      </c>
      <c r="AU78" s="526">
        <f>ExportsPellets!AV$13</f>
        <v>6.4403999999999995</v>
      </c>
      <c r="AV78" s="526">
        <f>ExportsPellets!AW$13</f>
        <v>15.061</v>
      </c>
      <c r="AW78" s="526">
        <f>ExportsPellets!AX$13</f>
        <v>10.6677</v>
      </c>
      <c r="AX78" s="526">
        <f>ExportsPellets!AY$13</f>
        <v>0</v>
      </c>
      <c r="AY78" s="526">
        <f>ExportsPellets!AZ$13</f>
        <v>0</v>
      </c>
      <c r="AZ78" s="526">
        <f>ExportsPellets!BA$13</f>
        <v>0</v>
      </c>
      <c r="BA78" s="526">
        <f>ExportsPellets!BB$13</f>
        <v>0</v>
      </c>
      <c r="BB78" s="526">
        <f>ExportsPellets!BC$13</f>
        <v>0</v>
      </c>
      <c r="BC78" s="527">
        <f t="shared" si="12"/>
        <v>0.23938871127319111</v>
      </c>
      <c r="BD78" s="527">
        <f t="shared" si="12"/>
        <v>0.15868114862990695</v>
      </c>
      <c r="BE78" s="527">
        <f t="shared" si="12"/>
        <v>0.32334535360670169</v>
      </c>
      <c r="BF78" s="527">
        <f t="shared" si="12"/>
        <v>0.38424763810425289</v>
      </c>
      <c r="BG78" s="527">
        <f t="shared" si="12"/>
        <v>0.2937505801043831</v>
      </c>
      <c r="BH78" s="527">
        <f t="shared" si="12"/>
        <v>0.17969404030701716</v>
      </c>
      <c r="BI78" s="527">
        <f t="shared" si="12"/>
        <v>0.18716380174655994</v>
      </c>
      <c r="BJ78" s="530"/>
    </row>
    <row r="79" spans="1:62" s="524" customFormat="1">
      <c r="A79" s="526" t="str">
        <f t="shared" si="11"/>
        <v xml:space="preserve">Lithuania </v>
      </c>
      <c r="AB79" s="526"/>
      <c r="AC79" s="526">
        <f>ExportsPellets!AD$14</f>
        <v>0</v>
      </c>
      <c r="AD79" s="526">
        <f>ExportsPellets!AE$14</f>
        <v>0</v>
      </c>
      <c r="AE79" s="526">
        <f>ExportsPellets!AF$14</f>
        <v>0</v>
      </c>
      <c r="AF79" s="526">
        <f>ExportsPellets!AG$14</f>
        <v>0</v>
      </c>
      <c r="AG79" s="526">
        <f>ExportsPellets!AH$14</f>
        <v>0</v>
      </c>
      <c r="AH79" s="526">
        <f>ExportsPellets!AI$14</f>
        <v>0</v>
      </c>
      <c r="AI79" s="526">
        <f>ExportsPellets!AJ$14</f>
        <v>0</v>
      </c>
      <c r="AJ79" s="526">
        <f>ExportsPellets!AK$14</f>
        <v>0</v>
      </c>
      <c r="AK79" s="526">
        <f>ExportsPellets!AL$14</f>
        <v>0</v>
      </c>
      <c r="AL79" s="526">
        <f>ExportsPellets!AM$14</f>
        <v>0</v>
      </c>
      <c r="AM79" s="526">
        <f>ExportsPellets!AN$14</f>
        <v>0</v>
      </c>
      <c r="AN79" s="526">
        <f>ExportsPellets!AO$14</f>
        <v>0</v>
      </c>
      <c r="AO79" s="526">
        <f>ExportsPellets!AP$14</f>
        <v>3.4617999999999998</v>
      </c>
      <c r="AP79" s="526">
        <f>ExportsPellets!AQ$14</f>
        <v>3.8376999999999999</v>
      </c>
      <c r="AQ79" s="526">
        <f>ExportsPellets!AR$14</f>
        <v>5.3237999999999994</v>
      </c>
      <c r="AR79" s="526">
        <f>ExportsPellets!AS$14</f>
        <v>5.8114999999999997</v>
      </c>
      <c r="AS79" s="526">
        <f>ExportsPellets!AT$14</f>
        <v>4.6914999999999996</v>
      </c>
      <c r="AT79" s="526">
        <f>ExportsPellets!AU$14</f>
        <v>10.709199999999999</v>
      </c>
      <c r="AU79" s="526">
        <f>ExportsPellets!AV$14</f>
        <v>18.986899999999999</v>
      </c>
      <c r="AV79" s="526">
        <f>ExportsPellets!AW$14</f>
        <v>20.2544</v>
      </c>
      <c r="AW79" s="526">
        <f>ExportsPellets!AX$14</f>
        <v>22.672899999999998</v>
      </c>
      <c r="AX79" s="526">
        <f>ExportsPellets!AY$14</f>
        <v>0</v>
      </c>
      <c r="AY79" s="526">
        <f>ExportsPellets!AZ$14</f>
        <v>0</v>
      </c>
      <c r="AZ79" s="526">
        <f>ExportsPellets!BA$14</f>
        <v>0</v>
      </c>
      <c r="BA79" s="526">
        <f>ExportsPellets!BB$14</f>
        <v>0</v>
      </c>
      <c r="BB79" s="526">
        <f>ExportsPellets!BC$14</f>
        <v>0</v>
      </c>
      <c r="BC79" s="527">
        <f t="shared" si="12"/>
        <v>0.28306036844127919</v>
      </c>
      <c r="BD79" s="527">
        <f t="shared" si="12"/>
        <v>0.28012817705367959</v>
      </c>
      <c r="BE79" s="527">
        <f t="shared" si="12"/>
        <v>0.32986356370125292</v>
      </c>
      <c r="BF79" s="527">
        <f t="shared" si="12"/>
        <v>0.34815870980883168</v>
      </c>
      <c r="BG79" s="527">
        <f t="shared" si="12"/>
        <v>0.33496119547911263</v>
      </c>
      <c r="BH79" s="527">
        <f t="shared" si="12"/>
        <v>0.47185822927590126</v>
      </c>
      <c r="BI79" s="527">
        <f t="shared" si="12"/>
        <v>0.55177634733584235</v>
      </c>
      <c r="BJ79" s="530"/>
    </row>
    <row r="80" spans="1:62" s="524" customFormat="1">
      <c r="A80" s="526" t="str">
        <f t="shared" si="11"/>
        <v xml:space="preserve">Poland </v>
      </c>
      <c r="AB80" s="526"/>
      <c r="AC80" s="526">
        <f>ExportsPellets!AD$15</f>
        <v>0</v>
      </c>
      <c r="AD80" s="526">
        <f>ExportsPellets!AE$15</f>
        <v>0</v>
      </c>
      <c r="AE80" s="526">
        <f>ExportsPellets!AF$15</f>
        <v>0</v>
      </c>
      <c r="AF80" s="526">
        <f>ExportsPellets!AG$15</f>
        <v>0</v>
      </c>
      <c r="AG80" s="526">
        <f>ExportsPellets!AH$15</f>
        <v>0</v>
      </c>
      <c r="AH80" s="526">
        <f>ExportsPellets!AI$15</f>
        <v>0</v>
      </c>
      <c r="AI80" s="526">
        <f>ExportsPellets!AJ$15</f>
        <v>0</v>
      </c>
      <c r="AJ80" s="526">
        <f>ExportsPellets!AK$15</f>
        <v>0</v>
      </c>
      <c r="AK80" s="526">
        <f>ExportsPellets!AL$15</f>
        <v>0</v>
      </c>
      <c r="AL80" s="526">
        <f>ExportsPellets!AM$15</f>
        <v>0</v>
      </c>
      <c r="AM80" s="526">
        <f>ExportsPellets!AN$15</f>
        <v>0</v>
      </c>
      <c r="AN80" s="526">
        <f>ExportsPellets!AO$15</f>
        <v>0</v>
      </c>
      <c r="AO80" s="526">
        <f>ExportsPellets!AP$15</f>
        <v>1.4566999999999999</v>
      </c>
      <c r="AP80" s="526">
        <f>ExportsPellets!AQ$15</f>
        <v>1.2432999999999998</v>
      </c>
      <c r="AQ80" s="526">
        <f>ExportsPellets!AR$15</f>
        <v>0.24459999999999998</v>
      </c>
      <c r="AR80" s="526">
        <f>ExportsPellets!AS$15</f>
        <v>0.21209999999999998</v>
      </c>
      <c r="AS80" s="526">
        <f>ExportsPellets!AT$15</f>
        <v>1.9710999999999999</v>
      </c>
      <c r="AT80" s="526">
        <f>ExportsPellets!AU$15</f>
        <v>0.66439999999999999</v>
      </c>
      <c r="AU80" s="526">
        <f>ExportsPellets!AV$15</f>
        <v>0.59129999999999994</v>
      </c>
      <c r="AV80" s="526">
        <f>ExportsPellets!AW$15</f>
        <v>0.99709999999999999</v>
      </c>
      <c r="AW80" s="526">
        <f>ExportsPellets!AX$15</f>
        <v>2.2065999999999999</v>
      </c>
      <c r="AX80" s="526">
        <f>ExportsPellets!AY$15</f>
        <v>0</v>
      </c>
      <c r="AY80" s="526">
        <f>ExportsPellets!AZ$15</f>
        <v>0</v>
      </c>
      <c r="AZ80" s="526">
        <f>ExportsPellets!BA$15</f>
        <v>0</v>
      </c>
      <c r="BA80" s="526">
        <f>ExportsPellets!BB$15</f>
        <v>0</v>
      </c>
      <c r="BB80" s="526">
        <f>ExportsPellets!BC$15</f>
        <v>0</v>
      </c>
      <c r="BC80" s="527">
        <f t="shared" ref="BC80:BI80" si="13">AO80/AO$61</f>
        <v>0.11910972289225587</v>
      </c>
      <c r="BD80" s="527">
        <f t="shared" si="13"/>
        <v>9.075314968101722E-2</v>
      </c>
      <c r="BE80" s="527">
        <f t="shared" si="13"/>
        <v>1.515545807155161E-2</v>
      </c>
      <c r="BF80" s="527">
        <f t="shared" si="13"/>
        <v>1.270660971357708E-2</v>
      </c>
      <c r="BG80" s="527">
        <f t="shared" si="13"/>
        <v>0.14073153840112521</v>
      </c>
      <c r="BH80" s="527">
        <f t="shared" si="13"/>
        <v>2.927413882744825E-2</v>
      </c>
      <c r="BI80" s="527">
        <f t="shared" si="13"/>
        <v>1.7183708461080197E-2</v>
      </c>
      <c r="BJ80" s="530"/>
    </row>
    <row r="81" spans="1:62" s="524" customFormat="1">
      <c r="A81" s="526" t="str">
        <f t="shared" si="11"/>
        <v xml:space="preserve">UK </v>
      </c>
      <c r="AB81" s="526"/>
      <c r="AC81" s="526">
        <f>ExportsPellets!AD$16</f>
        <v>0</v>
      </c>
      <c r="AD81" s="526">
        <f>ExportsPellets!AE$16</f>
        <v>0</v>
      </c>
      <c r="AE81" s="526">
        <f>ExportsPellets!AF$16</f>
        <v>0</v>
      </c>
      <c r="AF81" s="526">
        <f>ExportsPellets!AG$16</f>
        <v>0</v>
      </c>
      <c r="AG81" s="526">
        <f>ExportsPellets!AH$16</f>
        <v>0</v>
      </c>
      <c r="AH81" s="526">
        <f>ExportsPellets!AI$16</f>
        <v>0</v>
      </c>
      <c r="AI81" s="526">
        <f>ExportsPellets!AJ$16</f>
        <v>0</v>
      </c>
      <c r="AJ81" s="526">
        <f>ExportsPellets!AK$16</f>
        <v>0</v>
      </c>
      <c r="AK81" s="526">
        <f>ExportsPellets!AL$16</f>
        <v>0</v>
      </c>
      <c r="AL81" s="526">
        <f>ExportsPellets!AM$16</f>
        <v>0</v>
      </c>
      <c r="AM81" s="526">
        <f>ExportsPellets!AN$16</f>
        <v>0</v>
      </c>
      <c r="AN81" s="526">
        <f>ExportsPellets!AO$16</f>
        <v>0</v>
      </c>
      <c r="AO81" s="526">
        <f>ExportsPellets!AP$16</f>
        <v>0.83889999999999998</v>
      </c>
      <c r="AP81" s="526">
        <f>ExportsPellets!AQ$16</f>
        <v>1.3296999999999999</v>
      </c>
      <c r="AQ81" s="526">
        <f>ExportsPellets!AR$16</f>
        <v>1.1333</v>
      </c>
      <c r="AR81" s="526">
        <f>ExportsPellets!AS$16</f>
        <v>1.8677999999999999</v>
      </c>
      <c r="AS81" s="526">
        <f>ExportsPellets!AT$16</f>
        <v>0.41419999999999996</v>
      </c>
      <c r="AT81" s="526">
        <f>ExportsPellets!AU$16</f>
        <v>1.5017</v>
      </c>
      <c r="AU81" s="526">
        <f>ExportsPellets!AV$16</f>
        <v>2.1183000000000001</v>
      </c>
      <c r="AV81" s="526">
        <f>ExportsPellets!AW$16</f>
        <v>4.8544</v>
      </c>
      <c r="AW81" s="526">
        <f>ExportsPellets!AX$16</f>
        <v>2.7191000000000001</v>
      </c>
      <c r="AX81" s="526">
        <f>ExportsPellets!AY$16</f>
        <v>0</v>
      </c>
      <c r="AY81" s="526">
        <f>ExportsPellets!AZ$16</f>
        <v>0</v>
      </c>
      <c r="AZ81" s="526">
        <f>ExportsPellets!BA$16</f>
        <v>0</v>
      </c>
      <c r="BA81" s="526">
        <f>ExportsPellets!BB$16</f>
        <v>0</v>
      </c>
      <c r="BB81" s="526">
        <f>ExportsPellets!BC$16</f>
        <v>0</v>
      </c>
      <c r="BC81" s="527">
        <f t="shared" ref="BC81" si="14">AO81/AO$61</f>
        <v>6.8594183108610873E-2</v>
      </c>
      <c r="BD81" s="527">
        <f t="shared" ref="BD81" si="15">AP81/AP$61</f>
        <v>9.7059811092132714E-2</v>
      </c>
      <c r="BE81" s="527">
        <f t="shared" ref="BE81" si="16">AQ81/AQ$61</f>
        <v>7.0219462929229107E-2</v>
      </c>
      <c r="BF81" s="527">
        <f t="shared" ref="BF81" si="17">AR81/AR$61</f>
        <v>0.11189724480442843</v>
      </c>
      <c r="BG81" s="527">
        <f t="shared" ref="BG81" si="18">AS81/AS$61</f>
        <v>2.957282898165799E-2</v>
      </c>
      <c r="BH81" s="527">
        <f t="shared" ref="BH81:BI81" si="19">AT81/AT$61</f>
        <v>6.6166427268481404E-2</v>
      </c>
      <c r="BI81" s="527">
        <f t="shared" si="19"/>
        <v>6.1559698347888013E-2</v>
      </c>
      <c r="BJ81" s="530"/>
    </row>
    <row r="82" spans="1:62" s="524" customFormat="1">
      <c r="A82" s="526" t="str">
        <f t="shared" ref="A82" si="20">A69</f>
        <v>Others</v>
      </c>
      <c r="AC82" s="526">
        <f t="shared" ref="AC82:BB82" si="21">AC61-SUM(AC76:AC80)</f>
        <v>0</v>
      </c>
      <c r="AD82" s="526">
        <f t="shared" si="21"/>
        <v>0</v>
      </c>
      <c r="AE82" s="526">
        <f t="shared" si="21"/>
        <v>0</v>
      </c>
      <c r="AF82" s="526">
        <f t="shared" si="21"/>
        <v>0</v>
      </c>
      <c r="AG82" s="526">
        <f t="shared" si="21"/>
        <v>0</v>
      </c>
      <c r="AH82" s="526">
        <f t="shared" si="21"/>
        <v>0</v>
      </c>
      <c r="AI82" s="526">
        <f t="shared" si="21"/>
        <v>0</v>
      </c>
      <c r="AJ82" s="526">
        <f t="shared" si="21"/>
        <v>0</v>
      </c>
      <c r="AK82" s="526">
        <f t="shared" si="21"/>
        <v>0</v>
      </c>
      <c r="AL82" s="526">
        <f t="shared" si="21"/>
        <v>0</v>
      </c>
      <c r="AM82" s="526">
        <f t="shared" si="21"/>
        <v>0</v>
      </c>
      <c r="AN82" s="526">
        <f t="shared" si="21"/>
        <v>0</v>
      </c>
      <c r="AO82" s="526">
        <f t="shared" si="21"/>
        <v>2.099499999999999</v>
      </c>
      <c r="AP82" s="526">
        <f t="shared" si="21"/>
        <v>3.563500000000003</v>
      </c>
      <c r="AQ82" s="526">
        <f t="shared" si="21"/>
        <v>3.6084999999999958</v>
      </c>
      <c r="AR82" s="526">
        <f t="shared" si="21"/>
        <v>3.0652000000000008</v>
      </c>
      <c r="AS82" s="526">
        <f t="shared" si="21"/>
        <v>1.8201000000000001</v>
      </c>
      <c r="AT82" s="526">
        <f t="shared" si="21"/>
        <v>5.2836999999999996</v>
      </c>
      <c r="AU82" s="526">
        <f t="shared" si="21"/>
        <v>5.0514999999999937</v>
      </c>
      <c r="AV82" s="526">
        <f t="shared" si="21"/>
        <v>7.5551999999999992</v>
      </c>
      <c r="AW82" s="526">
        <f t="shared" si="21"/>
        <v>5.6236000000000033</v>
      </c>
      <c r="AX82" s="526">
        <f t="shared" si="21"/>
        <v>0</v>
      </c>
      <c r="AY82" s="526">
        <f t="shared" si="21"/>
        <v>0</v>
      </c>
      <c r="AZ82" s="526">
        <f t="shared" si="21"/>
        <v>0</v>
      </c>
      <c r="BA82" s="526">
        <f t="shared" si="21"/>
        <v>0</v>
      </c>
      <c r="BB82" s="526">
        <f t="shared" si="21"/>
        <v>0</v>
      </c>
      <c r="BC82" s="527">
        <f t="shared" si="12"/>
        <v>0.17166943311065497</v>
      </c>
      <c r="BD82" s="527">
        <f t="shared" si="12"/>
        <v>0.26011328632534803</v>
      </c>
      <c r="BE82" s="527">
        <f t="shared" si="12"/>
        <v>0.22358328066718694</v>
      </c>
      <c r="BF82" s="527">
        <f t="shared" si="12"/>
        <v>0.1836317779069141</v>
      </c>
      <c r="BG82" s="527">
        <f t="shared" si="12"/>
        <v>0.12995052155846382</v>
      </c>
      <c r="BH82" s="527">
        <f t="shared" si="12"/>
        <v>0.23280518862520819</v>
      </c>
      <c r="BI82" s="527">
        <f t="shared" si="12"/>
        <v>0.14680112175062829</v>
      </c>
      <c r="BJ82" s="530"/>
    </row>
  </sheetData>
  <mergeCells count="2">
    <mergeCell ref="B60:AA60"/>
    <mergeCell ref="AC60:BB60"/>
  </mergeCells>
  <phoneticPr fontId="2" type="noConversion"/>
  <pageMargins left="0.75" right="0.75" top="1" bottom="1" header="0.5" footer="0.5"/>
  <pageSetup paperSize="9" orientation="portrait" horizontalDpi="1200" verticalDpi="12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38:BN448"/>
  <sheetViews>
    <sheetView workbookViewId="0"/>
  </sheetViews>
  <sheetFormatPr defaultColWidth="9.08984375" defaultRowHeight="12.5"/>
  <cols>
    <col min="1" max="1" width="16.7265625" style="524" bestFit="1" customWidth="1"/>
    <col min="2" max="22" width="5.7265625" style="524" customWidth="1"/>
    <col min="23" max="27" width="5.7265625" style="524" hidden="1" customWidth="1"/>
    <col min="28" max="29" width="5.7265625" style="524" customWidth="1"/>
    <col min="30" max="30" width="1.7265625" style="524" customWidth="1"/>
    <col min="31" max="51" width="5.7265625" style="524" customWidth="1"/>
    <col min="52" max="56" width="5.7265625" style="524" hidden="1" customWidth="1"/>
    <col min="57" max="58" width="5.26953125" style="524" customWidth="1"/>
    <col min="59" max="59" width="5.7265625" style="524" customWidth="1"/>
    <col min="60" max="66" width="5.6328125" style="524" customWidth="1"/>
    <col min="67" max="67" width="1.7265625" style="524" customWidth="1"/>
    <col min="68" max="75" width="4.7265625" style="524" customWidth="1"/>
    <col min="76" max="16384" width="9.08984375" style="524"/>
  </cols>
  <sheetData>
    <row r="38" spans="1:66" ht="13">
      <c r="A38" s="523" t="s">
        <v>129</v>
      </c>
    </row>
    <row r="39" spans="1:66">
      <c r="A39" s="525"/>
      <c r="B39" s="578" t="s">
        <v>53</v>
      </c>
      <c r="C39" s="578"/>
      <c r="D39" s="578"/>
      <c r="E39" s="578"/>
      <c r="F39" s="578"/>
      <c r="G39" s="578"/>
      <c r="H39" s="578"/>
      <c r="I39" s="578"/>
      <c r="J39" s="578"/>
      <c r="K39" s="578"/>
      <c r="L39" s="578"/>
      <c r="M39" s="578"/>
      <c r="N39" s="578"/>
      <c r="O39" s="578"/>
      <c r="P39" s="578"/>
      <c r="Q39" s="578"/>
      <c r="R39" s="578"/>
      <c r="S39" s="578"/>
      <c r="T39" s="578"/>
      <c r="U39" s="578"/>
      <c r="V39" s="578"/>
      <c r="W39" s="578"/>
      <c r="X39" s="578"/>
      <c r="Y39" s="578"/>
      <c r="Z39" s="578"/>
      <c r="AA39" s="578"/>
      <c r="AB39" s="541"/>
      <c r="AC39" s="541"/>
      <c r="AE39" s="578" t="s">
        <v>63</v>
      </c>
      <c r="AF39" s="578"/>
      <c r="AG39" s="578"/>
      <c r="AH39" s="578"/>
      <c r="AI39" s="578"/>
      <c r="AJ39" s="578"/>
      <c r="AK39" s="578"/>
      <c r="AL39" s="578"/>
      <c r="AM39" s="578"/>
      <c r="AN39" s="578"/>
      <c r="AO39" s="578"/>
      <c r="AP39" s="578"/>
      <c r="AQ39" s="578"/>
      <c r="AR39" s="578"/>
      <c r="AS39" s="578"/>
      <c r="AT39" s="578"/>
      <c r="AU39" s="578"/>
      <c r="AV39" s="578"/>
      <c r="AW39" s="578"/>
      <c r="AX39" s="578"/>
      <c r="AY39" s="578"/>
      <c r="AZ39" s="578"/>
      <c r="BA39" s="578"/>
      <c r="BB39" s="578"/>
      <c r="BC39" s="578"/>
      <c r="BD39" s="578"/>
    </row>
    <row r="40" spans="1:66">
      <c r="A40" s="525"/>
      <c r="B40" s="524">
        <v>2000</v>
      </c>
      <c r="C40" s="524">
        <f>1+B40</f>
        <v>2001</v>
      </c>
      <c r="D40" s="524">
        <f t="shared" ref="D40:AA40" si="0">1+C40</f>
        <v>2002</v>
      </c>
      <c r="E40" s="524">
        <f t="shared" si="0"/>
        <v>2003</v>
      </c>
      <c r="F40" s="524">
        <f t="shared" si="0"/>
        <v>2004</v>
      </c>
      <c r="G40" s="524">
        <f t="shared" si="0"/>
        <v>2005</v>
      </c>
      <c r="H40" s="524">
        <f t="shared" si="0"/>
        <v>2006</v>
      </c>
      <c r="I40" s="524">
        <f t="shared" si="0"/>
        <v>2007</v>
      </c>
      <c r="J40" s="524">
        <f t="shared" si="0"/>
        <v>2008</v>
      </c>
      <c r="K40" s="524">
        <f t="shared" si="0"/>
        <v>2009</v>
      </c>
      <c r="L40" s="524">
        <f t="shared" si="0"/>
        <v>2010</v>
      </c>
      <c r="M40" s="524">
        <f t="shared" si="0"/>
        <v>2011</v>
      </c>
      <c r="N40" s="524">
        <f t="shared" si="0"/>
        <v>2012</v>
      </c>
      <c r="O40" s="524">
        <f t="shared" si="0"/>
        <v>2013</v>
      </c>
      <c r="P40" s="524">
        <f t="shared" si="0"/>
        <v>2014</v>
      </c>
      <c r="Q40" s="524">
        <f t="shared" si="0"/>
        <v>2015</v>
      </c>
      <c r="R40" s="524">
        <f t="shared" si="0"/>
        <v>2016</v>
      </c>
      <c r="S40" s="524">
        <f t="shared" si="0"/>
        <v>2017</v>
      </c>
      <c r="T40" s="524">
        <f t="shared" si="0"/>
        <v>2018</v>
      </c>
      <c r="U40" s="524">
        <f>1+T40</f>
        <v>2019</v>
      </c>
      <c r="V40" s="524">
        <f t="shared" si="0"/>
        <v>2020</v>
      </c>
      <c r="W40" s="524">
        <f t="shared" si="0"/>
        <v>2021</v>
      </c>
      <c r="X40" s="524">
        <f t="shared" si="0"/>
        <v>2022</v>
      </c>
      <c r="Y40" s="524">
        <f t="shared" si="0"/>
        <v>2023</v>
      </c>
      <c r="Z40" s="524">
        <f t="shared" si="0"/>
        <v>2024</v>
      </c>
      <c r="AA40" s="524">
        <f t="shared" si="0"/>
        <v>2025</v>
      </c>
      <c r="AE40" s="524">
        <v>2000</v>
      </c>
      <c r="AF40" s="524">
        <f>1+AE40</f>
        <v>2001</v>
      </c>
      <c r="AG40" s="524">
        <f t="shared" ref="AG40:BD40" si="1">1+AF40</f>
        <v>2002</v>
      </c>
      <c r="AH40" s="524">
        <f t="shared" si="1"/>
        <v>2003</v>
      </c>
      <c r="AI40" s="524">
        <f t="shared" si="1"/>
        <v>2004</v>
      </c>
      <c r="AJ40" s="524">
        <f t="shared" si="1"/>
        <v>2005</v>
      </c>
      <c r="AK40" s="524">
        <f t="shared" si="1"/>
        <v>2006</v>
      </c>
      <c r="AL40" s="524">
        <f t="shared" si="1"/>
        <v>2007</v>
      </c>
      <c r="AM40" s="524">
        <f t="shared" si="1"/>
        <v>2008</v>
      </c>
      <c r="AN40" s="524">
        <f t="shared" si="1"/>
        <v>2009</v>
      </c>
      <c r="AO40" s="524">
        <f t="shared" si="1"/>
        <v>2010</v>
      </c>
      <c r="AP40" s="524">
        <f t="shared" si="1"/>
        <v>2011</v>
      </c>
      <c r="AQ40" s="524">
        <f t="shared" si="1"/>
        <v>2012</v>
      </c>
      <c r="AR40" s="524">
        <f t="shared" si="1"/>
        <v>2013</v>
      </c>
      <c r="AS40" s="524">
        <f t="shared" si="1"/>
        <v>2014</v>
      </c>
      <c r="AT40" s="524">
        <f t="shared" si="1"/>
        <v>2015</v>
      </c>
      <c r="AU40" s="524">
        <f t="shared" si="1"/>
        <v>2016</v>
      </c>
      <c r="AV40" s="524">
        <f t="shared" si="1"/>
        <v>2017</v>
      </c>
      <c r="AW40" s="524">
        <f t="shared" si="1"/>
        <v>2018</v>
      </c>
      <c r="AX40" s="524">
        <f t="shared" si="1"/>
        <v>2019</v>
      </c>
      <c r="AY40" s="524">
        <f t="shared" si="1"/>
        <v>2020</v>
      </c>
      <c r="AZ40" s="524">
        <f t="shared" si="1"/>
        <v>2021</v>
      </c>
      <c r="BA40" s="524">
        <f t="shared" si="1"/>
        <v>2022</v>
      </c>
      <c r="BB40" s="524">
        <f t="shared" si="1"/>
        <v>2023</v>
      </c>
      <c r="BC40" s="524">
        <f t="shared" si="1"/>
        <v>2024</v>
      </c>
      <c r="BD40" s="524">
        <f t="shared" si="1"/>
        <v>2025</v>
      </c>
    </row>
    <row r="41" spans="1:66">
      <c r="A41" s="525" t="s">
        <v>32</v>
      </c>
      <c r="B41" s="526">
        <f>ImportsCoreVPA!C5</f>
        <v>0.29870034754799996</v>
      </c>
      <c r="C41" s="526">
        <f>ImportsCoreVPA!D5</f>
        <v>0.44029366766400008</v>
      </c>
      <c r="D41" s="526">
        <f>ImportsCoreVPA!E5</f>
        <v>0.41665351113199994</v>
      </c>
      <c r="E41" s="526">
        <f>ImportsCoreVPA!F5</f>
        <v>0.27866793390476191</v>
      </c>
      <c r="F41" s="526">
        <f>ImportsCoreVPA!G5</f>
        <v>0.21698384766400003</v>
      </c>
      <c r="G41" s="526">
        <f>ImportsCoreVPA!H5</f>
        <v>8.8640378707999998E-2</v>
      </c>
      <c r="H41" s="526">
        <f>ImportsCoreVPA!I5</f>
        <v>0.13735193837199999</v>
      </c>
      <c r="I41" s="526">
        <f>ImportsCoreVPA!J5</f>
        <v>0.17583132970000001</v>
      </c>
      <c r="J41" s="526">
        <f>ImportsCoreVPA!K5</f>
        <v>0.13072885696</v>
      </c>
      <c r="K41" s="526">
        <f>ImportsCoreVPA!L5</f>
        <v>4.6455409283999993E-2</v>
      </c>
      <c r="L41" s="526">
        <f>ImportsCoreVPA!M5</f>
        <v>9.3332726847999994E-2</v>
      </c>
      <c r="M41" s="526">
        <f>ImportsCoreVPA!N5</f>
        <v>7.0748660635999994E-2</v>
      </c>
      <c r="N41" s="526">
        <f>ImportsCoreVPA!O5</f>
        <v>0.1009259782</v>
      </c>
      <c r="O41" s="526">
        <f>ImportsCoreVPA!P5</f>
        <v>0.10578512972000001</v>
      </c>
      <c r="P41" s="526">
        <f>ImportsCoreVPA!Q5</f>
        <v>0.11555262298000001</v>
      </c>
      <c r="Q41" s="526">
        <f>ImportsCoreVPA!R5</f>
        <v>0.12034134625333331</v>
      </c>
      <c r="R41" s="526">
        <f>ImportsCoreVPA!S5</f>
        <v>0.13317045944399999</v>
      </c>
      <c r="S41" s="526">
        <f>ImportsCoreVPA!T5</f>
        <v>0.16568868363600003</v>
      </c>
      <c r="T41" s="526">
        <f>ImportsCoreVPA!U5</f>
        <v>0.20249528866266669</v>
      </c>
      <c r="U41" s="526">
        <f>ImportsCoreVPA!V5</f>
        <v>0.205534756564</v>
      </c>
      <c r="V41" s="526">
        <f>ImportsCoreVPA!W5</f>
        <v>0.238123147284</v>
      </c>
      <c r="W41" s="526">
        <f>ImportsCoreVPA!X5</f>
        <v>0</v>
      </c>
      <c r="X41" s="526">
        <f>ImportsCoreVPA!Y5</f>
        <v>0</v>
      </c>
      <c r="Y41" s="526">
        <f>ImportsCoreVPA!Z5</f>
        <v>0</v>
      </c>
      <c r="Z41" s="526">
        <f>ImportsCoreVPA!AA5</f>
        <v>0</v>
      </c>
      <c r="AA41" s="526">
        <f>ImportsCoreVPA!AB5</f>
        <v>0</v>
      </c>
      <c r="AB41" s="526"/>
      <c r="AC41" s="526"/>
      <c r="AD41" s="526"/>
      <c r="BE41" s="527">
        <f t="shared" ref="BE41:BN41" si="2">J41/SUM(J41:J43)</f>
        <v>6.3451730480242649E-2</v>
      </c>
      <c r="BF41" s="527">
        <f t="shared" si="2"/>
        <v>3.0390656930798458E-2</v>
      </c>
      <c r="BG41" s="527">
        <f t="shared" si="2"/>
        <v>5.6495087662970275E-2</v>
      </c>
      <c r="BH41" s="527">
        <f t="shared" si="2"/>
        <v>3.9552398467551472E-2</v>
      </c>
      <c r="BI41" s="527">
        <f t="shared" si="2"/>
        <v>5.1384091101869214E-2</v>
      </c>
      <c r="BJ41" s="527">
        <f t="shared" si="2"/>
        <v>5.1942325503916836E-2</v>
      </c>
      <c r="BK41" s="527">
        <f t="shared" si="2"/>
        <v>5.7739226072412761E-2</v>
      </c>
      <c r="BL41" s="527">
        <f t="shared" si="2"/>
        <v>7.1020072243815083E-2</v>
      </c>
      <c r="BM41" s="527">
        <f t="shared" si="2"/>
        <v>7.1858906652240429E-2</v>
      </c>
      <c r="BN41" s="527">
        <f t="shared" si="2"/>
        <v>7.9785276707851571E-2</v>
      </c>
    </row>
    <row r="42" spans="1:66">
      <c r="A42" s="524" t="s">
        <v>29</v>
      </c>
      <c r="B42" s="526">
        <f>ImportsTimberSectorMinusCoreVPA!C5</f>
        <v>0.18109638033999989</v>
      </c>
      <c r="C42" s="526">
        <f>ImportsTimberSectorMinusCoreVPA!D5</f>
        <v>0.25239410487999986</v>
      </c>
      <c r="D42" s="526">
        <f>ImportsTimberSectorMinusCoreVPA!E5</f>
        <v>0.27323848170000004</v>
      </c>
      <c r="E42" s="526">
        <f>ImportsTimberSectorMinusCoreVPA!F5</f>
        <v>0.24002815892000001</v>
      </c>
      <c r="F42" s="526">
        <f>ImportsTimberSectorMinusCoreVPA!G5</f>
        <v>0.44406056431999985</v>
      </c>
      <c r="G42" s="526">
        <f>ImportsTimberSectorMinusCoreVPA!H5</f>
        <v>0.46151039422000018</v>
      </c>
      <c r="H42" s="526">
        <f>ImportsTimberSectorMinusCoreVPA!I5</f>
        <v>0.58878082704000001</v>
      </c>
      <c r="I42" s="526">
        <f>ImportsTimberSectorMinusCoreVPA!J5</f>
        <v>0.68081044988000028</v>
      </c>
      <c r="J42" s="526">
        <f>ImportsTimberSectorMinusCoreVPA!K5</f>
        <v>0.76909302469999985</v>
      </c>
      <c r="K42" s="526">
        <f>ImportsTimberSectorMinusCoreVPA!L5</f>
        <v>0.50057951465999984</v>
      </c>
      <c r="L42" s="526">
        <f>ImportsTimberSectorMinusCoreVPA!M5</f>
        <v>0.64771692595999986</v>
      </c>
      <c r="M42" s="526">
        <f>ImportsTimberSectorMinusCoreVPA!N5</f>
        <v>0.68569393847999993</v>
      </c>
      <c r="N42" s="526">
        <f>ImportsTimberSectorMinusCoreVPA!O5</f>
        <v>0.76418822548000009</v>
      </c>
      <c r="O42" s="526">
        <f>ImportsTimberSectorMinusCoreVPA!P5</f>
        <v>0.79255701525999978</v>
      </c>
      <c r="P42" s="526">
        <f>ImportsTimberSectorMinusCoreVPA!Q5</f>
        <v>0.66304569063999963</v>
      </c>
      <c r="Q42" s="526">
        <f>ImportsTimberSectorMinusCoreVPA!R5</f>
        <v>0.47813055901999985</v>
      </c>
      <c r="R42" s="526">
        <f>ImportsTimberSectorMinusCoreVPA!S5</f>
        <v>0.4747317278799999</v>
      </c>
      <c r="S42" s="526">
        <f>ImportsTimberSectorMinusCoreVPA!T5</f>
        <v>0.56389605265999998</v>
      </c>
      <c r="T42" s="526">
        <f>ImportsTimberSectorMinusCoreVPA!U5</f>
        <v>0.65224589599999994</v>
      </c>
      <c r="U42" s="526">
        <f>ImportsTimberSectorMinusCoreVPA!V5</f>
        <v>0.66470005067999982</v>
      </c>
      <c r="V42" s="526">
        <f>ImportsTimberSectorMinusCoreVPA!W5</f>
        <v>0.71793256400000005</v>
      </c>
      <c r="W42" s="526">
        <f>ImportsTimberSectorMinusCoreVPA!X5</f>
        <v>0</v>
      </c>
      <c r="X42" s="526">
        <f>ImportsTimberSectorMinusCoreVPA!Y5</f>
        <v>0</v>
      </c>
      <c r="Y42" s="526">
        <f>ImportsTimberSectorMinusCoreVPA!Z5</f>
        <v>0</v>
      </c>
      <c r="Z42" s="526">
        <f>ImportsTimberSectorMinusCoreVPA!AA5</f>
        <v>0</v>
      </c>
      <c r="AA42" s="526">
        <f>ImportsTimberSectorMinusCoreVPA!AB5</f>
        <v>0</v>
      </c>
      <c r="AB42" s="526"/>
      <c r="AC42" s="526"/>
      <c r="BE42" s="527">
        <f t="shared" ref="BE42:BN42" si="3">J42/SUM(J41:J43)</f>
        <v>0.37329388822263432</v>
      </c>
      <c r="BF42" s="527">
        <f t="shared" si="3"/>
        <v>0.32747403437164935</v>
      </c>
      <c r="BG42" s="527">
        <f t="shared" si="3"/>
        <v>0.39206852460760344</v>
      </c>
      <c r="BH42" s="527">
        <f t="shared" si="3"/>
        <v>0.38334068288701173</v>
      </c>
      <c r="BI42" s="527">
        <f t="shared" si="3"/>
        <v>0.38906848461975169</v>
      </c>
      <c r="BJ42" s="527">
        <f t="shared" si="3"/>
        <v>0.38915918121963133</v>
      </c>
      <c r="BK42" s="527">
        <f t="shared" si="3"/>
        <v>0.3313100476726365</v>
      </c>
      <c r="BL42" s="527">
        <f t="shared" si="3"/>
        <v>0.28217123956792628</v>
      </c>
      <c r="BM42" s="527">
        <f t="shared" si="3"/>
        <v>0.25616569215886048</v>
      </c>
      <c r="BN42" s="527">
        <f t="shared" si="3"/>
        <v>0.27153696685032991</v>
      </c>
    </row>
    <row r="43" spans="1:66">
      <c r="A43" s="524" t="s">
        <v>30</v>
      </c>
      <c r="B43" s="526">
        <f>ImportsPaperSectorMinusCoreVPA!C5</f>
        <v>0.81388721807999997</v>
      </c>
      <c r="C43" s="526">
        <f>ImportsPaperSectorMinusCoreVPA!D5</f>
        <v>0.80990251922000001</v>
      </c>
      <c r="D43" s="526">
        <f>ImportsPaperSectorMinusCoreVPA!E5</f>
        <v>0.84061056960999991</v>
      </c>
      <c r="E43" s="526">
        <f>ImportsPaperSectorMinusCoreVPA!F5</f>
        <v>0.83152326334000015</v>
      </c>
      <c r="F43" s="526">
        <f>ImportsPaperSectorMinusCoreVPA!G5</f>
        <v>0.92976968513000013</v>
      </c>
      <c r="G43" s="526">
        <f>ImportsPaperSectorMinusCoreVPA!H5</f>
        <v>0.86800289248999996</v>
      </c>
      <c r="H43" s="526">
        <f>ImportsPaperSectorMinusCoreVPA!I5</f>
        <v>0.98505320912999972</v>
      </c>
      <c r="I43" s="526">
        <f>ImportsPaperSectorMinusCoreVPA!J5</f>
        <v>1.0178612344700002</v>
      </c>
      <c r="J43" s="526">
        <f>ImportsPaperSectorMinusCoreVPA!K5</f>
        <v>1.1604664031599998</v>
      </c>
      <c r="K43" s="526">
        <f>ImportsPaperSectorMinusCoreVPA!L5</f>
        <v>0.98157333844999994</v>
      </c>
      <c r="L43" s="526">
        <f>ImportsPaperSectorMinusCoreVPA!M5</f>
        <v>0.91100065295999988</v>
      </c>
      <c r="M43" s="526">
        <f>ImportsPaperSectorMinusCoreVPA!N5</f>
        <v>1.032289902</v>
      </c>
      <c r="N43" s="526">
        <f>ImportsPaperSectorMinusCoreVPA!O5</f>
        <v>1.0990341549999998</v>
      </c>
      <c r="O43" s="526">
        <f>ImportsPaperSectorMinusCoreVPA!P5</f>
        <v>1.1382461035</v>
      </c>
      <c r="P43" s="526">
        <f>ImportsPaperSectorMinusCoreVPA!Q5</f>
        <v>1.2226862695000003</v>
      </c>
      <c r="Q43" s="526">
        <f>ImportsPaperSectorMinusCoreVPA!R5</f>
        <v>1.0959975940000002</v>
      </c>
      <c r="R43" s="526">
        <f>ImportsPaperSectorMinusCoreVPA!S5</f>
        <v>1.2453191549999998</v>
      </c>
      <c r="S43" s="526">
        <f>ImportsPaperSectorMinusCoreVPA!T5</f>
        <v>1.3470977102999997</v>
      </c>
      <c r="T43" s="526">
        <f>ImportsPaperSectorMinusCoreVPA!U5</f>
        <v>1.42274569622</v>
      </c>
      <c r="U43" s="526">
        <f>ImportsPaperSectorMinusCoreVPA!V5</f>
        <v>1.4460701387800001</v>
      </c>
      <c r="V43" s="526">
        <f>ImportsPaperSectorMinusCoreVPA!W5</f>
        <v>1.4804779102100001</v>
      </c>
      <c r="W43" s="526">
        <f>ImportsPaperSectorMinusCoreVPA!X5</f>
        <v>0</v>
      </c>
      <c r="X43" s="526">
        <f>ImportsPaperSectorMinusCoreVPA!Y5</f>
        <v>0</v>
      </c>
      <c r="Y43" s="526">
        <f>ImportsPaperSectorMinusCoreVPA!Z5</f>
        <v>0</v>
      </c>
      <c r="Z43" s="526">
        <f>ImportsPaperSectorMinusCoreVPA!AA5</f>
        <v>0</v>
      </c>
      <c r="AA43" s="526">
        <f>ImportsPaperSectorMinusCoreVPA!AB5</f>
        <v>0</v>
      </c>
      <c r="AB43" s="526"/>
      <c r="AC43" s="526"/>
      <c r="AD43" s="526"/>
      <c r="BE43" s="527">
        <f t="shared" ref="BE43:BN43" si="4">J43/SUM(J41:J43)</f>
        <v>0.56325438129712313</v>
      </c>
      <c r="BF43" s="527">
        <f t="shared" si="4"/>
        <v>0.64213530869755231</v>
      </c>
      <c r="BG43" s="527">
        <f t="shared" si="4"/>
        <v>0.55143638772942616</v>
      </c>
      <c r="BH43" s="527">
        <f t="shared" si="4"/>
        <v>0.57710691864543673</v>
      </c>
      <c r="BI43" s="527">
        <f t="shared" si="4"/>
        <v>0.55954742427837911</v>
      </c>
      <c r="BJ43" s="527">
        <f t="shared" si="4"/>
        <v>0.5588984932764518</v>
      </c>
      <c r="BK43" s="527">
        <f t="shared" si="4"/>
        <v>0.61095072625495073</v>
      </c>
      <c r="BL43" s="527">
        <f t="shared" si="4"/>
        <v>0.64680868818825865</v>
      </c>
      <c r="BM43" s="527">
        <f t="shared" si="4"/>
        <v>0.67197540118889909</v>
      </c>
      <c r="BN43" s="527">
        <f t="shared" si="4"/>
        <v>0.64867775644181858</v>
      </c>
    </row>
    <row r="44" spans="1:66">
      <c r="AD44" s="526"/>
    </row>
    <row r="45" spans="1:66">
      <c r="B45" s="526"/>
      <c r="C45" s="526"/>
      <c r="D45" s="526"/>
      <c r="E45" s="526"/>
      <c r="F45" s="526"/>
      <c r="G45" s="526"/>
      <c r="H45" s="526"/>
      <c r="I45" s="526"/>
      <c r="J45" s="526"/>
      <c r="K45" s="526"/>
      <c r="L45" s="526"/>
      <c r="M45" s="526"/>
      <c r="N45" s="526"/>
      <c r="O45" s="526"/>
      <c r="P45" s="526"/>
      <c r="Q45" s="526"/>
      <c r="R45" s="526"/>
      <c r="S45" s="526"/>
      <c r="T45" s="526"/>
      <c r="U45" s="526"/>
      <c r="V45" s="526"/>
      <c r="W45" s="526"/>
      <c r="X45" s="526"/>
      <c r="Y45" s="526"/>
      <c r="Z45" s="526"/>
      <c r="AA45" s="526"/>
      <c r="AB45" s="526"/>
      <c r="AC45" s="526"/>
      <c r="AD45" s="526"/>
      <c r="AE45" s="526"/>
      <c r="AF45" s="526"/>
      <c r="AG45" s="526"/>
      <c r="AH45" s="526"/>
      <c r="AI45" s="526"/>
      <c r="AJ45" s="526"/>
      <c r="AK45" s="526"/>
      <c r="AL45" s="526"/>
      <c r="AM45" s="526"/>
      <c r="AN45" s="526"/>
      <c r="AO45" s="526"/>
      <c r="AP45" s="526"/>
      <c r="AQ45" s="526"/>
      <c r="AR45" s="526"/>
      <c r="AS45" s="526"/>
      <c r="AT45" s="526"/>
      <c r="AU45" s="526"/>
      <c r="AV45" s="526"/>
      <c r="AW45" s="526"/>
      <c r="AX45" s="526"/>
      <c r="AY45" s="526"/>
      <c r="AZ45" s="526"/>
      <c r="BA45" s="526"/>
      <c r="BB45" s="526"/>
      <c r="BC45" s="526"/>
      <c r="BD45" s="526"/>
    </row>
    <row r="46" spans="1:66">
      <c r="B46" s="526"/>
      <c r="C46" s="526"/>
      <c r="D46" s="526"/>
      <c r="E46" s="526"/>
      <c r="F46" s="526"/>
      <c r="G46" s="526"/>
      <c r="H46" s="526"/>
      <c r="I46" s="526"/>
      <c r="J46" s="526"/>
      <c r="K46" s="526"/>
      <c r="L46" s="526"/>
      <c r="M46" s="526"/>
      <c r="N46" s="526"/>
      <c r="O46" s="526"/>
      <c r="P46" s="526"/>
      <c r="Q46" s="526"/>
      <c r="R46" s="526"/>
      <c r="S46" s="526"/>
      <c r="T46" s="526"/>
      <c r="U46" s="526"/>
      <c r="V46" s="526"/>
      <c r="W46" s="526"/>
      <c r="X46" s="526"/>
      <c r="Y46" s="526"/>
      <c r="Z46" s="526"/>
      <c r="AA46" s="526"/>
      <c r="AB46" s="526"/>
      <c r="AC46" s="526"/>
      <c r="AD46" s="526"/>
      <c r="AE46" s="526"/>
      <c r="AF46" s="526"/>
      <c r="AG46" s="526"/>
      <c r="AH46" s="526"/>
      <c r="AI46" s="526"/>
      <c r="AJ46" s="526"/>
      <c r="AK46" s="526"/>
      <c r="AL46" s="526"/>
      <c r="AM46" s="526"/>
      <c r="AN46" s="526"/>
      <c r="AO46" s="526"/>
      <c r="AP46" s="526"/>
      <c r="AQ46" s="526"/>
      <c r="AR46" s="526"/>
      <c r="AS46" s="526"/>
      <c r="AT46" s="526"/>
      <c r="AU46" s="526"/>
      <c r="AV46" s="526"/>
      <c r="AW46" s="526"/>
      <c r="AX46" s="526"/>
      <c r="AY46" s="526"/>
      <c r="AZ46" s="526"/>
      <c r="BA46" s="526"/>
      <c r="BB46" s="526"/>
      <c r="BC46" s="526"/>
      <c r="BD46" s="526"/>
    </row>
    <row r="47" spans="1:66">
      <c r="A47" s="525" t="str">
        <f>A41</f>
        <v xml:space="preserve">VPA core products </v>
      </c>
      <c r="B47" s="526"/>
      <c r="C47" s="526"/>
      <c r="D47" s="526"/>
      <c r="E47" s="526"/>
      <c r="F47" s="526"/>
      <c r="G47" s="526"/>
      <c r="H47" s="526"/>
      <c r="I47" s="526"/>
      <c r="J47" s="526"/>
      <c r="K47" s="526"/>
      <c r="L47" s="526"/>
      <c r="M47" s="526"/>
      <c r="N47" s="526"/>
      <c r="O47" s="526"/>
      <c r="P47" s="526"/>
      <c r="Q47" s="526"/>
      <c r="R47" s="526"/>
      <c r="S47" s="526"/>
      <c r="T47" s="526"/>
      <c r="U47" s="526"/>
      <c r="V47" s="526"/>
      <c r="W47" s="526"/>
      <c r="X47" s="526"/>
      <c r="Y47" s="526"/>
      <c r="Z47" s="526"/>
      <c r="AA47" s="526"/>
      <c r="AB47" s="526"/>
      <c r="AC47" s="526"/>
      <c r="AD47" s="526"/>
      <c r="AE47" s="526">
        <f>ImportsCoreVPA!AD5</f>
        <v>1.3567600000000001E-2</v>
      </c>
      <c r="AF47" s="526">
        <f>ImportsCoreVPA!AE5</f>
        <v>1.9599199999999994E-2</v>
      </c>
      <c r="AG47" s="526">
        <f>ImportsCoreVPA!AF5</f>
        <v>2.1583999999999996E-2</v>
      </c>
      <c r="AH47" s="526">
        <f>ImportsCoreVPA!AG5</f>
        <v>1.8017699999999998E-2</v>
      </c>
      <c r="AI47" s="526">
        <f>ImportsCoreVPA!AH5</f>
        <v>1.7663399999999999E-2</v>
      </c>
      <c r="AJ47" s="526">
        <f>ImportsCoreVPA!AI5</f>
        <v>1.0021799999999999E-2</v>
      </c>
      <c r="AK47" s="526">
        <f>ImportsCoreVPA!AJ5</f>
        <v>1.5725699999999999E-2</v>
      </c>
      <c r="AL47" s="526">
        <f>ImportsCoreVPA!AK5</f>
        <v>2.5518800000000001E-2</v>
      </c>
      <c r="AM47" s="526">
        <f>ImportsCoreVPA!AL5</f>
        <v>3.2052099999999993E-2</v>
      </c>
      <c r="AN47" s="526">
        <f>ImportsCoreVPA!AM5</f>
        <v>1.3155599999999998E-2</v>
      </c>
      <c r="AO47" s="526">
        <f>ImportsCoreVPA!AN5</f>
        <v>2.1313199999999997E-2</v>
      </c>
      <c r="AP47" s="526">
        <f>ImportsCoreVPA!AO5</f>
        <v>2.3737299999999999E-2</v>
      </c>
      <c r="AQ47" s="526">
        <f>ImportsCoreVPA!AP5</f>
        <v>3.0603499999999999E-2</v>
      </c>
      <c r="AR47" s="526">
        <f>ImportsCoreVPA!AQ5</f>
        <v>3.2116199999999998E-2</v>
      </c>
      <c r="AS47" s="526">
        <f>ImportsCoreVPA!AR5</f>
        <v>3.0644999999999992E-2</v>
      </c>
      <c r="AT47" s="526">
        <f>ImportsCoreVPA!AS5</f>
        <v>2.2140400000000005E-2</v>
      </c>
      <c r="AU47" s="526">
        <f>ImportsCoreVPA!AT5</f>
        <v>2.2045200000000001E-2</v>
      </c>
      <c r="AV47" s="526">
        <f>ImportsCoreVPA!AU5</f>
        <v>2.9806099999999995E-2</v>
      </c>
      <c r="AW47" s="526">
        <f>ImportsCoreVPA!AV5</f>
        <v>3.8561900000000003E-2</v>
      </c>
      <c r="AX47" s="526">
        <f>ImportsCoreVPA!AW5</f>
        <v>3.7732799999999997E-2</v>
      </c>
      <c r="AY47" s="526">
        <f>ImportsCoreVPA!AX5</f>
        <v>3.6464400000000001E-2</v>
      </c>
      <c r="AZ47" s="526">
        <f>ImportsCoreVPA!AY5</f>
        <v>0</v>
      </c>
      <c r="BA47" s="526">
        <f>ImportsCoreVPA!AZ5</f>
        <v>0</v>
      </c>
      <c r="BB47" s="526">
        <f>ImportsCoreVPA!BA5</f>
        <v>0</v>
      </c>
      <c r="BC47" s="526">
        <f>ImportsCoreVPA!BB5</f>
        <v>0</v>
      </c>
      <c r="BD47" s="526">
        <f>ImportsCoreVPA!BC5</f>
        <v>0</v>
      </c>
      <c r="BE47" s="527">
        <f t="shared" ref="BE47:BL47" si="5">AM47/SUM(AM47:AM49)</f>
        <v>4.115707360919392E-2</v>
      </c>
      <c r="BF47" s="527">
        <f t="shared" si="5"/>
        <v>2.3955489071204917E-2</v>
      </c>
      <c r="BG47" s="527">
        <f t="shared" si="5"/>
        <v>4.1925324720031618E-2</v>
      </c>
      <c r="BH47" s="527">
        <f t="shared" si="5"/>
        <v>3.1437455061774214E-2</v>
      </c>
      <c r="BI47" s="527">
        <f t="shared" si="5"/>
        <v>4.2123833485636239E-2</v>
      </c>
      <c r="BJ47" s="527">
        <f t="shared" si="5"/>
        <v>3.8765596941935383E-2</v>
      </c>
      <c r="BK47" s="527">
        <f t="shared" si="5"/>
        <v>3.7435614590911E-2</v>
      </c>
      <c r="BL47" s="527">
        <f t="shared" si="5"/>
        <v>4.1237912192399889E-2</v>
      </c>
      <c r="BM47" s="527">
        <f>AU47/SUM(AU47:AU49)</f>
        <v>4.0065216020343387E-2</v>
      </c>
      <c r="BN47" s="527">
        <f>AV47/SUM(AV47:AV49)</f>
        <v>4.514084772610142E-2</v>
      </c>
    </row>
    <row r="48" spans="1:66">
      <c r="A48" s="526" t="str">
        <f>A42</f>
        <v>Other Timber Sector</v>
      </c>
      <c r="B48" s="526"/>
      <c r="C48" s="526"/>
      <c r="D48" s="526"/>
      <c r="E48" s="526"/>
      <c r="F48" s="526"/>
      <c r="G48" s="526"/>
      <c r="H48" s="526"/>
      <c r="I48" s="526"/>
      <c r="J48" s="526"/>
      <c r="K48" s="526"/>
      <c r="L48" s="526"/>
      <c r="M48" s="526"/>
      <c r="N48" s="526"/>
      <c r="O48" s="526"/>
      <c r="P48" s="526"/>
      <c r="Q48" s="526"/>
      <c r="R48" s="526"/>
      <c r="S48" s="526"/>
      <c r="T48" s="526"/>
      <c r="U48" s="526"/>
      <c r="V48" s="526"/>
      <c r="W48" s="526"/>
      <c r="X48" s="526"/>
      <c r="Y48" s="526"/>
      <c r="Z48" s="526"/>
      <c r="AA48" s="526"/>
      <c r="AB48" s="526"/>
      <c r="AC48" s="526"/>
      <c r="AD48" s="526"/>
      <c r="AE48" s="526">
        <f>ImportsTimberSectorMinusCoreVPA!AD5</f>
        <v>3.8705099999999999E-2</v>
      </c>
      <c r="AF48" s="526">
        <f>ImportsTimberSectorMinusCoreVPA!AE5</f>
        <v>3.7980800000000023E-2</v>
      </c>
      <c r="AG48" s="526">
        <f>ImportsTimberSectorMinusCoreVPA!AF5</f>
        <v>5.0160400000000008E-2</v>
      </c>
      <c r="AH48" s="526">
        <f>ImportsTimberSectorMinusCoreVPA!AG5</f>
        <v>6.7477800000000018E-2</v>
      </c>
      <c r="AI48" s="526">
        <f>ImportsTimberSectorMinusCoreVPA!AH5</f>
        <v>9.3697399999999986E-2</v>
      </c>
      <c r="AJ48" s="526">
        <f>ImportsTimberSectorMinusCoreVPA!AI5</f>
        <v>9.3856200000000015E-2</v>
      </c>
      <c r="AK48" s="526">
        <f>ImportsTimberSectorMinusCoreVPA!AJ5</f>
        <v>0.13062019999999996</v>
      </c>
      <c r="AL48" s="526">
        <f>ImportsTimberSectorMinusCoreVPA!AK5</f>
        <v>0.17903559999999996</v>
      </c>
      <c r="AM48" s="526">
        <f>ImportsTimberSectorMinusCoreVPA!AL5</f>
        <v>0.23242729999999995</v>
      </c>
      <c r="AN48" s="526">
        <f>ImportsTimberSectorMinusCoreVPA!AM5</f>
        <v>0.13252770000000003</v>
      </c>
      <c r="AO48" s="526">
        <f>ImportsTimberSectorMinusCoreVPA!AN5</f>
        <v>0.16813089999999997</v>
      </c>
      <c r="AP48" s="526">
        <f>ImportsTimberSectorMinusCoreVPA!AO5</f>
        <v>0.19937730000000001</v>
      </c>
      <c r="AQ48" s="526">
        <f>ImportsTimberSectorMinusCoreVPA!AP5</f>
        <v>0.21722239999999998</v>
      </c>
      <c r="AR48" s="526">
        <f>ImportsTimberSectorMinusCoreVPA!AQ5</f>
        <v>0.27188379999999995</v>
      </c>
      <c r="AS48" s="526">
        <f>ImportsTimberSectorMinusCoreVPA!AR5</f>
        <v>0.24126839999999994</v>
      </c>
      <c r="AT48" s="526">
        <f>ImportsTimberSectorMinusCoreVPA!AS5</f>
        <v>0.13763870000000003</v>
      </c>
      <c r="AU48" s="526">
        <f>ImportsTimberSectorMinusCoreVPA!AT5</f>
        <v>0.12817140000000002</v>
      </c>
      <c r="AV48" s="526">
        <f>ImportsTimberSectorMinusCoreVPA!AU5</f>
        <v>0.16169999999999995</v>
      </c>
      <c r="AW48" s="526">
        <f>ImportsTimberSectorMinusCoreVPA!AV5</f>
        <v>0.20689779999999997</v>
      </c>
      <c r="AX48" s="526">
        <f>ImportsTimberSectorMinusCoreVPA!AW5</f>
        <v>0.21721230000000008</v>
      </c>
      <c r="AY48" s="526">
        <f>ImportsTimberSectorMinusCoreVPA!AX5</f>
        <v>0.20549679999999998</v>
      </c>
      <c r="AZ48" s="526">
        <f>ImportsTimberSectorMinusCoreVPA!AY5</f>
        <v>0</v>
      </c>
      <c r="BA48" s="526">
        <f>ImportsTimberSectorMinusCoreVPA!AZ5</f>
        <v>0</v>
      </c>
      <c r="BB48" s="526">
        <f>ImportsTimberSectorMinusCoreVPA!BA5</f>
        <v>0</v>
      </c>
      <c r="BC48" s="526">
        <f>ImportsTimberSectorMinusCoreVPA!BB5</f>
        <v>0</v>
      </c>
      <c r="BD48" s="526">
        <f>ImportsTimberSectorMinusCoreVPA!BC5</f>
        <v>0</v>
      </c>
      <c r="BE48" s="527">
        <f t="shared" ref="BE48:BL48" si="6">AM48/SUM(AM47:AM49)</f>
        <v>0.2984524413341465</v>
      </c>
      <c r="BF48" s="527">
        <f t="shared" si="6"/>
        <v>0.24132429299932537</v>
      </c>
      <c r="BG48" s="527">
        <f t="shared" si="6"/>
        <v>0.33073131101717079</v>
      </c>
      <c r="BH48" s="527">
        <f t="shared" si="6"/>
        <v>0.26405340578279229</v>
      </c>
      <c r="BI48" s="527">
        <f t="shared" si="6"/>
        <v>0.29899325916807779</v>
      </c>
      <c r="BJ48" s="527">
        <f t="shared" si="6"/>
        <v>0.32817512052614478</v>
      </c>
      <c r="BK48" s="527">
        <f t="shared" si="6"/>
        <v>0.2947309784749797</v>
      </c>
      <c r="BL48" s="527">
        <f t="shared" si="6"/>
        <v>0.25636088891239861</v>
      </c>
      <c r="BM48" s="527">
        <f>AU48/SUM(AU47:AU49)</f>
        <v>0.23294026947498053</v>
      </c>
      <c r="BN48" s="527">
        <f>AV48/SUM(AV47:AV49)</f>
        <v>0.24489198779144533</v>
      </c>
    </row>
    <row r="49" spans="1:66">
      <c r="A49" s="526" t="str">
        <f>A43</f>
        <v>Other Paper Sector</v>
      </c>
      <c r="B49" s="526"/>
      <c r="C49" s="526"/>
      <c r="D49" s="526"/>
      <c r="E49" s="526"/>
      <c r="F49" s="526"/>
      <c r="G49" s="526"/>
      <c r="H49" s="526"/>
      <c r="I49" s="526"/>
      <c r="J49" s="526"/>
      <c r="K49" s="526"/>
      <c r="L49" s="526"/>
      <c r="M49" s="526"/>
      <c r="N49" s="526"/>
      <c r="O49" s="526"/>
      <c r="P49" s="526"/>
      <c r="Q49" s="526"/>
      <c r="R49" s="526"/>
      <c r="S49" s="526"/>
      <c r="T49" s="526"/>
      <c r="U49" s="526"/>
      <c r="V49" s="526"/>
      <c r="W49" s="526"/>
      <c r="X49" s="526"/>
      <c r="Y49" s="526"/>
      <c r="Z49" s="526"/>
      <c r="AA49" s="526"/>
      <c r="AB49" s="526"/>
      <c r="AC49" s="526"/>
      <c r="AD49" s="526"/>
      <c r="AE49" s="526">
        <f>ImportsPaperSectorMinusCoreVPA!AD5</f>
        <v>0.20084399999999997</v>
      </c>
      <c r="AF49" s="526">
        <f>ImportsPaperSectorMinusCoreVPA!AE5</f>
        <v>0.18403190000000008</v>
      </c>
      <c r="AG49" s="526">
        <f>ImportsPaperSectorMinusCoreVPA!AF5</f>
        <v>0.20943579999999992</v>
      </c>
      <c r="AH49" s="526">
        <f>ImportsPaperSectorMinusCoreVPA!AG5</f>
        <v>0.23777329999999997</v>
      </c>
      <c r="AI49" s="526">
        <f>ImportsPaperSectorMinusCoreVPA!AH5</f>
        <v>0.28819669999999997</v>
      </c>
      <c r="AJ49" s="526">
        <f>ImportsPaperSectorMinusCoreVPA!AI5</f>
        <v>0.24992259999999997</v>
      </c>
      <c r="AK49" s="526">
        <f>ImportsPaperSectorMinusCoreVPA!AJ5</f>
        <v>0.3163899</v>
      </c>
      <c r="AL49" s="526">
        <f>ImportsPaperSectorMinusCoreVPA!AK5</f>
        <v>0.39379359999999997</v>
      </c>
      <c r="AM49" s="526">
        <f>ImportsPaperSectorMinusCoreVPA!AL5</f>
        <v>0.51429560000000007</v>
      </c>
      <c r="AN49" s="526">
        <f>ImportsPaperSectorMinusCoreVPA!AM5</f>
        <v>0.40348520000000004</v>
      </c>
      <c r="AO49" s="526">
        <f>ImportsPaperSectorMinusCoreVPA!AN5</f>
        <v>0.31891690000000006</v>
      </c>
      <c r="AP49" s="526">
        <f>ImportsPaperSectorMinusCoreVPA!AO5</f>
        <v>0.53194969999999997</v>
      </c>
      <c r="AQ49" s="526">
        <f>ImportsPaperSectorMinusCoreVPA!AP5</f>
        <v>0.47868680000000013</v>
      </c>
      <c r="AR49" s="526">
        <f>ImportsPaperSectorMinusCoreVPA!AQ5</f>
        <v>0.52447169999999976</v>
      </c>
      <c r="AS49" s="526">
        <f>ImportsPaperSectorMinusCoreVPA!AR5</f>
        <v>0.5466920999999999</v>
      </c>
      <c r="AT49" s="526">
        <f>ImportsPaperSectorMinusCoreVPA!AS5</f>
        <v>0.37711520000000004</v>
      </c>
      <c r="AU49" s="526">
        <f>ImportsPaperSectorMinusCoreVPA!AT5</f>
        <v>0.40001629999999999</v>
      </c>
      <c r="AV49" s="526">
        <f>ImportsPaperSectorMinusCoreVPA!AU5</f>
        <v>0.4687849999999999</v>
      </c>
      <c r="AW49" s="526">
        <f>ImportsPaperSectorMinusCoreVPA!AV5</f>
        <v>0.52869140000000014</v>
      </c>
      <c r="AX49" s="526">
        <f>ImportsPaperSectorMinusCoreVPA!AW5</f>
        <v>0.52232329999999993</v>
      </c>
      <c r="AY49" s="526">
        <f>ImportsPaperSectorMinusCoreVPA!AX5</f>
        <v>0.50444719999999987</v>
      </c>
      <c r="AZ49" s="526">
        <f>ImportsPaperSectorMinusCoreVPA!AY5</f>
        <v>0</v>
      </c>
      <c r="BA49" s="526">
        <f>ImportsPaperSectorMinusCoreVPA!AZ5</f>
        <v>0</v>
      </c>
      <c r="BB49" s="526">
        <f>ImportsPaperSectorMinusCoreVPA!BA5</f>
        <v>0</v>
      </c>
      <c r="BC49" s="526">
        <f>ImportsPaperSectorMinusCoreVPA!BB5</f>
        <v>0</v>
      </c>
      <c r="BD49" s="526">
        <f>ImportsPaperSectorMinusCoreVPA!BC5</f>
        <v>0</v>
      </c>
      <c r="BE49" s="527">
        <f t="shared" ref="BE49:BL49" si="7">AM49/SUM(AM47:AM49)</f>
        <v>0.66039048505665965</v>
      </c>
      <c r="BF49" s="527">
        <f t="shared" si="7"/>
        <v>0.73472021792946973</v>
      </c>
      <c r="BG49" s="527">
        <f t="shared" si="7"/>
        <v>0.62734336426279758</v>
      </c>
      <c r="BH49" s="527">
        <f t="shared" si="7"/>
        <v>0.70450913915543356</v>
      </c>
      <c r="BI49" s="527">
        <f t="shared" si="7"/>
        <v>0.65888290734628596</v>
      </c>
      <c r="BJ49" s="527">
        <f t="shared" si="7"/>
        <v>0.6330592825319199</v>
      </c>
      <c r="BK49" s="527">
        <f t="shared" si="7"/>
        <v>0.66783340693410931</v>
      </c>
      <c r="BL49" s="527">
        <f t="shared" si="7"/>
        <v>0.70240119889520158</v>
      </c>
      <c r="BM49" s="527">
        <f>AU49/SUM(AU47:AU49)</f>
        <v>0.72699451450467611</v>
      </c>
      <c r="BN49" s="527">
        <f>AV49/SUM(AV47:AV49)</f>
        <v>0.70996716448245334</v>
      </c>
    </row>
    <row r="50" spans="1:66">
      <c r="B50" s="526"/>
      <c r="C50" s="526"/>
      <c r="D50" s="526"/>
      <c r="E50" s="526"/>
      <c r="F50" s="526"/>
      <c r="G50" s="526"/>
      <c r="H50" s="526"/>
      <c r="I50" s="526"/>
      <c r="J50" s="526"/>
      <c r="K50" s="526"/>
      <c r="L50" s="526"/>
      <c r="M50" s="526"/>
      <c r="N50" s="526"/>
      <c r="O50" s="526"/>
      <c r="P50" s="526"/>
      <c r="Q50" s="526"/>
      <c r="R50" s="526"/>
      <c r="S50" s="526"/>
      <c r="T50" s="526"/>
      <c r="U50" s="526"/>
      <c r="V50" s="526"/>
      <c r="W50" s="526"/>
      <c r="X50" s="526"/>
      <c r="Y50" s="526"/>
      <c r="Z50" s="526"/>
      <c r="AA50" s="526"/>
      <c r="AB50" s="526"/>
      <c r="AC50" s="526"/>
      <c r="AD50" s="526"/>
    </row>
    <row r="51" spans="1:66" ht="13">
      <c r="A51" s="523" t="s">
        <v>130</v>
      </c>
      <c r="B51" s="526"/>
      <c r="C51" s="526"/>
      <c r="D51" s="526"/>
      <c r="E51" s="526"/>
      <c r="F51" s="526"/>
      <c r="G51" s="526"/>
      <c r="H51" s="526"/>
      <c r="I51" s="526"/>
      <c r="J51" s="526"/>
      <c r="K51" s="526"/>
      <c r="L51" s="526"/>
      <c r="M51" s="526"/>
      <c r="N51" s="526"/>
      <c r="O51" s="526"/>
      <c r="P51" s="526"/>
      <c r="Q51" s="526"/>
      <c r="R51" s="526"/>
      <c r="S51" s="526"/>
      <c r="T51" s="526"/>
      <c r="U51" s="526"/>
      <c r="V51" s="526"/>
      <c r="W51" s="526"/>
      <c r="X51" s="526"/>
      <c r="Y51" s="526"/>
      <c r="Z51" s="526"/>
      <c r="AA51" s="526"/>
      <c r="AB51" s="526"/>
      <c r="AC51" s="526"/>
      <c r="AD51" s="526"/>
      <c r="AE51" s="526"/>
      <c r="AF51" s="526"/>
      <c r="AG51" s="526"/>
      <c r="AH51" s="526"/>
      <c r="AI51" s="526"/>
      <c r="AJ51" s="526"/>
      <c r="AK51" s="526"/>
      <c r="AL51" s="526"/>
      <c r="AM51" s="526"/>
      <c r="AN51" s="526"/>
      <c r="AO51" s="526"/>
      <c r="AP51" s="526"/>
      <c r="AQ51" s="526"/>
      <c r="AR51" s="526"/>
      <c r="AS51" s="526"/>
      <c r="AT51" s="526"/>
      <c r="AU51" s="526"/>
      <c r="AV51" s="526"/>
      <c r="AW51" s="526"/>
      <c r="AX51" s="526"/>
      <c r="AY51" s="526"/>
      <c r="AZ51" s="526"/>
      <c r="BA51" s="526"/>
      <c r="BB51" s="526"/>
      <c r="BC51" s="526"/>
      <c r="BD51" s="526"/>
    </row>
    <row r="52" spans="1:66">
      <c r="B52" s="578" t="s">
        <v>53</v>
      </c>
      <c r="C52" s="578"/>
      <c r="D52" s="578"/>
      <c r="E52" s="578"/>
      <c r="F52" s="578"/>
      <c r="G52" s="578"/>
      <c r="H52" s="578"/>
      <c r="I52" s="578"/>
      <c r="J52" s="578"/>
      <c r="K52" s="578"/>
      <c r="L52" s="578"/>
      <c r="M52" s="578"/>
      <c r="N52" s="578"/>
      <c r="O52" s="578"/>
      <c r="P52" s="578"/>
      <c r="Q52" s="578"/>
      <c r="R52" s="578"/>
      <c r="S52" s="578"/>
      <c r="T52" s="578"/>
      <c r="U52" s="578"/>
      <c r="V52" s="578"/>
      <c r="W52" s="578"/>
      <c r="X52" s="578"/>
      <c r="Y52" s="578"/>
      <c r="Z52" s="578"/>
      <c r="AA52" s="578"/>
      <c r="AB52" s="541"/>
      <c r="AC52" s="541"/>
      <c r="AE52" s="578" t="s">
        <v>63</v>
      </c>
      <c r="AF52" s="578"/>
      <c r="AG52" s="578"/>
      <c r="AH52" s="578"/>
      <c r="AI52" s="578"/>
      <c r="AJ52" s="578"/>
      <c r="AK52" s="578"/>
      <c r="AL52" s="578"/>
      <c r="AM52" s="578"/>
      <c r="AN52" s="578"/>
      <c r="AO52" s="578"/>
      <c r="AP52" s="578"/>
      <c r="AQ52" s="578"/>
      <c r="AR52" s="578"/>
      <c r="AS52" s="578"/>
      <c r="AT52" s="578"/>
      <c r="AU52" s="578"/>
      <c r="AV52" s="578"/>
      <c r="AW52" s="578"/>
      <c r="AX52" s="578"/>
      <c r="AY52" s="578"/>
      <c r="AZ52" s="578"/>
      <c r="BA52" s="578"/>
      <c r="BB52" s="578"/>
      <c r="BC52" s="578"/>
      <c r="BD52" s="578"/>
    </row>
    <row r="53" spans="1:66">
      <c r="A53" s="525" t="s">
        <v>2</v>
      </c>
      <c r="B53" s="528">
        <f>Imports!C6</f>
        <v>1.2936839459679998</v>
      </c>
      <c r="C53" s="528">
        <f>Imports!D6</f>
        <v>1.5025902917639999</v>
      </c>
      <c r="D53" s="528">
        <f>Imports!E6</f>
        <v>1.5305025624419999</v>
      </c>
      <c r="E53" s="528">
        <f>Imports!F6</f>
        <v>1.3502193561647622</v>
      </c>
      <c r="F53" s="528">
        <f>Imports!G6</f>
        <v>1.5908140971139999</v>
      </c>
      <c r="G53" s="528">
        <f>Imports!H6</f>
        <v>1.418153665418</v>
      </c>
      <c r="H53" s="528">
        <f>Imports!I6</f>
        <v>1.7111859745419997</v>
      </c>
      <c r="I53" s="528">
        <f>Imports!J6</f>
        <v>1.8745030140500005</v>
      </c>
      <c r="J53" s="528">
        <f>Imports!K6</f>
        <v>2.0602882848199995</v>
      </c>
      <c r="K53" s="528">
        <f>Imports!L6</f>
        <v>1.5286082623939996</v>
      </c>
      <c r="L53" s="528">
        <f>Imports!M6</f>
        <v>1.6520503057679998</v>
      </c>
      <c r="M53" s="528">
        <f>Imports!N6</f>
        <v>1.788732501116</v>
      </c>
      <c r="N53" s="528">
        <f>Imports!O6</f>
        <v>1.9641483586799999</v>
      </c>
      <c r="O53" s="528">
        <f>Imports!P6</f>
        <v>2.0365882484799998</v>
      </c>
      <c r="P53" s="528">
        <f>Imports!Q6</f>
        <v>2.0012845831199999</v>
      </c>
      <c r="Q53" s="528">
        <f>Imports!R6</f>
        <v>1.6944694992733333</v>
      </c>
      <c r="R53" s="528">
        <f>Imports!S6</f>
        <v>1.8532213423239996</v>
      </c>
      <c r="S53" s="528">
        <f>Imports!T6</f>
        <v>2.0766824465959997</v>
      </c>
      <c r="T53" s="528">
        <f>Imports!U6</f>
        <v>2.2774868808826665</v>
      </c>
      <c r="U53" s="528">
        <f>Imports!V6</f>
        <v>2.3163049460240002</v>
      </c>
      <c r="V53" s="528">
        <f>Imports!W6</f>
        <v>2.4365336214940001</v>
      </c>
      <c r="W53" s="528">
        <f>Imports!X6</f>
        <v>0</v>
      </c>
      <c r="X53" s="528">
        <f>Imports!Y6</f>
        <v>0</v>
      </c>
      <c r="Y53" s="528">
        <f>Imports!Z6</f>
        <v>0</v>
      </c>
      <c r="Z53" s="528">
        <f>Imports!AA6</f>
        <v>0</v>
      </c>
      <c r="AA53" s="528">
        <f>Imports!AB6</f>
        <v>0</v>
      </c>
      <c r="AB53" s="528"/>
      <c r="AC53" s="528"/>
      <c r="AD53" s="526"/>
      <c r="AE53" s="526">
        <f>Imports!AD$6</f>
        <v>0.25311669999999997</v>
      </c>
      <c r="AF53" s="526">
        <f>Imports!AE$6</f>
        <v>0.2416119000000001</v>
      </c>
      <c r="AG53" s="526">
        <f>Imports!AF$6</f>
        <v>0.28118019999999994</v>
      </c>
      <c r="AH53" s="526">
        <f>Imports!AG$6</f>
        <v>0.32326879999999997</v>
      </c>
      <c r="AI53" s="526">
        <f>Imports!AH$6</f>
        <v>0.39955749999999995</v>
      </c>
      <c r="AJ53" s="526">
        <f>Imports!AI$6</f>
        <v>0.35380059999999997</v>
      </c>
      <c r="AK53" s="526">
        <f>Imports!AJ$6</f>
        <v>0.46273579999999997</v>
      </c>
      <c r="AL53" s="526">
        <f>Imports!AK$6</f>
        <v>0.59834799999999988</v>
      </c>
      <c r="AM53" s="526">
        <f>Imports!AL$6</f>
        <v>0.778775</v>
      </c>
      <c r="AN53" s="526">
        <f>Imports!AM$6</f>
        <v>0.54916850000000006</v>
      </c>
      <c r="AO53" s="526">
        <f>Imports!AN$6</f>
        <v>0.50836100000000006</v>
      </c>
      <c r="AP53" s="526">
        <f>Imports!AO$6</f>
        <v>0.75506429999999991</v>
      </c>
      <c r="AQ53" s="526">
        <f>Imports!AP$6</f>
        <v>0.72651270000000012</v>
      </c>
      <c r="AR53" s="526">
        <f>Imports!AQ$6</f>
        <v>0.8284716999999997</v>
      </c>
      <c r="AS53" s="526">
        <f>Imports!AR$6</f>
        <v>0.81860549999999987</v>
      </c>
      <c r="AT53" s="526">
        <f>Imports!AS$6</f>
        <v>0.53689430000000005</v>
      </c>
      <c r="AU53" s="526">
        <f>Imports!AT$6</f>
        <v>0.55023290000000002</v>
      </c>
      <c r="AV53" s="526">
        <f>Imports!AU$6</f>
        <v>0.6602910999999998</v>
      </c>
      <c r="AW53" s="526">
        <f>Imports!AV$6</f>
        <v>0.77415110000000009</v>
      </c>
      <c r="AX53" s="526">
        <f>Imports!AW$6</f>
        <v>0.77726840000000008</v>
      </c>
      <c r="AY53" s="526">
        <f>Imports!AX$6</f>
        <v>0.74640839999999986</v>
      </c>
      <c r="AZ53" s="526">
        <f>Imports!AY$6</f>
        <v>0</v>
      </c>
      <c r="BA53" s="526">
        <f>Imports!AZ$6</f>
        <v>0</v>
      </c>
      <c r="BB53" s="526">
        <f>Imports!BA$6</f>
        <v>0</v>
      </c>
      <c r="BC53" s="526">
        <f>Imports!BB$6</f>
        <v>0</v>
      </c>
      <c r="BD53" s="526">
        <f>Imports!BC$6</f>
        <v>0</v>
      </c>
    </row>
    <row r="54" spans="1:66">
      <c r="A54" s="525"/>
      <c r="B54" s="524">
        <v>2000</v>
      </c>
      <c r="C54" s="524">
        <f>1+B54</f>
        <v>2001</v>
      </c>
      <c r="D54" s="524">
        <f t="shared" ref="D54:AA54" si="8">1+C54</f>
        <v>2002</v>
      </c>
      <c r="E54" s="524">
        <f t="shared" si="8"/>
        <v>2003</v>
      </c>
      <c r="F54" s="524">
        <f t="shared" si="8"/>
        <v>2004</v>
      </c>
      <c r="G54" s="524">
        <f t="shared" si="8"/>
        <v>2005</v>
      </c>
      <c r="H54" s="524">
        <f t="shared" si="8"/>
        <v>2006</v>
      </c>
      <c r="I54" s="524">
        <f t="shared" si="8"/>
        <v>2007</v>
      </c>
      <c r="J54" s="524">
        <f t="shared" si="8"/>
        <v>2008</v>
      </c>
      <c r="K54" s="524">
        <f t="shared" si="8"/>
        <v>2009</v>
      </c>
      <c r="L54" s="524">
        <f t="shared" si="8"/>
        <v>2010</v>
      </c>
      <c r="M54" s="524">
        <f t="shared" si="8"/>
        <v>2011</v>
      </c>
      <c r="N54" s="524">
        <f t="shared" si="8"/>
        <v>2012</v>
      </c>
      <c r="O54" s="524">
        <f t="shared" si="8"/>
        <v>2013</v>
      </c>
      <c r="P54" s="524">
        <f t="shared" si="8"/>
        <v>2014</v>
      </c>
      <c r="Q54" s="524">
        <f t="shared" si="8"/>
        <v>2015</v>
      </c>
      <c r="R54" s="524">
        <f t="shared" si="8"/>
        <v>2016</v>
      </c>
      <c r="S54" s="524">
        <f t="shared" si="8"/>
        <v>2017</v>
      </c>
      <c r="T54" s="524">
        <f t="shared" si="8"/>
        <v>2018</v>
      </c>
      <c r="U54" s="524">
        <f>1+T54</f>
        <v>2019</v>
      </c>
      <c r="V54" s="524">
        <f t="shared" si="8"/>
        <v>2020</v>
      </c>
      <c r="W54" s="524">
        <f t="shared" si="8"/>
        <v>2021</v>
      </c>
      <c r="X54" s="524">
        <f t="shared" si="8"/>
        <v>2022</v>
      </c>
      <c r="Y54" s="524">
        <f t="shared" si="8"/>
        <v>2023</v>
      </c>
      <c r="Z54" s="524">
        <f t="shared" si="8"/>
        <v>2024</v>
      </c>
      <c r="AA54" s="524">
        <f t="shared" si="8"/>
        <v>2025</v>
      </c>
      <c r="AE54" s="524">
        <v>2000</v>
      </c>
      <c r="AF54" s="524">
        <f>1+AE54</f>
        <v>2001</v>
      </c>
      <c r="AG54" s="524">
        <f t="shared" ref="AG54:BD54" si="9">1+AF54</f>
        <v>2002</v>
      </c>
      <c r="AH54" s="524">
        <f t="shared" si="9"/>
        <v>2003</v>
      </c>
      <c r="AI54" s="524">
        <f t="shared" si="9"/>
        <v>2004</v>
      </c>
      <c r="AJ54" s="524">
        <f t="shared" si="9"/>
        <v>2005</v>
      </c>
      <c r="AK54" s="524">
        <f t="shared" si="9"/>
        <v>2006</v>
      </c>
      <c r="AL54" s="524">
        <f t="shared" si="9"/>
        <v>2007</v>
      </c>
      <c r="AM54" s="524">
        <f t="shared" si="9"/>
        <v>2008</v>
      </c>
      <c r="AN54" s="524">
        <f t="shared" si="9"/>
        <v>2009</v>
      </c>
      <c r="AO54" s="524">
        <f t="shared" si="9"/>
        <v>2010</v>
      </c>
      <c r="AP54" s="524">
        <f t="shared" si="9"/>
        <v>2011</v>
      </c>
      <c r="AQ54" s="524">
        <f t="shared" si="9"/>
        <v>2012</v>
      </c>
      <c r="AR54" s="524">
        <f t="shared" si="9"/>
        <v>2013</v>
      </c>
      <c r="AS54" s="524">
        <f t="shared" si="9"/>
        <v>2014</v>
      </c>
      <c r="AT54" s="524">
        <f t="shared" si="9"/>
        <v>2015</v>
      </c>
      <c r="AU54" s="524">
        <f t="shared" si="9"/>
        <v>2016</v>
      </c>
      <c r="AV54" s="524">
        <f t="shared" si="9"/>
        <v>2017</v>
      </c>
      <c r="AW54" s="524">
        <f t="shared" si="9"/>
        <v>2018</v>
      </c>
      <c r="AX54" s="524">
        <f t="shared" si="9"/>
        <v>2019</v>
      </c>
      <c r="AY54" s="524">
        <f t="shared" si="9"/>
        <v>2020</v>
      </c>
      <c r="AZ54" s="524">
        <f t="shared" si="9"/>
        <v>2021</v>
      </c>
      <c r="BA54" s="524">
        <f t="shared" si="9"/>
        <v>2022</v>
      </c>
      <c r="BB54" s="524">
        <f t="shared" si="9"/>
        <v>2023</v>
      </c>
      <c r="BC54" s="524">
        <f t="shared" si="9"/>
        <v>2024</v>
      </c>
      <c r="BD54" s="524">
        <f t="shared" si="9"/>
        <v>2025</v>
      </c>
    </row>
    <row r="55" spans="1:66">
      <c r="A55" s="524" t="s">
        <v>65</v>
      </c>
      <c r="B55" s="529">
        <f>Imports!C$13</f>
        <v>0.13686653175999999</v>
      </c>
      <c r="C55" s="529">
        <f>Imports!D$13</f>
        <v>0.19308415447999994</v>
      </c>
      <c r="D55" s="529">
        <f>Imports!E$13</f>
        <v>0.18823444975999992</v>
      </c>
      <c r="E55" s="529">
        <f>Imports!F$13</f>
        <v>0.15665171087999996</v>
      </c>
      <c r="F55" s="529">
        <f>Imports!G$13</f>
        <v>0.36949055276000004</v>
      </c>
      <c r="G55" s="529">
        <f>Imports!H$13</f>
        <v>0.42192337235999999</v>
      </c>
      <c r="H55" s="529">
        <f>Imports!I$13</f>
        <v>0.53820015507999996</v>
      </c>
      <c r="I55" s="529">
        <f>Imports!J$13</f>
        <v>0.61044897479999971</v>
      </c>
      <c r="J55" s="529">
        <f>Imports!K$13</f>
        <v>0.67467405095999988</v>
      </c>
      <c r="K55" s="529">
        <f>Imports!L$13</f>
        <v>0.44701158655999995</v>
      </c>
      <c r="L55" s="529">
        <f>Imports!M$13</f>
        <v>0.58275225707999989</v>
      </c>
      <c r="M55" s="529">
        <f>Imports!N$13</f>
        <v>0.61578007260000001</v>
      </c>
      <c r="N55" s="529">
        <f>Imports!O$13</f>
        <v>0.70443776199999986</v>
      </c>
      <c r="O55" s="529">
        <f>Imports!P$13</f>
        <v>0.65598249444000001</v>
      </c>
      <c r="P55" s="529">
        <f>Imports!Q$13</f>
        <v>0.51042645807999987</v>
      </c>
      <c r="Q55" s="529">
        <f>Imports!R$13</f>
        <v>0.32210358571999986</v>
      </c>
      <c r="R55" s="529">
        <f>Imports!S$13</f>
        <v>0.29337859795999999</v>
      </c>
      <c r="S55" s="529">
        <f>Imports!T$13</f>
        <v>0.34115038383999996</v>
      </c>
      <c r="T55" s="529">
        <f>Imports!U$13</f>
        <v>0.38138191308000002</v>
      </c>
      <c r="U55" s="529">
        <f>Imports!V$13</f>
        <v>0.36254692340000005</v>
      </c>
      <c r="V55" s="529">
        <f>Imports!W$13</f>
        <v>0.41907208951999997</v>
      </c>
      <c r="W55" s="529">
        <f>Imports!X$13</f>
        <v>0</v>
      </c>
      <c r="X55" s="529">
        <f>Imports!Y$13</f>
        <v>0</v>
      </c>
      <c r="Y55" s="529">
        <f>Imports!Z$13</f>
        <v>0</v>
      </c>
      <c r="Z55" s="529">
        <f>Imports!AA$13</f>
        <v>0</v>
      </c>
      <c r="AA55" s="529">
        <f>Imports!AB$13</f>
        <v>0</v>
      </c>
      <c r="AB55" s="529"/>
      <c r="AC55" s="529"/>
      <c r="AD55" s="529"/>
      <c r="AE55" s="529"/>
      <c r="AF55" s="529"/>
      <c r="AG55" s="529"/>
      <c r="AH55" s="529"/>
      <c r="AI55" s="529"/>
      <c r="AJ55" s="529"/>
      <c r="AK55" s="529"/>
      <c r="AL55" s="529"/>
      <c r="AM55" s="529"/>
      <c r="AN55" s="529"/>
      <c r="AO55" s="529"/>
      <c r="AP55" s="529"/>
      <c r="AQ55" s="529"/>
      <c r="AR55" s="529"/>
      <c r="AS55" s="529"/>
      <c r="AT55" s="529"/>
      <c r="AU55" s="529"/>
      <c r="AV55" s="529"/>
      <c r="AW55" s="529"/>
      <c r="AX55" s="529"/>
      <c r="AY55" s="529"/>
      <c r="AZ55" s="529"/>
      <c r="BA55" s="529"/>
      <c r="BB55" s="529"/>
      <c r="BC55" s="529"/>
      <c r="BD55" s="529"/>
      <c r="BE55" s="527">
        <f t="shared" ref="BE55:BN60" si="10">J55/J$53</f>
        <v>0.32746584831401104</v>
      </c>
      <c r="BF55" s="527">
        <f t="shared" si="10"/>
        <v>0.29243043986948075</v>
      </c>
      <c r="BG55" s="527">
        <f t="shared" si="10"/>
        <v>0.35274486197264548</v>
      </c>
      <c r="BH55" s="527">
        <f t="shared" si="10"/>
        <v>0.34425498067252169</v>
      </c>
      <c r="BI55" s="527">
        <f t="shared" si="10"/>
        <v>0.35864793964617581</v>
      </c>
      <c r="BJ55" s="527">
        <f t="shared" si="10"/>
        <v>0.32209873298129366</v>
      </c>
      <c r="BK55" s="527">
        <f t="shared" si="10"/>
        <v>0.2550494129546762</v>
      </c>
      <c r="BL55" s="527">
        <f t="shared" si="10"/>
        <v>0.19009110866742229</v>
      </c>
      <c r="BM55" s="527">
        <f t="shared" si="10"/>
        <v>0.15830737066307132</v>
      </c>
      <c r="BN55" s="527">
        <f t="shared" si="10"/>
        <v>0.16427662515239036</v>
      </c>
    </row>
    <row r="56" spans="1:66">
      <c r="A56" s="524" t="s">
        <v>89</v>
      </c>
      <c r="B56" s="529">
        <f>Imports!C$14</f>
        <v>1.0671578679999998E-2</v>
      </c>
      <c r="C56" s="529">
        <f>Imports!D$14</f>
        <v>2.3204909419999999E-2</v>
      </c>
      <c r="D56" s="529">
        <f>Imports!E$14</f>
        <v>1.5331501219999997E-2</v>
      </c>
      <c r="E56" s="529">
        <f>Imports!F$14</f>
        <v>2.3331929599999992E-2</v>
      </c>
      <c r="F56" s="529">
        <f>Imports!G$14</f>
        <v>2.9063613739999994E-2</v>
      </c>
      <c r="G56" s="529">
        <f>Imports!H$14</f>
        <v>9.6857111400000008E-3</v>
      </c>
      <c r="H56" s="529">
        <f>Imports!I$14</f>
        <v>1.5719150859999996E-2</v>
      </c>
      <c r="I56" s="529">
        <f>Imports!J$14</f>
        <v>2.1763764539999998E-2</v>
      </c>
      <c r="J56" s="529">
        <f>Imports!K$14</f>
        <v>2.912723884E-2</v>
      </c>
      <c r="K56" s="529">
        <f>Imports!L$14</f>
        <v>2.3993451300000003E-2</v>
      </c>
      <c r="L56" s="529">
        <f>Imports!M$14</f>
        <v>2.6895420440000001E-2</v>
      </c>
      <c r="M56" s="529">
        <f>Imports!N$14</f>
        <v>2.3622671100000003E-2</v>
      </c>
      <c r="N56" s="529">
        <f>Imports!O$14</f>
        <v>2.2228270540000001E-2</v>
      </c>
      <c r="O56" s="529">
        <f>Imports!P$14</f>
        <v>6.5866499719999999E-2</v>
      </c>
      <c r="P56" s="529">
        <f>Imports!Q$14</f>
        <v>7.7028965859999993E-2</v>
      </c>
      <c r="Q56" s="529">
        <f>Imports!R$14</f>
        <v>7.431564966000001E-2</v>
      </c>
      <c r="R56" s="529">
        <f>Imports!S$14</f>
        <v>7.5838146160000008E-2</v>
      </c>
      <c r="S56" s="529">
        <f>Imports!T$14</f>
        <v>9.1644240799999985E-2</v>
      </c>
      <c r="T56" s="529">
        <f>Imports!U$14</f>
        <v>0.11612415275999996</v>
      </c>
      <c r="U56" s="529">
        <f>Imports!V$14</f>
        <v>0.11907813946</v>
      </c>
      <c r="V56" s="529">
        <f>Imports!W$14</f>
        <v>0.12695749849999999</v>
      </c>
      <c r="W56" s="529">
        <f>Imports!X$14</f>
        <v>0</v>
      </c>
      <c r="X56" s="529">
        <f>Imports!Y$14</f>
        <v>0</v>
      </c>
      <c r="Y56" s="529">
        <f>Imports!Z$14</f>
        <v>0</v>
      </c>
      <c r="Z56" s="529">
        <f>Imports!AA$14</f>
        <v>0</v>
      </c>
      <c r="AA56" s="529">
        <f>Imports!AB$14</f>
        <v>0</v>
      </c>
      <c r="AB56" s="529"/>
      <c r="AC56" s="529"/>
      <c r="AD56" s="529"/>
      <c r="AE56" s="529"/>
      <c r="AF56" s="529"/>
      <c r="AG56" s="529"/>
      <c r="AH56" s="529"/>
      <c r="AI56" s="529"/>
      <c r="AJ56" s="529"/>
      <c r="AK56" s="529"/>
      <c r="AL56" s="529"/>
      <c r="AM56" s="529"/>
      <c r="AN56" s="529"/>
      <c r="AO56" s="529"/>
      <c r="AP56" s="529"/>
      <c r="AQ56" s="529"/>
      <c r="AR56" s="529"/>
      <c r="AS56" s="529"/>
      <c r="AT56" s="529"/>
      <c r="AU56" s="529"/>
      <c r="AV56" s="529"/>
      <c r="AW56" s="529"/>
      <c r="AX56" s="529"/>
      <c r="AY56" s="529"/>
      <c r="AZ56" s="529"/>
      <c r="BA56" s="529"/>
      <c r="BB56" s="529"/>
      <c r="BC56" s="529"/>
      <c r="BD56" s="529"/>
      <c r="BE56" s="527">
        <f t="shared" si="10"/>
        <v>1.4137457876456715E-2</v>
      </c>
      <c r="BF56" s="527">
        <f t="shared" si="10"/>
        <v>1.5696272151782781E-2</v>
      </c>
      <c r="BG56" s="527">
        <f t="shared" si="10"/>
        <v>1.62800250973574E-2</v>
      </c>
      <c r="BH56" s="527">
        <f t="shared" si="10"/>
        <v>1.3206374393746235E-2</v>
      </c>
      <c r="BI56" s="527">
        <f t="shared" si="10"/>
        <v>1.1317001814943575E-2</v>
      </c>
      <c r="BJ56" s="527">
        <f t="shared" si="10"/>
        <v>3.2341588816079646E-2</v>
      </c>
      <c r="BK56" s="527">
        <f t="shared" si="10"/>
        <v>3.8489761281182679E-2</v>
      </c>
      <c r="BL56" s="527">
        <f t="shared" si="10"/>
        <v>4.3857767691817401E-2</v>
      </c>
      <c r="BM56" s="527">
        <f t="shared" si="10"/>
        <v>4.092233584192189E-2</v>
      </c>
      <c r="BN56" s="527">
        <f t="shared" si="10"/>
        <v>4.4130117702982911E-2</v>
      </c>
    </row>
    <row r="57" spans="1:66">
      <c r="A57" s="524" t="s">
        <v>64</v>
      </c>
      <c r="B57" s="529">
        <f>Imports!C$15</f>
        <v>5.0597147999999993E-3</v>
      </c>
      <c r="C57" s="529">
        <f>Imports!D$15</f>
        <v>5.2958359999999991E-3</v>
      </c>
      <c r="D57" s="529">
        <f>Imports!E$15</f>
        <v>7.1134867999999981E-3</v>
      </c>
      <c r="E57" s="529">
        <f>Imports!F$15</f>
        <v>1.6821000000000002E-4</v>
      </c>
      <c r="F57" s="529">
        <f>Imports!G$15</f>
        <v>8.1459083999999987E-3</v>
      </c>
      <c r="G57" s="529">
        <f>Imports!H$15</f>
        <v>7.4321519999999992E-3</v>
      </c>
      <c r="H57" s="529">
        <f>Imports!I$15</f>
        <v>1.0478700399999999E-2</v>
      </c>
      <c r="I57" s="529">
        <f>Imports!J$15</f>
        <v>1.34650432E-2</v>
      </c>
      <c r="J57" s="529">
        <f>Imports!K$15</f>
        <v>1.9835057199999999E-2</v>
      </c>
      <c r="K57" s="529">
        <f>Imports!L$15</f>
        <v>1.6448283599999995E-2</v>
      </c>
      <c r="L57" s="529">
        <f>Imports!M$15</f>
        <v>2.5392452400000001E-2</v>
      </c>
      <c r="M57" s="529">
        <f>Imports!N$15</f>
        <v>2.5097069199999999E-2</v>
      </c>
      <c r="N57" s="529">
        <f>Imports!O$15</f>
        <v>3.1235117199999999E-2</v>
      </c>
      <c r="O57" s="529">
        <f>Imports!P$15</f>
        <v>4.3270144400000002E-2</v>
      </c>
      <c r="P57" s="529">
        <f>Imports!Q$15</f>
        <v>4.0476819599999991E-2</v>
      </c>
      <c r="Q57" s="529">
        <f>Imports!R$15</f>
        <v>2.9830220000000001E-2</v>
      </c>
      <c r="R57" s="529">
        <f>Imports!S$15</f>
        <v>4.6156283600000007E-2</v>
      </c>
      <c r="S57" s="529">
        <f>Imports!T$15</f>
        <v>6.6499540799999993E-2</v>
      </c>
      <c r="T57" s="529">
        <f>Imports!U$15</f>
        <v>8.5094284800000003E-2</v>
      </c>
      <c r="U57" s="529">
        <f>Imports!V$15</f>
        <v>0.10402564760000003</v>
      </c>
      <c r="V57" s="529">
        <f>Imports!W$15</f>
        <v>0.10017120400000001</v>
      </c>
      <c r="W57" s="529">
        <f>Imports!X$15</f>
        <v>0</v>
      </c>
      <c r="X57" s="529">
        <f>Imports!Y$15</f>
        <v>0</v>
      </c>
      <c r="Y57" s="529">
        <f>Imports!Z$15</f>
        <v>0</v>
      </c>
      <c r="Z57" s="529">
        <f>Imports!AA$15</f>
        <v>0</v>
      </c>
      <c r="AA57" s="529">
        <f>Imports!AB$15</f>
        <v>0</v>
      </c>
      <c r="AB57" s="529"/>
      <c r="AC57" s="529"/>
      <c r="AD57" s="529"/>
      <c r="AE57" s="529"/>
      <c r="AF57" s="529"/>
      <c r="AG57" s="529"/>
      <c r="AH57" s="529"/>
      <c r="AI57" s="529"/>
      <c r="AJ57" s="529"/>
      <c r="AK57" s="529"/>
      <c r="AL57" s="529"/>
      <c r="AM57" s="529"/>
      <c r="AN57" s="529"/>
      <c r="AO57" s="529"/>
      <c r="AP57" s="529"/>
      <c r="AQ57" s="529"/>
      <c r="AR57" s="529"/>
      <c r="AS57" s="529"/>
      <c r="AT57" s="529"/>
      <c r="AU57" s="529"/>
      <c r="AV57" s="529"/>
      <c r="AW57" s="529"/>
      <c r="AX57" s="529"/>
      <c r="AY57" s="529"/>
      <c r="AZ57" s="529"/>
      <c r="BA57" s="529"/>
      <c r="BB57" s="529"/>
      <c r="BC57" s="529"/>
      <c r="BD57" s="529"/>
      <c r="BE57" s="527">
        <f t="shared" si="10"/>
        <v>9.62732125700211E-3</v>
      </c>
      <c r="BF57" s="527">
        <f t="shared" si="10"/>
        <v>1.0760300074683517E-2</v>
      </c>
      <c r="BG57" s="527">
        <f t="shared" si="10"/>
        <v>1.5370265851677948E-2</v>
      </c>
      <c r="BH57" s="527">
        <f t="shared" si="10"/>
        <v>1.4030644148491627E-2</v>
      </c>
      <c r="BI57" s="527">
        <f t="shared" si="10"/>
        <v>1.5902626225745731E-2</v>
      </c>
      <c r="BJ57" s="527">
        <f t="shared" si="10"/>
        <v>2.1246388135792552E-2</v>
      </c>
      <c r="BK57" s="527">
        <f t="shared" si="10"/>
        <v>2.0225419183960678E-2</v>
      </c>
      <c r="BL57" s="527">
        <f t="shared" si="10"/>
        <v>1.760445969242443E-2</v>
      </c>
      <c r="BM57" s="527">
        <f t="shared" si="10"/>
        <v>2.490597455677827E-2</v>
      </c>
      <c r="BN57" s="527">
        <f t="shared" si="10"/>
        <v>3.2022007461469576E-2</v>
      </c>
    </row>
    <row r="58" spans="1:66">
      <c r="A58" s="524" t="s">
        <v>54</v>
      </c>
      <c r="B58" s="529">
        <f>Imports!C$19</f>
        <v>0.17333477100000003</v>
      </c>
      <c r="C58" s="529">
        <f>Imports!D$19</f>
        <v>0.1826117505</v>
      </c>
      <c r="D58" s="529">
        <f>Imports!E$19</f>
        <v>0.17650921050000001</v>
      </c>
      <c r="E58" s="529">
        <f>Imports!F$19</f>
        <v>0.17736166349999999</v>
      </c>
      <c r="F58" s="529">
        <f>Imports!G$19</f>
        <v>0.16521013349999999</v>
      </c>
      <c r="G58" s="529">
        <f>Imports!H$19</f>
        <v>0.15531321150000002</v>
      </c>
      <c r="H58" s="529">
        <f>Imports!I$19</f>
        <v>9.3154301999999994E-2</v>
      </c>
      <c r="I58" s="529">
        <f>Imports!J$19</f>
        <v>8.0884174500000003E-2</v>
      </c>
      <c r="J58" s="529">
        <f>Imports!K$19</f>
        <v>8.36415675E-2</v>
      </c>
      <c r="K58" s="529">
        <f>Imports!L$19</f>
        <v>9.7849970999999994E-2</v>
      </c>
      <c r="L58" s="529">
        <f>Imports!M$19</f>
        <v>0.16155887400000002</v>
      </c>
      <c r="M58" s="529">
        <f>Imports!N$19</f>
        <v>0.106221654</v>
      </c>
      <c r="N58" s="529">
        <f>Imports!O$19</f>
        <v>0.11812135499999998</v>
      </c>
      <c r="O58" s="529">
        <f>Imports!P$19</f>
        <v>8.4624992999999996E-2</v>
      </c>
      <c r="P58" s="529">
        <f>Imports!Q$19</f>
        <v>9.060182999999998E-2</v>
      </c>
      <c r="Q58" s="529">
        <f>Imports!R$19</f>
        <v>8.8525673999999985E-2</v>
      </c>
      <c r="R58" s="529">
        <f>Imports!S$19</f>
        <v>8.1298772999999991E-2</v>
      </c>
      <c r="S58" s="529">
        <f>Imports!T$19</f>
        <v>0.10732856850000001</v>
      </c>
      <c r="T58" s="529">
        <f>Imports!U$19</f>
        <v>8.4200278499999989E-2</v>
      </c>
      <c r="U58" s="529">
        <f>Imports!V$19</f>
        <v>5.6905721999999999E-2</v>
      </c>
      <c r="V58" s="529">
        <f>Imports!W$19</f>
        <v>7.7604889499999996E-2</v>
      </c>
      <c r="W58" s="529">
        <f>Imports!X$19</f>
        <v>0</v>
      </c>
      <c r="X58" s="529">
        <f>Imports!Y$19</f>
        <v>0</v>
      </c>
      <c r="Y58" s="529">
        <f>Imports!Z$19</f>
        <v>0</v>
      </c>
      <c r="Z58" s="529">
        <f>Imports!AA$19</f>
        <v>0</v>
      </c>
      <c r="AA58" s="529">
        <f>Imports!AB$19</f>
        <v>0</v>
      </c>
      <c r="AB58" s="529"/>
      <c r="AC58" s="529"/>
      <c r="AD58" s="529"/>
      <c r="AE58" s="529"/>
      <c r="AF58" s="529"/>
      <c r="AG58" s="529"/>
      <c r="AH58" s="529"/>
      <c r="AI58" s="529"/>
      <c r="AJ58" s="529"/>
      <c r="AK58" s="529"/>
      <c r="AL58" s="529"/>
      <c r="AM58" s="529"/>
      <c r="AN58" s="529"/>
      <c r="AO58" s="529"/>
      <c r="AP58" s="529"/>
      <c r="AQ58" s="529"/>
      <c r="AR58" s="529"/>
      <c r="AS58" s="529"/>
      <c r="AT58" s="529"/>
      <c r="AU58" s="529"/>
      <c r="AV58" s="529"/>
      <c r="AW58" s="529"/>
      <c r="AX58" s="529"/>
      <c r="AY58" s="529"/>
      <c r="AZ58" s="529"/>
      <c r="BA58" s="529"/>
      <c r="BB58" s="529"/>
      <c r="BC58" s="529"/>
      <c r="BD58" s="529"/>
      <c r="BE58" s="527">
        <f t="shared" si="10"/>
        <v>4.0597021356798851E-2</v>
      </c>
      <c r="BF58" s="527">
        <f t="shared" si="10"/>
        <v>6.4012457218276572E-2</v>
      </c>
      <c r="BG58" s="527">
        <f t="shared" si="10"/>
        <v>9.7792950635903944E-2</v>
      </c>
      <c r="BH58" s="527">
        <f t="shared" si="10"/>
        <v>5.9383755778870083E-2</v>
      </c>
      <c r="BI58" s="527">
        <f t="shared" si="10"/>
        <v>6.0138713289144358E-2</v>
      </c>
      <c r="BJ58" s="527">
        <f t="shared" si="10"/>
        <v>4.1552332958397234E-2</v>
      </c>
      <c r="BK58" s="527">
        <f t="shared" si="10"/>
        <v>4.5271837281008705E-2</v>
      </c>
      <c r="BL58" s="527">
        <f t="shared" si="10"/>
        <v>5.2243887563608475E-2</v>
      </c>
      <c r="BM58" s="527">
        <f t="shared" si="10"/>
        <v>4.386889528157964E-2</v>
      </c>
      <c r="BN58" s="527">
        <f t="shared" si="10"/>
        <v>5.168270607570645E-2</v>
      </c>
    </row>
    <row r="59" spans="1:66">
      <c r="A59" s="524" t="s">
        <v>1</v>
      </c>
      <c r="B59" s="529">
        <f>Imports!C$20</f>
        <v>0.64043929949999989</v>
      </c>
      <c r="C59" s="529">
        <f>Imports!D$20</f>
        <v>0.62713121450000009</v>
      </c>
      <c r="D59" s="529">
        <f>Imports!E$20</f>
        <v>0.66393568849999995</v>
      </c>
      <c r="E59" s="529">
        <f>Imports!F$20</f>
        <v>0.65147129950000027</v>
      </c>
      <c r="F59" s="529">
        <f>Imports!G$20</f>
        <v>0.76446893600000021</v>
      </c>
      <c r="G59" s="529">
        <f>Imports!H$20</f>
        <v>0.71237450899999999</v>
      </c>
      <c r="H59" s="529">
        <f>Imports!I$20</f>
        <v>0.8903498729999999</v>
      </c>
      <c r="I59" s="529">
        <f>Imports!J$20</f>
        <v>0.93503414900000004</v>
      </c>
      <c r="J59" s="529">
        <f>Imports!K$20</f>
        <v>1.0752917349999997</v>
      </c>
      <c r="K59" s="529">
        <f>Imports!L$20</f>
        <v>0.88185781949999997</v>
      </c>
      <c r="L59" s="529">
        <f>Imports!M$20</f>
        <v>0.7473479475</v>
      </c>
      <c r="M59" s="529">
        <f>Imports!N$20</f>
        <v>0.92591329249999965</v>
      </c>
      <c r="N59" s="529">
        <f>Imports!O$20</f>
        <v>0.98079061499999998</v>
      </c>
      <c r="O59" s="529">
        <f>Imports!P$20</f>
        <v>1.0534196469999997</v>
      </c>
      <c r="P59" s="529">
        <f>Imports!Q$20</f>
        <v>1.1319251125000001</v>
      </c>
      <c r="Q59" s="529">
        <f>Imports!R$20</f>
        <v>1.0074168720000001</v>
      </c>
      <c r="R59" s="529">
        <f>Imports!S$20</f>
        <v>1.1636825444999996</v>
      </c>
      <c r="S59" s="529">
        <f>Imports!T$20</f>
        <v>1.2255463254999996</v>
      </c>
      <c r="T59" s="529">
        <f>Imports!U$20</f>
        <v>1.3238842715000001</v>
      </c>
      <c r="U59" s="529">
        <f>Imports!V$20</f>
        <v>1.3861858220000003</v>
      </c>
      <c r="V59" s="529">
        <f>Imports!W$20</f>
        <v>1.4007047040000005</v>
      </c>
      <c r="W59" s="529">
        <f>Imports!X$20</f>
        <v>0</v>
      </c>
      <c r="X59" s="529">
        <f>Imports!Y$20</f>
        <v>0</v>
      </c>
      <c r="Y59" s="529">
        <f>Imports!Z$20</f>
        <v>0</v>
      </c>
      <c r="Z59" s="529">
        <f>Imports!AA$20</f>
        <v>0</v>
      </c>
      <c r="AA59" s="529">
        <f>Imports!AB$20</f>
        <v>0</v>
      </c>
      <c r="AB59" s="529"/>
      <c r="AC59" s="529"/>
      <c r="AD59" s="529"/>
      <c r="AE59" s="529"/>
      <c r="AF59" s="529"/>
      <c r="AG59" s="529"/>
      <c r="AH59" s="529"/>
      <c r="AI59" s="529"/>
      <c r="AJ59" s="529"/>
      <c r="AK59" s="529"/>
      <c r="AL59" s="529"/>
      <c r="AM59" s="529"/>
      <c r="AN59" s="529"/>
      <c r="AO59" s="529"/>
      <c r="AP59" s="529"/>
      <c r="AQ59" s="529"/>
      <c r="AR59" s="529"/>
      <c r="AS59" s="529"/>
      <c r="AT59" s="529"/>
      <c r="AU59" s="529"/>
      <c r="AV59" s="529"/>
      <c r="AW59" s="529"/>
      <c r="AX59" s="529"/>
      <c r="AY59" s="529"/>
      <c r="AZ59" s="529"/>
      <c r="BA59" s="529"/>
      <c r="BB59" s="529"/>
      <c r="BC59" s="529"/>
      <c r="BD59" s="529"/>
      <c r="BE59" s="527">
        <f t="shared" si="10"/>
        <v>0.52191324045408738</v>
      </c>
      <c r="BF59" s="527">
        <f t="shared" si="10"/>
        <v>0.57690242895776045</v>
      </c>
      <c r="BG59" s="527">
        <f t="shared" si="10"/>
        <v>0.45237602323046411</v>
      </c>
      <c r="BH59" s="527">
        <f t="shared" si="10"/>
        <v>0.517636534206382</v>
      </c>
      <c r="BI59" s="527">
        <f t="shared" si="10"/>
        <v>0.49934650336654679</v>
      </c>
      <c r="BJ59" s="527">
        <f t="shared" si="10"/>
        <v>0.51724723826046604</v>
      </c>
      <c r="BK59" s="527">
        <f t="shared" si="10"/>
        <v>0.56559927660829246</v>
      </c>
      <c r="BL59" s="527">
        <f t="shared" si="10"/>
        <v>0.59453231376075333</v>
      </c>
      <c r="BM59" s="527">
        <f t="shared" si="10"/>
        <v>0.62792420847080466</v>
      </c>
      <c r="BN59" s="527">
        <f t="shared" si="10"/>
        <v>0.59014623420584</v>
      </c>
    </row>
    <row r="60" spans="1:66">
      <c r="A60" s="524" t="s">
        <v>0</v>
      </c>
      <c r="B60" s="529">
        <f t="shared" ref="B60:AA60" si="11">B53-SUM(B55:B59)</f>
        <v>0.32731205022799992</v>
      </c>
      <c r="C60" s="529">
        <f t="shared" si="11"/>
        <v>0.47126242686399977</v>
      </c>
      <c r="D60" s="529">
        <f t="shared" si="11"/>
        <v>0.47937822566200006</v>
      </c>
      <c r="E60" s="529">
        <f t="shared" si="11"/>
        <v>0.34123454268476205</v>
      </c>
      <c r="F60" s="529">
        <f t="shared" si="11"/>
        <v>0.25443495271399952</v>
      </c>
      <c r="G60" s="529">
        <f t="shared" si="11"/>
        <v>0.11142470941799987</v>
      </c>
      <c r="H60" s="529">
        <f t="shared" si="11"/>
        <v>0.16328379320199993</v>
      </c>
      <c r="I60" s="529">
        <f t="shared" si="11"/>
        <v>0.21290690801000078</v>
      </c>
      <c r="J60" s="529">
        <f t="shared" si="11"/>
        <v>0.17771863531999976</v>
      </c>
      <c r="K60" s="529">
        <f t="shared" si="11"/>
        <v>6.1447150433999731E-2</v>
      </c>
      <c r="L60" s="529">
        <f t="shared" si="11"/>
        <v>0.10810335434799989</v>
      </c>
      <c r="M60" s="529">
        <f t="shared" si="11"/>
        <v>9.209774171600027E-2</v>
      </c>
      <c r="N60" s="529">
        <f t="shared" si="11"/>
        <v>0.10733523893999997</v>
      </c>
      <c r="O60" s="529">
        <f t="shared" si="11"/>
        <v>0.13342446992000001</v>
      </c>
      <c r="P60" s="529">
        <f t="shared" si="11"/>
        <v>0.15082539707999998</v>
      </c>
      <c r="Q60" s="529">
        <f t="shared" si="11"/>
        <v>0.17227749789333324</v>
      </c>
      <c r="R60" s="529">
        <f t="shared" si="11"/>
        <v>0.19286699710400002</v>
      </c>
      <c r="S60" s="529">
        <f t="shared" si="11"/>
        <v>0.24451338715600013</v>
      </c>
      <c r="T60" s="529">
        <f t="shared" si="11"/>
        <v>0.28680198024266623</v>
      </c>
      <c r="U60" s="529">
        <f t="shared" si="11"/>
        <v>0.28756269156399972</v>
      </c>
      <c r="V60" s="529">
        <f t="shared" si="11"/>
        <v>0.31202323597399984</v>
      </c>
      <c r="W60" s="529">
        <f t="shared" si="11"/>
        <v>0</v>
      </c>
      <c r="X60" s="529">
        <f t="shared" si="11"/>
        <v>0</v>
      </c>
      <c r="Y60" s="529">
        <f t="shared" si="11"/>
        <v>0</v>
      </c>
      <c r="Z60" s="529">
        <f t="shared" si="11"/>
        <v>0</v>
      </c>
      <c r="AA60" s="529">
        <f t="shared" si="11"/>
        <v>0</v>
      </c>
      <c r="AB60" s="529"/>
      <c r="AC60" s="529"/>
      <c r="AD60" s="529"/>
      <c r="AE60" s="529"/>
      <c r="AF60" s="529"/>
      <c r="AG60" s="529"/>
      <c r="AH60" s="529"/>
      <c r="AI60" s="529"/>
      <c r="AJ60" s="529"/>
      <c r="AK60" s="529"/>
      <c r="AL60" s="529"/>
      <c r="AM60" s="529"/>
      <c r="AN60" s="529"/>
      <c r="AO60" s="529"/>
      <c r="AP60" s="529"/>
      <c r="AQ60" s="529"/>
      <c r="AR60" s="529"/>
      <c r="AS60" s="529"/>
      <c r="AT60" s="529"/>
      <c r="AU60" s="529"/>
      <c r="AV60" s="529"/>
      <c r="AW60" s="529"/>
      <c r="AX60" s="529"/>
      <c r="AY60" s="529"/>
      <c r="AZ60" s="529"/>
      <c r="BA60" s="529"/>
      <c r="BB60" s="529"/>
      <c r="BC60" s="529"/>
      <c r="BD60" s="529"/>
      <c r="BE60" s="527">
        <f t="shared" si="10"/>
        <v>8.625911074164383E-2</v>
      </c>
      <c r="BF60" s="527">
        <f t="shared" si="10"/>
        <v>4.0198101728015974E-2</v>
      </c>
      <c r="BG60" s="527">
        <f t="shared" si="10"/>
        <v>6.5435873211951101E-2</v>
      </c>
      <c r="BH60" s="527">
        <f t="shared" si="10"/>
        <v>5.1487710799988248E-2</v>
      </c>
      <c r="BI60" s="527">
        <f t="shared" si="10"/>
        <v>5.4647215657443661E-2</v>
      </c>
      <c r="BJ60" s="527">
        <f t="shared" si="10"/>
        <v>6.5513718847970803E-2</v>
      </c>
      <c r="BK60" s="527">
        <f t="shared" si="10"/>
        <v>7.536429269087927E-2</v>
      </c>
      <c r="BL60" s="527">
        <f t="shared" si="10"/>
        <v>0.10167046262397392</v>
      </c>
      <c r="BM60" s="527">
        <f t="shared" si="10"/>
        <v>0.10407121518584421</v>
      </c>
      <c r="BN60" s="527">
        <f t="shared" si="10"/>
        <v>0.11774230940161072</v>
      </c>
    </row>
    <row r="61" spans="1:66">
      <c r="B61" s="529"/>
      <c r="C61" s="529"/>
      <c r="D61" s="529"/>
      <c r="E61" s="529"/>
      <c r="F61" s="529"/>
      <c r="G61" s="529"/>
      <c r="H61" s="529"/>
      <c r="I61" s="529"/>
      <c r="J61" s="529"/>
      <c r="K61" s="529"/>
      <c r="L61" s="529"/>
      <c r="M61" s="529"/>
      <c r="N61" s="529"/>
      <c r="O61" s="529"/>
      <c r="P61" s="529"/>
      <c r="Q61" s="529"/>
      <c r="R61" s="529"/>
      <c r="S61" s="529"/>
      <c r="T61" s="529"/>
      <c r="U61" s="529"/>
      <c r="V61" s="529"/>
      <c r="W61" s="529"/>
      <c r="X61" s="529"/>
      <c r="Y61" s="529"/>
      <c r="Z61" s="529"/>
      <c r="AA61" s="529"/>
      <c r="AB61" s="529"/>
      <c r="AC61" s="529"/>
      <c r="AD61" s="529"/>
      <c r="AE61" s="529"/>
      <c r="AF61" s="529"/>
      <c r="AG61" s="529"/>
      <c r="AH61" s="529"/>
      <c r="AI61" s="529"/>
      <c r="AJ61" s="529"/>
      <c r="AK61" s="529"/>
      <c r="AL61" s="529"/>
      <c r="AM61" s="529"/>
      <c r="AN61" s="529"/>
      <c r="AO61" s="529"/>
      <c r="AP61" s="529"/>
      <c r="AQ61" s="529"/>
      <c r="AR61" s="529"/>
      <c r="AS61" s="529"/>
      <c r="AT61" s="529"/>
      <c r="AU61" s="529"/>
      <c r="AV61" s="529"/>
      <c r="AW61" s="529"/>
      <c r="AX61" s="529"/>
      <c r="AY61" s="529"/>
      <c r="AZ61" s="529"/>
      <c r="BA61" s="529"/>
      <c r="BB61" s="529"/>
      <c r="BC61" s="529"/>
      <c r="BD61" s="529"/>
    </row>
    <row r="62" spans="1:66">
      <c r="B62" s="529"/>
      <c r="C62" s="529"/>
      <c r="D62" s="529"/>
      <c r="E62" s="529"/>
      <c r="F62" s="529"/>
      <c r="G62" s="529"/>
      <c r="H62" s="529"/>
      <c r="I62" s="529"/>
      <c r="J62" s="529"/>
      <c r="K62" s="529"/>
      <c r="L62" s="529"/>
      <c r="M62" s="529"/>
      <c r="N62" s="529"/>
      <c r="O62" s="529"/>
      <c r="P62" s="529"/>
      <c r="Q62" s="529"/>
      <c r="R62" s="529"/>
      <c r="S62" s="529"/>
      <c r="T62" s="529"/>
      <c r="U62" s="529"/>
      <c r="V62" s="529"/>
      <c r="W62" s="529"/>
      <c r="X62" s="529"/>
      <c r="Y62" s="529"/>
      <c r="Z62" s="529"/>
      <c r="AA62" s="529"/>
      <c r="AB62" s="529"/>
      <c r="AC62" s="529"/>
      <c r="AD62" s="529"/>
      <c r="AE62" s="529"/>
      <c r="AF62" s="529"/>
      <c r="AG62" s="529"/>
      <c r="AH62" s="529"/>
      <c r="AI62" s="529"/>
      <c r="AJ62" s="529"/>
      <c r="AK62" s="529"/>
      <c r="AL62" s="529"/>
      <c r="AM62" s="529"/>
      <c r="AN62" s="529"/>
      <c r="AO62" s="529"/>
      <c r="AP62" s="529"/>
      <c r="AQ62" s="529"/>
      <c r="AR62" s="529"/>
      <c r="AS62" s="529"/>
      <c r="AT62" s="529"/>
      <c r="AU62" s="529"/>
      <c r="AV62" s="529"/>
      <c r="AW62" s="529"/>
      <c r="AX62" s="529"/>
      <c r="AY62" s="529"/>
      <c r="AZ62" s="529"/>
      <c r="BA62" s="529"/>
      <c r="BB62" s="529"/>
      <c r="BC62" s="529"/>
      <c r="BD62" s="529"/>
    </row>
    <row r="63" spans="1:66">
      <c r="B63" s="529"/>
      <c r="C63" s="529"/>
      <c r="D63" s="529"/>
      <c r="E63" s="529"/>
      <c r="F63" s="529"/>
      <c r="G63" s="529"/>
      <c r="H63" s="529"/>
      <c r="I63" s="529"/>
      <c r="J63" s="529"/>
      <c r="K63" s="529"/>
      <c r="L63" s="529"/>
      <c r="M63" s="529"/>
      <c r="N63" s="529"/>
      <c r="O63" s="529"/>
      <c r="P63" s="529"/>
      <c r="Q63" s="529"/>
      <c r="R63" s="529"/>
      <c r="S63" s="529"/>
      <c r="T63" s="529"/>
      <c r="U63" s="529"/>
      <c r="V63" s="529"/>
      <c r="W63" s="529"/>
      <c r="X63" s="529"/>
      <c r="Y63" s="529"/>
      <c r="Z63" s="529"/>
      <c r="AA63" s="529"/>
      <c r="AB63" s="529"/>
      <c r="AC63" s="529"/>
      <c r="AD63" s="529"/>
      <c r="AE63" s="529"/>
      <c r="AF63" s="529"/>
      <c r="AG63" s="529"/>
      <c r="AH63" s="529"/>
      <c r="AI63" s="529"/>
      <c r="AJ63" s="529"/>
      <c r="AK63" s="529"/>
      <c r="AL63" s="529"/>
      <c r="AM63" s="529"/>
      <c r="AN63" s="529"/>
      <c r="AO63" s="529"/>
      <c r="AP63" s="529"/>
      <c r="AQ63" s="529"/>
      <c r="AR63" s="529"/>
      <c r="AS63" s="529"/>
      <c r="AT63" s="529"/>
      <c r="AU63" s="529"/>
      <c r="AV63" s="529"/>
      <c r="AW63" s="529"/>
      <c r="AX63" s="529"/>
      <c r="AY63" s="529"/>
      <c r="AZ63" s="529"/>
      <c r="BA63" s="529"/>
      <c r="BB63" s="529"/>
      <c r="BC63" s="529"/>
      <c r="BD63" s="529"/>
    </row>
    <row r="64" spans="1:66">
      <c r="A64" s="524" t="str">
        <f t="shared" ref="A64:A69" si="12">A55</f>
        <v>Other panels</v>
      </c>
      <c r="B64" s="529"/>
      <c r="C64" s="529"/>
      <c r="D64" s="529"/>
      <c r="E64" s="529"/>
      <c r="F64" s="529"/>
      <c r="G64" s="529"/>
      <c r="H64" s="529"/>
      <c r="I64" s="529"/>
      <c r="J64" s="529"/>
      <c r="K64" s="529"/>
      <c r="L64" s="529"/>
      <c r="M64" s="529"/>
      <c r="N64" s="529"/>
      <c r="O64" s="529"/>
      <c r="P64" s="529"/>
      <c r="Q64" s="529"/>
      <c r="R64" s="529"/>
      <c r="S64" s="529"/>
      <c r="T64" s="529"/>
      <c r="U64" s="529"/>
      <c r="V64" s="529"/>
      <c r="W64" s="529"/>
      <c r="X64" s="529"/>
      <c r="Y64" s="529"/>
      <c r="Z64" s="529"/>
      <c r="AA64" s="529"/>
      <c r="AB64" s="529"/>
      <c r="AC64" s="529"/>
      <c r="AD64" s="529"/>
      <c r="AE64" s="529">
        <f>Imports!AD$13</f>
        <v>2.7255500000000002E-2</v>
      </c>
      <c r="AF64" s="529">
        <f>Imports!AE$13</f>
        <v>2.6956899999999999E-2</v>
      </c>
      <c r="AG64" s="529">
        <f>Imports!AF$13</f>
        <v>3.4463999999999995E-2</v>
      </c>
      <c r="AH64" s="529">
        <f>Imports!AG$13</f>
        <v>4.43022E-2</v>
      </c>
      <c r="AI64" s="529">
        <f>Imports!AH$13</f>
        <v>6.0805700000000004E-2</v>
      </c>
      <c r="AJ64" s="529">
        <f>Imports!AI$13</f>
        <v>7.617889999999998E-2</v>
      </c>
      <c r="AK64" s="529">
        <f>Imports!AJ$13</f>
        <v>0.10602960000000002</v>
      </c>
      <c r="AL64" s="529">
        <f>Imports!AK$13</f>
        <v>0.14174409999999998</v>
      </c>
      <c r="AM64" s="529">
        <f>Imports!AL$13</f>
        <v>0.17585640000000005</v>
      </c>
      <c r="AN64" s="529">
        <f>Imports!AM$13</f>
        <v>9.5243099999999997E-2</v>
      </c>
      <c r="AO64" s="529">
        <f>Imports!AN$13</f>
        <v>0.1211792</v>
      </c>
      <c r="AP64" s="529">
        <f>Imports!AO$13</f>
        <v>0.14655599999999999</v>
      </c>
      <c r="AQ64" s="529">
        <f>Imports!AP$13</f>
        <v>0.16265869999999996</v>
      </c>
      <c r="AR64" s="529">
        <f>Imports!AQ$13</f>
        <v>0.16700879999999999</v>
      </c>
      <c r="AS64" s="529">
        <f>Imports!AR$13</f>
        <v>0.12948960000000001</v>
      </c>
      <c r="AT64" s="529">
        <f>Imports!AS$13</f>
        <v>6.5665799999999996E-2</v>
      </c>
      <c r="AU64" s="529">
        <f>Imports!AT$13</f>
        <v>5.3917199999999998E-2</v>
      </c>
      <c r="AV64" s="529">
        <f>Imports!AU$13</f>
        <v>6.7332799999999998E-2</v>
      </c>
      <c r="AW64" s="529">
        <f>Imports!AV$13</f>
        <v>7.4892899999999998E-2</v>
      </c>
      <c r="AX64" s="529">
        <f>Imports!AW$13</f>
        <v>7.0999200000000012E-2</v>
      </c>
      <c r="AY64" s="529">
        <f>Imports!AX$13</f>
        <v>7.72539E-2</v>
      </c>
      <c r="AZ64" s="529">
        <f>Imports!AY$13</f>
        <v>0</v>
      </c>
      <c r="BA64" s="529">
        <f>Imports!AZ$13</f>
        <v>0</v>
      </c>
      <c r="BB64" s="529">
        <f>Imports!BA$13</f>
        <v>0</v>
      </c>
      <c r="BC64" s="529">
        <f>Imports!BB$13</f>
        <v>0</v>
      </c>
      <c r="BD64" s="529">
        <f>Imports!BC$13</f>
        <v>0</v>
      </c>
      <c r="BE64" s="527">
        <f t="shared" ref="BE64:BH69" si="13">AM64/AM$53</f>
        <v>0.22581156303168445</v>
      </c>
      <c r="BF64" s="527">
        <f t="shared" si="13"/>
        <v>0.17343146957627756</v>
      </c>
      <c r="BG64" s="527">
        <f t="shared" si="13"/>
        <v>0.23837233776784605</v>
      </c>
      <c r="BH64" s="527">
        <f t="shared" si="13"/>
        <v>0.19409737687240677</v>
      </c>
      <c r="BI64" s="527">
        <f t="shared" ref="BI64:BI69" si="14">AQ64/AQ$53</f>
        <v>0.22388968561733325</v>
      </c>
      <c r="BJ64" s="527">
        <f t="shared" ref="BJ64:BL69" si="15">AR64/AR$53</f>
        <v>0.20158660820882601</v>
      </c>
      <c r="BK64" s="527">
        <f t="shared" si="15"/>
        <v>0.15818315415667258</v>
      </c>
      <c r="BL64" s="527">
        <f t="shared" si="15"/>
        <v>0.1223067557245439</v>
      </c>
      <c r="BM64" s="527">
        <f t="shared" ref="BM64:BM69" si="16">AU64/AU$53</f>
        <v>9.7989778510154515E-2</v>
      </c>
      <c r="BN64" s="527">
        <f t="shared" ref="BN64:BN69" si="17">AV64/AV$53</f>
        <v>0.10197441704121109</v>
      </c>
    </row>
    <row r="65" spans="1:66">
      <c r="A65" s="524" t="str">
        <f t="shared" si="12"/>
        <v>Mouldings &amp; joinery</v>
      </c>
      <c r="B65" s="529"/>
      <c r="C65" s="529"/>
      <c r="D65" s="529"/>
      <c r="E65" s="529"/>
      <c r="F65" s="529"/>
      <c r="G65" s="529"/>
      <c r="H65" s="529"/>
      <c r="I65" s="529"/>
      <c r="J65" s="529"/>
      <c r="K65" s="529"/>
      <c r="L65" s="529"/>
      <c r="M65" s="529"/>
      <c r="N65" s="529"/>
      <c r="O65" s="529"/>
      <c r="P65" s="529"/>
      <c r="Q65" s="529"/>
      <c r="R65" s="529"/>
      <c r="S65" s="529"/>
      <c r="T65" s="529"/>
      <c r="U65" s="529"/>
      <c r="V65" s="529"/>
      <c r="W65" s="529"/>
      <c r="X65" s="529"/>
      <c r="Y65" s="529"/>
      <c r="Z65" s="529"/>
      <c r="AA65" s="529"/>
      <c r="AB65" s="529"/>
      <c r="AC65" s="529"/>
      <c r="AD65" s="529"/>
      <c r="AE65" s="529">
        <f>Imports!AD$14</f>
        <v>3.5268999999999999E-3</v>
      </c>
      <c r="AF65" s="529">
        <f>Imports!AE$14</f>
        <v>2.4557000000000003E-3</v>
      </c>
      <c r="AG65" s="529">
        <f>Imports!AF$14</f>
        <v>2.6719000000000005E-3</v>
      </c>
      <c r="AH65" s="529">
        <f>Imports!AG$14</f>
        <v>6.6582000000000004E-3</v>
      </c>
      <c r="AI65" s="529">
        <f>Imports!AH$14</f>
        <v>1.4009899999999999E-2</v>
      </c>
      <c r="AJ65" s="529">
        <f>Imports!AI$14</f>
        <v>4.0266E-3</v>
      </c>
      <c r="AK65" s="529">
        <f>Imports!AJ$14</f>
        <v>7.4255000000000015E-3</v>
      </c>
      <c r="AL65" s="529">
        <f>Imports!AK$14</f>
        <v>1.14993E-2</v>
      </c>
      <c r="AM65" s="529">
        <f>Imports!AL$14</f>
        <v>1.94048E-2</v>
      </c>
      <c r="AN65" s="529">
        <f>Imports!AM$14</f>
        <v>1.33093E-2</v>
      </c>
      <c r="AO65" s="529">
        <f>Imports!AN$14</f>
        <v>1.5238400000000003E-2</v>
      </c>
      <c r="AP65" s="529">
        <f>Imports!AO$14</f>
        <v>1.5903500000000001E-2</v>
      </c>
      <c r="AQ65" s="529">
        <f>Imports!AP$14</f>
        <v>1.20152E-2</v>
      </c>
      <c r="AR65" s="529">
        <f>Imports!AQ$14</f>
        <v>3.67093E-2</v>
      </c>
      <c r="AS65" s="529">
        <f>Imports!AR$14</f>
        <v>3.7824199999999995E-2</v>
      </c>
      <c r="AT65" s="529">
        <f>Imports!AS$14</f>
        <v>2.8485300000000002E-2</v>
      </c>
      <c r="AU65" s="529">
        <f>Imports!AT$14</f>
        <v>2.7598499999999998E-2</v>
      </c>
      <c r="AV65" s="529">
        <f>Imports!AU$14</f>
        <v>3.5855700000000004E-2</v>
      </c>
      <c r="AW65" s="529">
        <f>Imports!AV$14</f>
        <v>4.5461500000000002E-2</v>
      </c>
      <c r="AX65" s="529">
        <f>Imports!AW$14</f>
        <v>4.7031100000000013E-2</v>
      </c>
      <c r="AY65" s="529">
        <f>Imports!AX$14</f>
        <v>4.4393799999999983E-2</v>
      </c>
      <c r="AZ65" s="529">
        <f>Imports!AY$14</f>
        <v>0</v>
      </c>
      <c r="BA65" s="529">
        <f>Imports!AZ$14</f>
        <v>0</v>
      </c>
      <c r="BB65" s="529">
        <f>Imports!BA$14</f>
        <v>0</v>
      </c>
      <c r="BC65" s="529">
        <f>Imports!BB$14</f>
        <v>0</v>
      </c>
      <c r="BD65" s="529">
        <f>Imports!BC$14</f>
        <v>0</v>
      </c>
      <c r="BE65" s="527">
        <f t="shared" si="13"/>
        <v>2.4917081313601489E-2</v>
      </c>
      <c r="BF65" s="527">
        <f t="shared" si="13"/>
        <v>2.4235366740809058E-2</v>
      </c>
      <c r="BG65" s="527">
        <f t="shared" si="13"/>
        <v>2.9975548871766323E-2</v>
      </c>
      <c r="BH65" s="527">
        <f t="shared" si="13"/>
        <v>2.1062444615643997E-2</v>
      </c>
      <c r="BI65" s="527">
        <f t="shared" si="14"/>
        <v>1.6538183021439265E-2</v>
      </c>
      <c r="BJ65" s="527">
        <f t="shared" si="15"/>
        <v>4.4309660788654594E-2</v>
      </c>
      <c r="BK65" s="527">
        <f t="shared" si="15"/>
        <v>4.6205650951526712E-2</v>
      </c>
      <c r="BL65" s="527">
        <f t="shared" si="15"/>
        <v>5.3055694575263698E-2</v>
      </c>
      <c r="BM65" s="527">
        <f t="shared" si="16"/>
        <v>5.015785133895119E-2</v>
      </c>
      <c r="BN65" s="527">
        <f t="shared" si="17"/>
        <v>5.430286732624446E-2</v>
      </c>
    </row>
    <row r="66" spans="1:66">
      <c r="A66" s="524" t="str">
        <f t="shared" si="12"/>
        <v>Wooden furniture</v>
      </c>
      <c r="B66" s="529"/>
      <c r="C66" s="529"/>
      <c r="D66" s="529"/>
      <c r="E66" s="529"/>
      <c r="F66" s="529"/>
      <c r="G66" s="529"/>
      <c r="H66" s="529"/>
      <c r="I66" s="529"/>
      <c r="J66" s="529"/>
      <c r="K66" s="529"/>
      <c r="L66" s="529"/>
      <c r="M66" s="529"/>
      <c r="N66" s="529"/>
      <c r="O66" s="529"/>
      <c r="P66" s="529"/>
      <c r="Q66" s="529"/>
      <c r="R66" s="529"/>
      <c r="S66" s="529"/>
      <c r="T66" s="529"/>
      <c r="U66" s="529"/>
      <c r="V66" s="529"/>
      <c r="W66" s="529"/>
      <c r="X66" s="529"/>
      <c r="Y66" s="529"/>
      <c r="Z66" s="529"/>
      <c r="AA66" s="529"/>
      <c r="AB66" s="529"/>
      <c r="AC66" s="529"/>
      <c r="AD66" s="529"/>
      <c r="AE66" s="529">
        <f>Imports!AD$15</f>
        <v>5.1097E-3</v>
      </c>
      <c r="AF66" s="529">
        <f>Imports!AE$15</f>
        <v>5.215E-3</v>
      </c>
      <c r="AG66" s="529">
        <f>Imports!AF$15</f>
        <v>6.7082000000000001E-3</v>
      </c>
      <c r="AH66" s="529">
        <f>Imports!AG$15</f>
        <v>8.5793000000000015E-3</v>
      </c>
      <c r="AI66" s="529">
        <f>Imports!AH$15</f>
        <v>1.0009699999999998E-2</v>
      </c>
      <c r="AJ66" s="529">
        <f>Imports!AI$15</f>
        <v>7.9005000000000013E-3</v>
      </c>
      <c r="AK66" s="529">
        <f>Imports!AJ$15</f>
        <v>1.1652800000000003E-2</v>
      </c>
      <c r="AL66" s="529">
        <f>Imports!AK$15</f>
        <v>1.7144299999999998E-2</v>
      </c>
      <c r="AM66" s="529">
        <f>Imports!AL$15</f>
        <v>2.4782400000000003E-2</v>
      </c>
      <c r="AN66" s="529">
        <f>Imports!AM$15</f>
        <v>1.8613999999999995E-2</v>
      </c>
      <c r="AO66" s="529">
        <f>Imports!AN$15</f>
        <v>2.5498399999999994E-2</v>
      </c>
      <c r="AP66" s="529">
        <f>Imports!AO$15</f>
        <v>2.8658699999999999E-2</v>
      </c>
      <c r="AQ66" s="529">
        <f>Imports!AP$15</f>
        <v>3.8427699999999995E-2</v>
      </c>
      <c r="AR66" s="529">
        <f>Imports!AQ$15</f>
        <v>5.795270000000001E-2</v>
      </c>
      <c r="AS66" s="529">
        <f>Imports!AR$15</f>
        <v>6.1653100000000002E-2</v>
      </c>
      <c r="AT66" s="529">
        <f>Imports!AS$15</f>
        <v>3.2835899999999987E-2</v>
      </c>
      <c r="AU66" s="529">
        <f>Imports!AT$15</f>
        <v>3.6698199999999986E-2</v>
      </c>
      <c r="AV66" s="529">
        <f>Imports!AU$15</f>
        <v>4.8204299999999999E-2</v>
      </c>
      <c r="AW66" s="529">
        <f>Imports!AV$15</f>
        <v>7.2249000000000008E-2</v>
      </c>
      <c r="AX66" s="529">
        <f>Imports!AW$15</f>
        <v>8.0613000000000004E-2</v>
      </c>
      <c r="AY66" s="529">
        <f>Imports!AX$15</f>
        <v>6.6575300000000004E-2</v>
      </c>
      <c r="AZ66" s="529">
        <f>Imports!AY$15</f>
        <v>0</v>
      </c>
      <c r="BA66" s="529">
        <f>Imports!AZ$15</f>
        <v>0</v>
      </c>
      <c r="BB66" s="529">
        <f>Imports!BA$15</f>
        <v>0</v>
      </c>
      <c r="BC66" s="529">
        <f>Imports!BB$15</f>
        <v>0</v>
      </c>
      <c r="BD66" s="529">
        <f>Imports!BC$15</f>
        <v>0</v>
      </c>
      <c r="BE66" s="527">
        <f t="shared" si="13"/>
        <v>3.1822284998876446E-2</v>
      </c>
      <c r="BF66" s="527">
        <f t="shared" si="13"/>
        <v>3.389487925836969E-2</v>
      </c>
      <c r="BG66" s="527">
        <f t="shared" si="13"/>
        <v>5.0158056971325478E-2</v>
      </c>
      <c r="BH66" s="527">
        <f t="shared" si="13"/>
        <v>3.7955310560968125E-2</v>
      </c>
      <c r="BI66" s="527">
        <f t="shared" si="14"/>
        <v>5.2893363047886138E-2</v>
      </c>
      <c r="BJ66" s="527">
        <f t="shared" si="15"/>
        <v>6.9951333280303993E-2</v>
      </c>
      <c r="BK66" s="527">
        <f t="shared" si="15"/>
        <v>7.5314788380972289E-2</v>
      </c>
      <c r="BL66" s="527">
        <f t="shared" si="15"/>
        <v>6.1158965554299949E-2</v>
      </c>
      <c r="BM66" s="527">
        <f t="shared" si="16"/>
        <v>6.6695757378375561E-2</v>
      </c>
      <c r="BN66" s="527">
        <f t="shared" si="17"/>
        <v>7.3004618720440145E-2</v>
      </c>
    </row>
    <row r="67" spans="1:66">
      <c r="A67" s="524" t="str">
        <f t="shared" si="12"/>
        <v>Wood pulp</v>
      </c>
      <c r="B67" s="529"/>
      <c r="C67" s="529"/>
      <c r="D67" s="529"/>
      <c r="E67" s="529"/>
      <c r="F67" s="529"/>
      <c r="G67" s="529"/>
      <c r="H67" s="529"/>
      <c r="I67" s="529"/>
      <c r="J67" s="529"/>
      <c r="K67" s="529"/>
      <c r="L67" s="529"/>
      <c r="M67" s="529"/>
      <c r="N67" s="529"/>
      <c r="O67" s="529"/>
      <c r="P67" s="529"/>
      <c r="Q67" s="529"/>
      <c r="R67" s="529"/>
      <c r="S67" s="529"/>
      <c r="T67" s="529"/>
      <c r="U67" s="529"/>
      <c r="V67" s="529"/>
      <c r="W67" s="529"/>
      <c r="X67" s="529"/>
      <c r="Y67" s="529"/>
      <c r="Z67" s="529"/>
      <c r="AA67" s="529"/>
      <c r="AB67" s="529"/>
      <c r="AC67" s="529"/>
      <c r="AD67" s="529"/>
      <c r="AE67" s="529">
        <f>Imports!AD$19</f>
        <v>2.29865E-2</v>
      </c>
      <c r="AF67" s="529">
        <f>Imports!AE$19</f>
        <v>2.3440900000000001E-2</v>
      </c>
      <c r="AG67" s="529">
        <f>Imports!AF$19</f>
        <v>2.2096499999999998E-2</v>
      </c>
      <c r="AH67" s="529">
        <f>Imports!AG$19</f>
        <v>2.3008599999999997E-2</v>
      </c>
      <c r="AI67" s="529">
        <f>Imports!AH$19</f>
        <v>2.1071300000000001E-2</v>
      </c>
      <c r="AJ67" s="529">
        <f>Imports!AI$19</f>
        <v>1.8517200000000001E-2</v>
      </c>
      <c r="AK67" s="529">
        <f>Imports!AJ$19</f>
        <v>1.3724499999999999E-2</v>
      </c>
      <c r="AL67" s="529">
        <f>Imports!AK$19</f>
        <v>1.49642E-2</v>
      </c>
      <c r="AM67" s="529">
        <f>Imports!AL$19</f>
        <v>1.8491600000000004E-2</v>
      </c>
      <c r="AN67" s="529">
        <f>Imports!AM$19</f>
        <v>1.5070500000000001E-2</v>
      </c>
      <c r="AO67" s="529">
        <f>Imports!AN$19</f>
        <v>2.95762E-2</v>
      </c>
      <c r="AP67" s="529">
        <f>Imports!AO$19</f>
        <v>2.1772299999999998E-2</v>
      </c>
      <c r="AQ67" s="529">
        <f>Imports!AP$19</f>
        <v>1.84893E-2</v>
      </c>
      <c r="AR67" s="529">
        <f>Imports!AQ$19</f>
        <v>1.3029900000000001E-2</v>
      </c>
      <c r="AS67" s="529">
        <f>Imports!AR$19</f>
        <v>1.2767699999999998E-2</v>
      </c>
      <c r="AT67" s="529">
        <f>Imports!AS$19</f>
        <v>1.1962199999999999E-2</v>
      </c>
      <c r="AU67" s="529">
        <f>Imports!AT$19</f>
        <v>1.0683099999999999E-2</v>
      </c>
      <c r="AV67" s="529">
        <f>Imports!AU$19</f>
        <v>1.4573500000000001E-2</v>
      </c>
      <c r="AW67" s="529">
        <f>Imports!AV$19</f>
        <v>1.3042399999999999E-2</v>
      </c>
      <c r="AX67" s="529">
        <f>Imports!AW$19</f>
        <v>8.6026000000000002E-3</v>
      </c>
      <c r="AY67" s="529">
        <f>Imports!AX$19</f>
        <v>1.0157399999999999E-2</v>
      </c>
      <c r="AZ67" s="529">
        <f>Imports!AY$19</f>
        <v>0</v>
      </c>
      <c r="BA67" s="529">
        <f>Imports!AZ$19</f>
        <v>0</v>
      </c>
      <c r="BB67" s="529">
        <f>Imports!BA$19</f>
        <v>0</v>
      </c>
      <c r="BC67" s="529">
        <f>Imports!BB$19</f>
        <v>0</v>
      </c>
      <c r="BD67" s="529">
        <f>Imports!BC$19</f>
        <v>0</v>
      </c>
      <c r="BE67" s="527">
        <f t="shared" si="13"/>
        <v>2.3744470482488528E-2</v>
      </c>
      <c r="BF67" s="527">
        <f t="shared" si="13"/>
        <v>2.7442397005654911E-2</v>
      </c>
      <c r="BG67" s="527">
        <f t="shared" si="13"/>
        <v>5.8179522032571339E-2</v>
      </c>
      <c r="BH67" s="527">
        <f t="shared" si="13"/>
        <v>2.8835027692343553E-2</v>
      </c>
      <c r="BI67" s="527">
        <f t="shared" si="14"/>
        <v>2.5449383059649194E-2</v>
      </c>
      <c r="BJ67" s="527">
        <f t="shared" si="15"/>
        <v>1.5727634389925457E-2</v>
      </c>
      <c r="BK67" s="527">
        <f t="shared" si="15"/>
        <v>1.5596890077088414E-2</v>
      </c>
      <c r="BL67" s="527">
        <f t="shared" si="15"/>
        <v>2.2280363192531561E-2</v>
      </c>
      <c r="BM67" s="527">
        <f t="shared" si="16"/>
        <v>1.9415596559202473E-2</v>
      </c>
      <c r="BN67" s="527">
        <f t="shared" si="17"/>
        <v>2.2071325813720653E-2</v>
      </c>
    </row>
    <row r="68" spans="1:66">
      <c r="A68" s="524" t="str">
        <f t="shared" si="12"/>
        <v>Paper</v>
      </c>
      <c r="B68" s="529"/>
      <c r="C68" s="529"/>
      <c r="D68" s="529"/>
      <c r="E68" s="529"/>
      <c r="F68" s="529"/>
      <c r="G68" s="529"/>
      <c r="H68" s="529"/>
      <c r="I68" s="529"/>
      <c r="J68" s="529"/>
      <c r="K68" s="529"/>
      <c r="L68" s="529"/>
      <c r="M68" s="529"/>
      <c r="N68" s="529"/>
      <c r="O68" s="529"/>
      <c r="P68" s="529"/>
      <c r="Q68" s="529"/>
      <c r="R68" s="529"/>
      <c r="S68" s="529"/>
      <c r="T68" s="529"/>
      <c r="U68" s="529"/>
      <c r="V68" s="529"/>
      <c r="W68" s="529"/>
      <c r="X68" s="529"/>
      <c r="Y68" s="529"/>
      <c r="Z68" s="529"/>
      <c r="AA68" s="529"/>
      <c r="AB68" s="529"/>
      <c r="AC68" s="529"/>
      <c r="AD68" s="529"/>
      <c r="AE68" s="529">
        <f>Imports!AD$20</f>
        <v>0.177845</v>
      </c>
      <c r="AF68" s="529">
        <f>Imports!AE$20</f>
        <v>0.16057480000000005</v>
      </c>
      <c r="AG68" s="529">
        <f>Imports!AF$20</f>
        <v>0.18731429999999996</v>
      </c>
      <c r="AH68" s="529">
        <f>Imports!AG$20</f>
        <v>0.21470099999999998</v>
      </c>
      <c r="AI68" s="529">
        <f>Imports!AH$20</f>
        <v>0.26710319999999999</v>
      </c>
      <c r="AJ68" s="529">
        <f>Imports!AI$20</f>
        <v>0.23135139999999996</v>
      </c>
      <c r="AK68" s="529">
        <f>Imports!AJ$20</f>
        <v>0.30253609999999997</v>
      </c>
      <c r="AL68" s="529">
        <f>Imports!AK$20</f>
        <v>0.37859529999999997</v>
      </c>
      <c r="AM68" s="529">
        <f>Imports!AL$20</f>
        <v>0.4955112000000001</v>
      </c>
      <c r="AN68" s="529">
        <f>Imports!AM$20</f>
        <v>0.38810480000000014</v>
      </c>
      <c r="AO68" s="529">
        <f>Imports!AN$20</f>
        <v>0.28893200000000002</v>
      </c>
      <c r="AP68" s="529">
        <f>Imports!AO$20</f>
        <v>0.5101774</v>
      </c>
      <c r="AQ68" s="529">
        <f>Imports!AP$20</f>
        <v>0.46019750000000009</v>
      </c>
      <c r="AR68" s="529">
        <f>Imports!AQ$20</f>
        <v>0.51144180000000006</v>
      </c>
      <c r="AS68" s="529">
        <f>Imports!AR$20</f>
        <v>0.53392439999999997</v>
      </c>
      <c r="AT68" s="529">
        <f>Imports!AS$20</f>
        <v>0.36515299999999989</v>
      </c>
      <c r="AU68" s="529">
        <f>Imports!AT$20</f>
        <v>0.38933320000000005</v>
      </c>
      <c r="AV68" s="529">
        <f>Imports!AU$20</f>
        <v>0.45340379999999991</v>
      </c>
      <c r="AW68" s="529">
        <f>Imports!AV$20</f>
        <v>0.5144770000000003</v>
      </c>
      <c r="AX68" s="529">
        <f>Imports!AW$20</f>
        <v>0.51327619999999996</v>
      </c>
      <c r="AY68" s="529">
        <f>Imports!AX$20</f>
        <v>0.49389369999999988</v>
      </c>
      <c r="AZ68" s="529">
        <f>Imports!AY$20</f>
        <v>0</v>
      </c>
      <c r="BA68" s="529">
        <f>Imports!AZ$20</f>
        <v>0</v>
      </c>
      <c r="BB68" s="529">
        <f>Imports!BA$20</f>
        <v>0</v>
      </c>
      <c r="BC68" s="529">
        <f>Imports!BB$20</f>
        <v>0</v>
      </c>
      <c r="BD68" s="529">
        <f>Imports!BC$20</f>
        <v>0</v>
      </c>
      <c r="BE68" s="527">
        <f t="shared" si="13"/>
        <v>0.63627003948508887</v>
      </c>
      <c r="BF68" s="527">
        <f t="shared" si="13"/>
        <v>0.70671351324775566</v>
      </c>
      <c r="BG68" s="527">
        <f t="shared" si="13"/>
        <v>0.5683598859865332</v>
      </c>
      <c r="BH68" s="527">
        <f t="shared" si="13"/>
        <v>0.67567411146309009</v>
      </c>
      <c r="BI68" s="527">
        <f t="shared" si="14"/>
        <v>0.63343352428663668</v>
      </c>
      <c r="BJ68" s="527">
        <f t="shared" si="15"/>
        <v>0.61733164814199482</v>
      </c>
      <c r="BK68" s="527">
        <f t="shared" si="15"/>
        <v>0.65223651685702089</v>
      </c>
      <c r="BL68" s="527">
        <f t="shared" si="15"/>
        <v>0.68012083570266968</v>
      </c>
      <c r="BM68" s="527">
        <f t="shared" si="16"/>
        <v>0.70757891794547367</v>
      </c>
      <c r="BN68" s="527">
        <f t="shared" si="17"/>
        <v>0.68667259031660433</v>
      </c>
    </row>
    <row r="69" spans="1:66">
      <c r="A69" s="524" t="str">
        <f t="shared" si="12"/>
        <v>Other wood</v>
      </c>
      <c r="B69" s="529"/>
      <c r="C69" s="529"/>
      <c r="D69" s="529"/>
      <c r="E69" s="529"/>
      <c r="F69" s="529"/>
      <c r="G69" s="529"/>
      <c r="H69" s="529"/>
      <c r="I69" s="529"/>
      <c r="J69" s="529"/>
      <c r="K69" s="529"/>
      <c r="L69" s="529"/>
      <c r="M69" s="529"/>
      <c r="N69" s="529"/>
      <c r="O69" s="529"/>
      <c r="P69" s="529"/>
      <c r="Q69" s="529"/>
      <c r="R69" s="529"/>
      <c r="S69" s="529"/>
      <c r="T69" s="529"/>
      <c r="U69" s="529"/>
      <c r="V69" s="529"/>
      <c r="W69" s="529"/>
      <c r="X69" s="529"/>
      <c r="Y69" s="529"/>
      <c r="Z69" s="529"/>
      <c r="AA69" s="529"/>
      <c r="AB69" s="529"/>
      <c r="AC69" s="529"/>
      <c r="AD69" s="529"/>
      <c r="AE69" s="529">
        <f t="shared" ref="AE69:BD69" si="18">AE53-SUM(AE64:AE68)</f>
        <v>1.6393099999999966E-2</v>
      </c>
      <c r="AF69" s="529">
        <f t="shared" si="18"/>
        <v>2.2968600000000061E-2</v>
      </c>
      <c r="AG69" s="529">
        <f t="shared" si="18"/>
        <v>2.7925299999999986E-2</v>
      </c>
      <c r="AH69" s="529">
        <f t="shared" si="18"/>
        <v>2.6019500000000029E-2</v>
      </c>
      <c r="AI69" s="529">
        <f t="shared" si="18"/>
        <v>2.6557699999999962E-2</v>
      </c>
      <c r="AJ69" s="529">
        <f t="shared" si="18"/>
        <v>1.5826000000000007E-2</v>
      </c>
      <c r="AK69" s="529">
        <f t="shared" si="18"/>
        <v>2.1367299999999978E-2</v>
      </c>
      <c r="AL69" s="529">
        <f t="shared" si="18"/>
        <v>3.4400799999999898E-2</v>
      </c>
      <c r="AM69" s="529">
        <f t="shared" si="18"/>
        <v>4.4728599999999785E-2</v>
      </c>
      <c r="AN69" s="529">
        <f t="shared" si="18"/>
        <v>1.8826799999999921E-2</v>
      </c>
      <c r="AO69" s="529">
        <f t="shared" si="18"/>
        <v>2.7936800000000039E-2</v>
      </c>
      <c r="AP69" s="529">
        <f t="shared" si="18"/>
        <v>3.1996399999999925E-2</v>
      </c>
      <c r="AQ69" s="529">
        <f t="shared" si="18"/>
        <v>3.4724300000000041E-2</v>
      </c>
      <c r="AR69" s="529">
        <f t="shared" si="18"/>
        <v>4.2329199999999734E-2</v>
      </c>
      <c r="AS69" s="529">
        <f t="shared" si="18"/>
        <v>4.2946499999999888E-2</v>
      </c>
      <c r="AT69" s="529">
        <f t="shared" si="18"/>
        <v>3.2792100000000102E-2</v>
      </c>
      <c r="AU69" s="529">
        <f t="shared" si="18"/>
        <v>3.200269999999994E-2</v>
      </c>
      <c r="AV69" s="529">
        <f t="shared" si="18"/>
        <v>4.0920999999999874E-2</v>
      </c>
      <c r="AW69" s="529">
        <f t="shared" si="18"/>
        <v>5.4028299999999807E-2</v>
      </c>
      <c r="AX69" s="529">
        <f t="shared" si="18"/>
        <v>5.6746300000000138E-2</v>
      </c>
      <c r="AY69" s="529">
        <f t="shared" si="18"/>
        <v>5.4134299999999969E-2</v>
      </c>
      <c r="AZ69" s="529">
        <f t="shared" si="18"/>
        <v>0</v>
      </c>
      <c r="BA69" s="529">
        <f t="shared" si="18"/>
        <v>0</v>
      </c>
      <c r="BB69" s="529">
        <f t="shared" si="18"/>
        <v>0</v>
      </c>
      <c r="BC69" s="529">
        <f t="shared" si="18"/>
        <v>0</v>
      </c>
      <c r="BD69" s="529">
        <f t="shared" si="18"/>
        <v>0</v>
      </c>
      <c r="BE69" s="527">
        <f t="shared" si="13"/>
        <v>5.7434560688260132E-2</v>
      </c>
      <c r="BF69" s="527">
        <f t="shared" si="13"/>
        <v>3.4282374171133119E-2</v>
      </c>
      <c r="BG69" s="527">
        <f t="shared" si="13"/>
        <v>5.4954648369957643E-2</v>
      </c>
      <c r="BH69" s="527">
        <f t="shared" si="13"/>
        <v>4.2375728795547518E-2</v>
      </c>
      <c r="BI69" s="527">
        <f t="shared" si="14"/>
        <v>4.779586096705541E-2</v>
      </c>
      <c r="BJ69" s="527">
        <f t="shared" si="15"/>
        <v>5.1093115190295274E-2</v>
      </c>
      <c r="BK69" s="527">
        <f t="shared" si="15"/>
        <v>5.2462999576719058E-2</v>
      </c>
      <c r="BL69" s="527">
        <f t="shared" si="15"/>
        <v>6.1077385250691056E-2</v>
      </c>
      <c r="BM69" s="527">
        <f t="shared" si="16"/>
        <v>5.8162098267842466E-2</v>
      </c>
      <c r="BN69" s="527">
        <f t="shared" si="17"/>
        <v>6.1974180781779256E-2</v>
      </c>
    </row>
    <row r="70" spans="1:66">
      <c r="AE70" s="526"/>
      <c r="AF70" s="526"/>
      <c r="AG70" s="526"/>
      <c r="AH70" s="526"/>
      <c r="AI70" s="526"/>
      <c r="AJ70" s="526"/>
      <c r="AK70" s="526"/>
      <c r="AL70" s="526"/>
      <c r="AM70" s="526"/>
      <c r="AN70" s="526"/>
      <c r="AO70" s="526"/>
      <c r="AP70" s="526"/>
      <c r="AQ70" s="526"/>
      <c r="AR70" s="526"/>
      <c r="AS70" s="526"/>
      <c r="AT70" s="526"/>
      <c r="AU70" s="526"/>
      <c r="AV70" s="526"/>
      <c r="AW70" s="526"/>
      <c r="AX70" s="526"/>
      <c r="AY70" s="526"/>
      <c r="AZ70" s="526"/>
      <c r="BA70" s="526"/>
      <c r="BB70" s="526"/>
      <c r="BC70" s="526"/>
      <c r="BD70" s="526"/>
    </row>
    <row r="71" spans="1:66" ht="13">
      <c r="A71" s="523" t="s">
        <v>131</v>
      </c>
      <c r="BE71" s="530"/>
      <c r="BF71" s="530"/>
      <c r="BG71" s="530"/>
      <c r="BH71" s="530"/>
      <c r="BI71" s="530"/>
      <c r="BJ71" s="530"/>
      <c r="BK71" s="530"/>
      <c r="BL71" s="530"/>
      <c r="BM71" s="530"/>
      <c r="BN71" s="530"/>
    </row>
    <row r="72" spans="1:66" ht="13">
      <c r="A72" s="523"/>
      <c r="B72" s="578" t="s">
        <v>53</v>
      </c>
      <c r="C72" s="578"/>
      <c r="D72" s="578"/>
      <c r="E72" s="578"/>
      <c r="F72" s="578"/>
      <c r="G72" s="578"/>
      <c r="H72" s="578"/>
      <c r="I72" s="578"/>
      <c r="J72" s="578"/>
      <c r="K72" s="578"/>
      <c r="L72" s="578"/>
      <c r="M72" s="578"/>
      <c r="N72" s="578"/>
      <c r="O72" s="578"/>
      <c r="P72" s="578"/>
      <c r="Q72" s="578"/>
      <c r="R72" s="578"/>
      <c r="S72" s="578"/>
      <c r="T72" s="578"/>
      <c r="U72" s="578"/>
      <c r="V72" s="578"/>
      <c r="W72" s="578"/>
      <c r="X72" s="578"/>
      <c r="Y72" s="578"/>
      <c r="Z72" s="578"/>
      <c r="AA72" s="578"/>
      <c r="AB72" s="541"/>
      <c r="AC72" s="541"/>
      <c r="AE72" s="578" t="s">
        <v>63</v>
      </c>
      <c r="AF72" s="578"/>
      <c r="AG72" s="578"/>
      <c r="AH72" s="578"/>
      <c r="AI72" s="578"/>
      <c r="AJ72" s="578"/>
      <c r="AK72" s="578"/>
      <c r="AL72" s="578"/>
      <c r="AM72" s="578"/>
      <c r="AN72" s="578"/>
      <c r="AO72" s="578"/>
      <c r="AP72" s="578"/>
      <c r="AQ72" s="578"/>
      <c r="AR72" s="578"/>
      <c r="AS72" s="578"/>
      <c r="AT72" s="578"/>
      <c r="AU72" s="578"/>
      <c r="AV72" s="578"/>
      <c r="AW72" s="578"/>
      <c r="AX72" s="578"/>
      <c r="AY72" s="578"/>
      <c r="AZ72" s="578"/>
      <c r="BA72" s="578"/>
      <c r="BB72" s="578"/>
      <c r="BC72" s="578"/>
      <c r="BD72" s="578"/>
      <c r="BE72" s="530"/>
      <c r="BF72" s="530"/>
      <c r="BG72" s="530"/>
      <c r="BH72" s="530"/>
      <c r="BI72" s="530"/>
      <c r="BJ72" s="530"/>
      <c r="BK72" s="530"/>
      <c r="BL72" s="530"/>
      <c r="BM72" s="530"/>
      <c r="BN72" s="530"/>
    </row>
    <row r="73" spans="1:66">
      <c r="A73" s="525" t="s">
        <v>2</v>
      </c>
      <c r="B73" s="531">
        <f>ImportsCoreVPA!C$5</f>
        <v>0.29870034754799996</v>
      </c>
      <c r="C73" s="531">
        <f>ImportsCoreVPA!D$5</f>
        <v>0.44029366766400008</v>
      </c>
      <c r="D73" s="531">
        <f>ImportsCoreVPA!E$5</f>
        <v>0.41665351113199994</v>
      </c>
      <c r="E73" s="531">
        <f>ImportsCoreVPA!F$5</f>
        <v>0.27866793390476191</v>
      </c>
      <c r="F73" s="531">
        <f>ImportsCoreVPA!G$5</f>
        <v>0.21698384766400003</v>
      </c>
      <c r="G73" s="531">
        <f>ImportsCoreVPA!H$5</f>
        <v>8.8640378707999998E-2</v>
      </c>
      <c r="H73" s="531">
        <f>ImportsCoreVPA!I$5</f>
        <v>0.13735193837199999</v>
      </c>
      <c r="I73" s="531">
        <f>ImportsCoreVPA!J$5</f>
        <v>0.17583132970000001</v>
      </c>
      <c r="J73" s="531">
        <f>ImportsCoreVPA!K$5</f>
        <v>0.13072885696</v>
      </c>
      <c r="K73" s="531">
        <f>ImportsCoreVPA!L$5</f>
        <v>4.6455409283999993E-2</v>
      </c>
      <c r="L73" s="531">
        <f>ImportsCoreVPA!M$5</f>
        <v>9.3332726847999994E-2</v>
      </c>
      <c r="M73" s="531">
        <f>ImportsCoreVPA!N$5</f>
        <v>7.0748660635999994E-2</v>
      </c>
      <c r="N73" s="531">
        <f>ImportsCoreVPA!O$5</f>
        <v>0.1009259782</v>
      </c>
      <c r="O73" s="531">
        <f>ImportsCoreVPA!P$5</f>
        <v>0.10578512972000001</v>
      </c>
      <c r="P73" s="531">
        <f>ImportsCoreVPA!Q$5</f>
        <v>0.11555262298000001</v>
      </c>
      <c r="Q73" s="531">
        <f>ImportsCoreVPA!R$5</f>
        <v>0.12034134625333331</v>
      </c>
      <c r="R73" s="531">
        <f>ImportsCoreVPA!S$5</f>
        <v>0.13317045944399999</v>
      </c>
      <c r="S73" s="531">
        <f>ImportsCoreVPA!T$5</f>
        <v>0.16568868363600003</v>
      </c>
      <c r="T73" s="531">
        <f>ImportsCoreVPA!U$5</f>
        <v>0.20249528866266669</v>
      </c>
      <c r="U73" s="531">
        <f>ImportsCoreVPA!V$5</f>
        <v>0.205534756564</v>
      </c>
      <c r="V73" s="531">
        <f>ImportsCoreVPA!W$5</f>
        <v>0.238123147284</v>
      </c>
      <c r="W73" s="531">
        <f>ImportsCoreVPA!X$5</f>
        <v>0</v>
      </c>
      <c r="X73" s="531">
        <f>ImportsCoreVPA!Y$5</f>
        <v>0</v>
      </c>
      <c r="Y73" s="531">
        <f>ImportsCoreVPA!Z$5</f>
        <v>0</v>
      </c>
      <c r="Z73" s="531">
        <f>ImportsCoreVPA!AA$5</f>
        <v>0</v>
      </c>
      <c r="AA73" s="531">
        <f>ImportsCoreVPA!AB$5</f>
        <v>0</v>
      </c>
      <c r="AB73" s="531"/>
      <c r="AC73" s="531"/>
      <c r="AD73" s="532"/>
      <c r="AE73" s="529">
        <f>ImportsCoreVPA!AD$5</f>
        <v>1.3567600000000001E-2</v>
      </c>
      <c r="AF73" s="529">
        <f>ImportsCoreVPA!AE$5</f>
        <v>1.9599199999999994E-2</v>
      </c>
      <c r="AG73" s="529">
        <f>ImportsCoreVPA!AF$5</f>
        <v>2.1583999999999996E-2</v>
      </c>
      <c r="AH73" s="529">
        <f>ImportsCoreVPA!AG$5</f>
        <v>1.8017699999999998E-2</v>
      </c>
      <c r="AI73" s="529">
        <f>ImportsCoreVPA!AH$5</f>
        <v>1.7663399999999999E-2</v>
      </c>
      <c r="AJ73" s="529">
        <f>ImportsCoreVPA!AI$5</f>
        <v>1.0021799999999999E-2</v>
      </c>
      <c r="AK73" s="529">
        <f>ImportsCoreVPA!AJ$5</f>
        <v>1.5725699999999999E-2</v>
      </c>
      <c r="AL73" s="529">
        <f>ImportsCoreVPA!AK$5</f>
        <v>2.5518800000000001E-2</v>
      </c>
      <c r="AM73" s="529">
        <f>ImportsCoreVPA!AL$5</f>
        <v>3.2052099999999993E-2</v>
      </c>
      <c r="AN73" s="529">
        <f>ImportsCoreVPA!AM$5</f>
        <v>1.3155599999999998E-2</v>
      </c>
      <c r="AO73" s="529">
        <f>ImportsCoreVPA!AN$5</f>
        <v>2.1313199999999997E-2</v>
      </c>
      <c r="AP73" s="529">
        <f>ImportsCoreVPA!AO$5</f>
        <v>2.3737299999999999E-2</v>
      </c>
      <c r="AQ73" s="529">
        <f>ImportsCoreVPA!AP$5</f>
        <v>3.0603499999999999E-2</v>
      </c>
      <c r="AR73" s="529">
        <f>ImportsCoreVPA!AQ$5</f>
        <v>3.2116199999999998E-2</v>
      </c>
      <c r="AS73" s="529">
        <f>ImportsCoreVPA!AR$5</f>
        <v>3.0644999999999992E-2</v>
      </c>
      <c r="AT73" s="529">
        <f>ImportsCoreVPA!AS$5</f>
        <v>2.2140400000000005E-2</v>
      </c>
      <c r="AU73" s="529">
        <f>ImportsCoreVPA!AT$5</f>
        <v>2.2045200000000001E-2</v>
      </c>
      <c r="AV73" s="529">
        <f>ImportsCoreVPA!AU$5</f>
        <v>2.9806099999999995E-2</v>
      </c>
      <c r="AW73" s="529">
        <f>ImportsCoreVPA!AV$5</f>
        <v>3.8561900000000003E-2</v>
      </c>
      <c r="AX73" s="529">
        <f>ImportsCoreVPA!AW$5</f>
        <v>3.7732799999999997E-2</v>
      </c>
      <c r="AY73" s="529">
        <f>ImportsCoreVPA!AX$5</f>
        <v>3.6464400000000001E-2</v>
      </c>
      <c r="AZ73" s="529">
        <f>ImportsCoreVPA!AY$5</f>
        <v>0</v>
      </c>
      <c r="BA73" s="529">
        <f>ImportsCoreVPA!AZ$5</f>
        <v>0</v>
      </c>
      <c r="BB73" s="529">
        <f>ImportsCoreVPA!BA$5</f>
        <v>0</v>
      </c>
      <c r="BC73" s="529">
        <f>ImportsCoreVPA!BB$5</f>
        <v>0</v>
      </c>
      <c r="BD73" s="529">
        <f>ImportsCoreVPA!BC$5</f>
        <v>0</v>
      </c>
      <c r="BE73" s="530"/>
      <c r="BF73" s="530"/>
      <c r="BG73" s="530"/>
      <c r="BH73" s="530"/>
      <c r="BI73" s="530"/>
      <c r="BJ73" s="530"/>
      <c r="BK73" s="530"/>
      <c r="BL73" s="530"/>
      <c r="BM73" s="530"/>
      <c r="BN73" s="530"/>
    </row>
    <row r="74" spans="1:66">
      <c r="A74" s="525"/>
      <c r="B74" s="524">
        <v>2000</v>
      </c>
      <c r="C74" s="524">
        <f>1+B74</f>
        <v>2001</v>
      </c>
      <c r="D74" s="524">
        <f t="shared" ref="D74:AA74" si="19">1+C74</f>
        <v>2002</v>
      </c>
      <c r="E74" s="524">
        <f t="shared" si="19"/>
        <v>2003</v>
      </c>
      <c r="F74" s="524">
        <f t="shared" si="19"/>
        <v>2004</v>
      </c>
      <c r="G74" s="524">
        <f t="shared" si="19"/>
        <v>2005</v>
      </c>
      <c r="H74" s="524">
        <f t="shared" si="19"/>
        <v>2006</v>
      </c>
      <c r="I74" s="524">
        <f t="shared" si="19"/>
        <v>2007</v>
      </c>
      <c r="J74" s="524">
        <f t="shared" si="19"/>
        <v>2008</v>
      </c>
      <c r="K74" s="524">
        <f t="shared" si="19"/>
        <v>2009</v>
      </c>
      <c r="L74" s="524">
        <f t="shared" si="19"/>
        <v>2010</v>
      </c>
      <c r="M74" s="524">
        <f t="shared" si="19"/>
        <v>2011</v>
      </c>
      <c r="N74" s="524">
        <f t="shared" si="19"/>
        <v>2012</v>
      </c>
      <c r="O74" s="524">
        <f t="shared" si="19"/>
        <v>2013</v>
      </c>
      <c r="P74" s="524">
        <f t="shared" si="19"/>
        <v>2014</v>
      </c>
      <c r="Q74" s="524">
        <f t="shared" si="19"/>
        <v>2015</v>
      </c>
      <c r="R74" s="524">
        <f t="shared" si="19"/>
        <v>2016</v>
      </c>
      <c r="S74" s="524">
        <f t="shared" si="19"/>
        <v>2017</v>
      </c>
      <c r="T74" s="524">
        <f t="shared" si="19"/>
        <v>2018</v>
      </c>
      <c r="U74" s="524">
        <f>1+T74</f>
        <v>2019</v>
      </c>
      <c r="V74" s="524">
        <f t="shared" si="19"/>
        <v>2020</v>
      </c>
      <c r="W74" s="524">
        <f t="shared" si="19"/>
        <v>2021</v>
      </c>
      <c r="X74" s="524">
        <f t="shared" si="19"/>
        <v>2022</v>
      </c>
      <c r="Y74" s="524">
        <f t="shared" si="19"/>
        <v>2023</v>
      </c>
      <c r="Z74" s="524">
        <f t="shared" si="19"/>
        <v>2024</v>
      </c>
      <c r="AA74" s="524">
        <f t="shared" si="19"/>
        <v>2025</v>
      </c>
      <c r="AE74" s="524">
        <v>2000</v>
      </c>
      <c r="AF74" s="524">
        <f>1+AE74</f>
        <v>2001</v>
      </c>
      <c r="AG74" s="524">
        <f t="shared" ref="AG74:BD74" si="20">1+AF74</f>
        <v>2002</v>
      </c>
      <c r="AH74" s="524">
        <f t="shared" si="20"/>
        <v>2003</v>
      </c>
      <c r="AI74" s="524">
        <f t="shared" si="20"/>
        <v>2004</v>
      </c>
      <c r="AJ74" s="524">
        <f t="shared" si="20"/>
        <v>2005</v>
      </c>
      <c r="AK74" s="524">
        <f t="shared" si="20"/>
        <v>2006</v>
      </c>
      <c r="AL74" s="524">
        <f t="shared" si="20"/>
        <v>2007</v>
      </c>
      <c r="AM74" s="524">
        <f t="shared" si="20"/>
        <v>2008</v>
      </c>
      <c r="AN74" s="524">
        <f t="shared" si="20"/>
        <v>2009</v>
      </c>
      <c r="AO74" s="524">
        <f t="shared" si="20"/>
        <v>2010</v>
      </c>
      <c r="AP74" s="524">
        <f t="shared" si="20"/>
        <v>2011</v>
      </c>
      <c r="AQ74" s="524">
        <f t="shared" si="20"/>
        <v>2012</v>
      </c>
      <c r="AR74" s="524">
        <f t="shared" si="20"/>
        <v>2013</v>
      </c>
      <c r="AS74" s="524">
        <f t="shared" si="20"/>
        <v>2014</v>
      </c>
      <c r="AT74" s="524">
        <f t="shared" si="20"/>
        <v>2015</v>
      </c>
      <c r="AU74" s="524">
        <f t="shared" si="20"/>
        <v>2016</v>
      </c>
      <c r="AV74" s="524">
        <f t="shared" si="20"/>
        <v>2017</v>
      </c>
      <c r="AW74" s="524">
        <f t="shared" si="20"/>
        <v>2018</v>
      </c>
      <c r="AX74" s="524">
        <f t="shared" si="20"/>
        <v>2019</v>
      </c>
      <c r="AY74" s="524">
        <f t="shared" si="20"/>
        <v>2020</v>
      </c>
      <c r="AZ74" s="524">
        <f t="shared" si="20"/>
        <v>2021</v>
      </c>
      <c r="BA74" s="524">
        <f t="shared" si="20"/>
        <v>2022</v>
      </c>
      <c r="BB74" s="524">
        <f t="shared" si="20"/>
        <v>2023</v>
      </c>
      <c r="BC74" s="524">
        <f t="shared" si="20"/>
        <v>2024</v>
      </c>
      <c r="BD74" s="524">
        <f t="shared" si="20"/>
        <v>2025</v>
      </c>
    </row>
    <row r="75" spans="1:66">
      <c r="A75" s="525" t="s">
        <v>115</v>
      </c>
      <c r="B75" s="531">
        <f>ImportsCoreVPA!C$10</f>
        <v>1.4113168799999999E-3</v>
      </c>
      <c r="C75" s="531">
        <f>ImportsCoreVPA!D$10</f>
        <v>9.5499580399999986E-4</v>
      </c>
      <c r="D75" s="531">
        <f>ImportsCoreVPA!E$10</f>
        <v>3.28155474E-3</v>
      </c>
      <c r="E75" s="531">
        <f>ImportsCoreVPA!F$10</f>
        <v>3.5883081190476191E-3</v>
      </c>
      <c r="F75" s="531">
        <f>ImportsCoreVPA!G$10</f>
        <v>8.4915608399999999E-4</v>
      </c>
      <c r="G75" s="531">
        <f>ImportsCoreVPA!H$10</f>
        <v>1.3246986319999999E-3</v>
      </c>
      <c r="H75" s="531">
        <f>ImportsCoreVPA!I$10</f>
        <v>1.4373114959999999E-3</v>
      </c>
      <c r="I75" s="531">
        <f>ImportsCoreVPA!J$10</f>
        <v>2.1233596999999998E-3</v>
      </c>
      <c r="J75" s="531">
        <f>ImportsCoreVPA!K$10</f>
        <v>2.7983366719999997E-3</v>
      </c>
      <c r="K75" s="531">
        <f>ImportsCoreVPA!L$10</f>
        <v>1.0903326199999995E-3</v>
      </c>
      <c r="L75" s="531">
        <f>ImportsCoreVPA!M$10</f>
        <v>2.98535648E-3</v>
      </c>
      <c r="M75" s="531">
        <f>ImportsCoreVPA!N$10</f>
        <v>5.5297930959999995E-3</v>
      </c>
      <c r="N75" s="531">
        <f>ImportsCoreVPA!O$10</f>
        <v>5.9571694959999998E-3</v>
      </c>
      <c r="O75" s="531">
        <f>ImportsCoreVPA!P$10</f>
        <v>4.8432921999999974E-3</v>
      </c>
      <c r="P75" s="531">
        <f>ImportsCoreVPA!Q$10</f>
        <v>5.1890012599999993E-3</v>
      </c>
      <c r="Q75" s="531">
        <f>ImportsCoreVPA!R$10</f>
        <v>4.7217067199999989E-3</v>
      </c>
      <c r="R75" s="531">
        <f>ImportsCoreVPA!S$10</f>
        <v>4.2934952999999993E-3</v>
      </c>
      <c r="S75" s="531">
        <f>ImportsCoreVPA!T$10</f>
        <v>5.4326830199999988E-3</v>
      </c>
      <c r="T75" s="531">
        <f>ImportsCoreVPA!U$10</f>
        <v>6.912289586666666E-3</v>
      </c>
      <c r="U75" s="531">
        <f>ImportsCoreVPA!V$10</f>
        <v>6.6804360800000011E-3</v>
      </c>
      <c r="V75" s="531">
        <f>ImportsCoreVPA!W$10</f>
        <v>7.0684405599999991E-3</v>
      </c>
      <c r="W75" s="531">
        <f>ImportsCoreVPA!X$10</f>
        <v>0</v>
      </c>
      <c r="X75" s="531">
        <f>ImportsCoreVPA!Y$10</f>
        <v>0</v>
      </c>
      <c r="Y75" s="531">
        <f>ImportsCoreVPA!Z$10</f>
        <v>0</v>
      </c>
      <c r="Z75" s="531">
        <f>ImportsCoreVPA!AA$10</f>
        <v>0</v>
      </c>
      <c r="AA75" s="531">
        <f>ImportsCoreVPA!AB$10</f>
        <v>0</v>
      </c>
      <c r="AB75" s="531"/>
      <c r="AC75" s="531"/>
      <c r="AE75" s="530"/>
      <c r="AF75" s="530"/>
      <c r="AG75" s="530"/>
      <c r="AH75" s="530"/>
      <c r="AI75" s="530"/>
      <c r="AJ75" s="530"/>
      <c r="AK75" s="530"/>
      <c r="AL75" s="530"/>
      <c r="AM75" s="530"/>
      <c r="AN75" s="530"/>
      <c r="AO75" s="530"/>
      <c r="AP75" s="530"/>
      <c r="AQ75" s="530"/>
      <c r="AR75" s="530"/>
      <c r="AS75" s="530"/>
      <c r="AT75" s="530"/>
      <c r="AU75" s="530"/>
      <c r="AV75" s="530"/>
      <c r="AW75" s="530"/>
      <c r="AX75" s="530"/>
      <c r="AY75" s="530"/>
      <c r="AZ75" s="530"/>
      <c r="BA75" s="530"/>
      <c r="BB75" s="530"/>
      <c r="BC75" s="530"/>
      <c r="BD75" s="530"/>
      <c r="BE75" s="527">
        <f t="shared" ref="BE75:BN77" si="21">J75/J$73</f>
        <v>2.1405653939559999E-2</v>
      </c>
      <c r="BF75" s="527">
        <f t="shared" si="21"/>
        <v>2.3470520156961099E-2</v>
      </c>
      <c r="BG75" s="527">
        <f t="shared" si="21"/>
        <v>3.19861701336756E-2</v>
      </c>
      <c r="BH75" s="527">
        <f t="shared" si="21"/>
        <v>7.8161099394526215E-2</v>
      </c>
      <c r="BI75" s="527">
        <f t="shared" si="21"/>
        <v>5.9025135076669483E-2</v>
      </c>
      <c r="BJ75" s="527">
        <f t="shared" si="21"/>
        <v>4.5784244088177474E-2</v>
      </c>
      <c r="BK75" s="527">
        <f t="shared" si="21"/>
        <v>4.4905958222152327E-2</v>
      </c>
      <c r="BL75" s="527">
        <f t="shared" si="21"/>
        <v>3.9235947303267044E-2</v>
      </c>
      <c r="BM75" s="527">
        <f t="shared" si="21"/>
        <v>3.2240598387403424E-2</v>
      </c>
      <c r="BN75" s="527">
        <f t="shared" si="21"/>
        <v>3.2788497686027915E-2</v>
      </c>
    </row>
    <row r="76" spans="1:66">
      <c r="A76" s="531" t="str">
        <f>ImportsCoreVPA!B$15</f>
        <v xml:space="preserve">Russia </v>
      </c>
      <c r="B76" s="531">
        <f>ImportsCoreVPA!C$15</f>
        <v>0.28628935352399998</v>
      </c>
      <c r="C76" s="531">
        <f>ImportsCoreVPA!D$15</f>
        <v>0.43141421372000005</v>
      </c>
      <c r="D76" s="531">
        <f>ImportsCoreVPA!E$15</f>
        <v>0.41232032748399994</v>
      </c>
      <c r="E76" s="531">
        <f>ImportsCoreVPA!F$15</f>
        <v>0.27431630054761902</v>
      </c>
      <c r="F76" s="531">
        <f>ImportsCoreVPA!G$15</f>
        <v>0.21592628833600003</v>
      </c>
      <c r="G76" s="531">
        <f>ImportsCoreVPA!H$15</f>
        <v>8.5603586575999993E-2</v>
      </c>
      <c r="H76" s="531">
        <f>ImportsCoreVPA!I$15</f>
        <v>0.132696587408</v>
      </c>
      <c r="I76" s="531">
        <f>ImportsCoreVPA!J$15</f>
        <v>0.16710790899200001</v>
      </c>
      <c r="J76" s="531">
        <f>ImportsCoreVPA!K$15</f>
        <v>0.119969971176</v>
      </c>
      <c r="K76" s="531">
        <f>ImportsCoreVPA!L$15</f>
        <v>3.9328443595999997E-2</v>
      </c>
      <c r="L76" s="531">
        <f>ImportsCoreVPA!M$15</f>
        <v>6.7162714631999992E-2</v>
      </c>
      <c r="M76" s="531">
        <f>ImportsCoreVPA!N$15</f>
        <v>5.5611308355999992E-2</v>
      </c>
      <c r="N76" s="531">
        <f>ImportsCoreVPA!O$15</f>
        <v>8.1633005699999997E-2</v>
      </c>
      <c r="O76" s="531">
        <f>ImportsCoreVPA!P$15</f>
        <v>7.1332005692000003E-2</v>
      </c>
      <c r="P76" s="531">
        <f>ImportsCoreVPA!Q$15</f>
        <v>7.8262664580000002E-2</v>
      </c>
      <c r="Q76" s="531">
        <f>ImportsCoreVPA!R$15</f>
        <v>9.6282822773333318E-2</v>
      </c>
      <c r="R76" s="531">
        <f>ImportsCoreVPA!S$15</f>
        <v>0.11806526340399998</v>
      </c>
      <c r="S76" s="531">
        <f>ImportsCoreVPA!T$15</f>
        <v>0.138188789536</v>
      </c>
      <c r="T76" s="531">
        <f>ImportsCoreVPA!U$15</f>
        <v>0.17328531253599999</v>
      </c>
      <c r="U76" s="531">
        <f>ImportsCoreVPA!V$15</f>
        <v>0.18344177530399999</v>
      </c>
      <c r="V76" s="531">
        <f>ImportsCoreVPA!W$15</f>
        <v>0.20672848996399998</v>
      </c>
      <c r="W76" s="531">
        <f>ImportsCoreVPA!X$15</f>
        <v>0</v>
      </c>
      <c r="X76" s="531">
        <f>ImportsCoreVPA!Y$15</f>
        <v>0</v>
      </c>
      <c r="Y76" s="531">
        <f>ImportsCoreVPA!Z$15</f>
        <v>0</v>
      </c>
      <c r="Z76" s="531">
        <f>ImportsCoreVPA!AA$15</f>
        <v>0</v>
      </c>
      <c r="AA76" s="531">
        <f>ImportsCoreVPA!AB$15</f>
        <v>0</v>
      </c>
      <c r="AB76" s="531"/>
      <c r="AC76" s="531"/>
      <c r="AD76" s="531"/>
      <c r="AE76" s="530"/>
      <c r="AF76" s="530"/>
      <c r="AG76" s="530"/>
      <c r="AH76" s="530"/>
      <c r="AI76" s="530"/>
      <c r="AJ76" s="530"/>
      <c r="AK76" s="530"/>
      <c r="AL76" s="530"/>
      <c r="AM76" s="530"/>
      <c r="AN76" s="530"/>
      <c r="AO76" s="530"/>
      <c r="AP76" s="530"/>
      <c r="AQ76" s="530"/>
      <c r="AR76" s="530"/>
      <c r="AS76" s="530"/>
      <c r="AT76" s="530"/>
      <c r="AU76" s="530"/>
      <c r="AV76" s="530"/>
      <c r="AW76" s="530"/>
      <c r="AX76" s="530"/>
      <c r="AY76" s="530"/>
      <c r="AZ76" s="530"/>
      <c r="BA76" s="530"/>
      <c r="BB76" s="530"/>
      <c r="BC76" s="530"/>
      <c r="BD76" s="530"/>
      <c r="BE76" s="527">
        <f t="shared" si="21"/>
        <v>0.91770075839267862</v>
      </c>
      <c r="BF76" s="527">
        <f t="shared" si="21"/>
        <v>0.84658480470099662</v>
      </c>
      <c r="BG76" s="527">
        <f t="shared" si="21"/>
        <v>0.71960518994993028</v>
      </c>
      <c r="BH76" s="527">
        <f t="shared" si="21"/>
        <v>0.78604044028647713</v>
      </c>
      <c r="BI76" s="527">
        <f t="shared" si="21"/>
        <v>0.8088403714872292</v>
      </c>
      <c r="BJ76" s="527">
        <f t="shared" si="21"/>
        <v>0.67431032963524162</v>
      </c>
      <c r="BK76" s="527">
        <f t="shared" si="21"/>
        <v>0.67729024717635189</v>
      </c>
      <c r="BL76" s="527">
        <f t="shared" si="21"/>
        <v>0.80008098439123454</v>
      </c>
      <c r="BM76" s="527">
        <f t="shared" si="21"/>
        <v>0.88657247182997101</v>
      </c>
      <c r="BN76" s="527">
        <f t="shared" si="21"/>
        <v>0.83402672109813913</v>
      </c>
    </row>
    <row r="77" spans="1:66">
      <c r="A77" s="525" t="s">
        <v>19</v>
      </c>
      <c r="B77" s="529">
        <f t="shared" ref="B77:AA77" si="22">B73-SUM(B75:B76)</f>
        <v>1.0999677143999964E-2</v>
      </c>
      <c r="C77" s="529">
        <f t="shared" si="22"/>
        <v>7.9244581400000347E-3</v>
      </c>
      <c r="D77" s="529">
        <f t="shared" si="22"/>
        <v>1.0516289079999797E-3</v>
      </c>
      <c r="E77" s="529">
        <f t="shared" si="22"/>
        <v>7.6332523809524711E-4</v>
      </c>
      <c r="F77" s="529">
        <f t="shared" si="22"/>
        <v>2.0840324400001053E-4</v>
      </c>
      <c r="G77" s="529">
        <f t="shared" si="22"/>
        <v>1.7120935000000115E-3</v>
      </c>
      <c r="H77" s="529">
        <f t="shared" si="22"/>
        <v>3.2180394680000057E-3</v>
      </c>
      <c r="I77" s="529">
        <f t="shared" si="22"/>
        <v>6.6000610080000077E-3</v>
      </c>
      <c r="J77" s="529">
        <f t="shared" si="22"/>
        <v>7.9605491120000038E-3</v>
      </c>
      <c r="K77" s="529">
        <f t="shared" si="22"/>
        <v>6.0366330679999941E-3</v>
      </c>
      <c r="L77" s="529">
        <f t="shared" si="22"/>
        <v>2.3184655735999996E-2</v>
      </c>
      <c r="M77" s="529">
        <f t="shared" si="22"/>
        <v>9.6075591840000044E-3</v>
      </c>
      <c r="N77" s="529">
        <f t="shared" si="22"/>
        <v>1.3335803004000002E-2</v>
      </c>
      <c r="O77" s="529">
        <f t="shared" si="22"/>
        <v>2.9609831828000005E-2</v>
      </c>
      <c r="P77" s="529">
        <f t="shared" si="22"/>
        <v>3.2100957140000011E-2</v>
      </c>
      <c r="Q77" s="529">
        <f t="shared" si="22"/>
        <v>1.933681676E-2</v>
      </c>
      <c r="R77" s="529">
        <f t="shared" si="22"/>
        <v>1.0811700740000013E-2</v>
      </c>
      <c r="S77" s="529">
        <f t="shared" si="22"/>
        <v>2.2067211080000038E-2</v>
      </c>
      <c r="T77" s="529">
        <f t="shared" si="22"/>
        <v>2.2297686540000028E-2</v>
      </c>
      <c r="U77" s="529">
        <f t="shared" si="22"/>
        <v>1.5412545180000015E-2</v>
      </c>
      <c r="V77" s="529">
        <f t="shared" si="22"/>
        <v>2.4326216760000019E-2</v>
      </c>
      <c r="W77" s="529">
        <f t="shared" si="22"/>
        <v>0</v>
      </c>
      <c r="X77" s="529">
        <f t="shared" si="22"/>
        <v>0</v>
      </c>
      <c r="Y77" s="529">
        <f t="shared" si="22"/>
        <v>0</v>
      </c>
      <c r="Z77" s="529">
        <f t="shared" si="22"/>
        <v>0</v>
      </c>
      <c r="AA77" s="529">
        <f t="shared" si="22"/>
        <v>0</v>
      </c>
      <c r="AB77" s="529"/>
      <c r="AC77" s="529"/>
      <c r="AD77" s="530"/>
      <c r="BE77" s="527">
        <f t="shared" si="21"/>
        <v>6.0893587667761429E-2</v>
      </c>
      <c r="BF77" s="527">
        <f t="shared" si="21"/>
        <v>0.12994467514204228</v>
      </c>
      <c r="BG77" s="527">
        <f t="shared" si="21"/>
        <v>0.24840863991639406</v>
      </c>
      <c r="BH77" s="527">
        <f t="shared" si="21"/>
        <v>0.13579846031899664</v>
      </c>
      <c r="BI77" s="527">
        <f t="shared" si="21"/>
        <v>0.13213449343610129</v>
      </c>
      <c r="BJ77" s="527">
        <f t="shared" si="21"/>
        <v>0.27990542627658088</v>
      </c>
      <c r="BK77" s="527">
        <f t="shared" si="21"/>
        <v>0.27780379460149585</v>
      </c>
      <c r="BL77" s="527">
        <f t="shared" si="21"/>
        <v>0.16068306830549847</v>
      </c>
      <c r="BM77" s="527">
        <f t="shared" si="21"/>
        <v>8.1186929782625566E-2</v>
      </c>
      <c r="BN77" s="527">
        <f t="shared" si="21"/>
        <v>0.13318478121583302</v>
      </c>
    </row>
    <row r="78" spans="1:66">
      <c r="A78" s="525"/>
      <c r="B78" s="532"/>
      <c r="C78" s="532"/>
      <c r="D78" s="532"/>
      <c r="E78" s="532"/>
      <c r="F78" s="532"/>
      <c r="G78" s="532"/>
      <c r="H78" s="532"/>
      <c r="I78" s="532"/>
      <c r="J78" s="532"/>
      <c r="K78" s="532"/>
      <c r="L78" s="532"/>
      <c r="M78" s="532"/>
      <c r="N78" s="532"/>
      <c r="O78" s="532"/>
      <c r="P78" s="532"/>
      <c r="Q78" s="532"/>
      <c r="R78" s="532"/>
      <c r="S78" s="532"/>
      <c r="T78" s="532"/>
      <c r="U78" s="532"/>
      <c r="V78" s="532"/>
      <c r="W78" s="532"/>
      <c r="X78" s="532"/>
      <c r="Y78" s="532"/>
      <c r="Z78" s="532"/>
      <c r="AA78" s="532"/>
      <c r="AB78" s="532"/>
      <c r="AC78" s="532"/>
      <c r="AD78" s="530"/>
    </row>
    <row r="79" spans="1:66">
      <c r="A79" s="525"/>
      <c r="B79" s="532"/>
      <c r="C79" s="532"/>
      <c r="D79" s="532"/>
      <c r="E79" s="532"/>
      <c r="F79" s="532"/>
      <c r="G79" s="532"/>
      <c r="H79" s="532"/>
      <c r="I79" s="532"/>
      <c r="J79" s="532"/>
      <c r="K79" s="532"/>
      <c r="L79" s="532"/>
      <c r="M79" s="532"/>
      <c r="N79" s="532"/>
      <c r="O79" s="532"/>
      <c r="P79" s="532"/>
      <c r="Q79" s="532"/>
      <c r="R79" s="532"/>
      <c r="S79" s="532"/>
      <c r="T79" s="532"/>
      <c r="U79" s="532"/>
      <c r="V79" s="532"/>
      <c r="W79" s="532"/>
      <c r="X79" s="532"/>
      <c r="Y79" s="532"/>
      <c r="Z79" s="532"/>
      <c r="AA79" s="532"/>
      <c r="AB79" s="532"/>
      <c r="AC79" s="532"/>
      <c r="AD79" s="532"/>
    </row>
    <row r="80" spans="1:66">
      <c r="A80" s="530"/>
      <c r="B80" s="530"/>
      <c r="C80" s="530"/>
      <c r="D80" s="530"/>
      <c r="E80" s="530"/>
      <c r="F80" s="530"/>
      <c r="G80" s="530"/>
      <c r="H80" s="530"/>
      <c r="I80" s="530"/>
      <c r="J80" s="530"/>
      <c r="K80" s="530"/>
      <c r="L80" s="530"/>
      <c r="M80" s="530"/>
      <c r="N80" s="530"/>
      <c r="O80" s="530"/>
      <c r="P80" s="530"/>
      <c r="Q80" s="530"/>
      <c r="R80" s="530"/>
      <c r="S80" s="530"/>
      <c r="T80" s="530"/>
      <c r="U80" s="530"/>
      <c r="V80" s="530"/>
      <c r="W80" s="530"/>
      <c r="X80" s="530"/>
      <c r="Y80" s="530"/>
      <c r="Z80" s="530"/>
      <c r="AA80" s="530"/>
      <c r="AB80" s="530"/>
      <c r="AC80" s="530"/>
      <c r="AD80" s="532"/>
    </row>
    <row r="81" spans="1:66">
      <c r="A81" s="526" t="str">
        <f>A75</f>
        <v>EU-28</v>
      </c>
      <c r="B81" s="526"/>
      <c r="C81" s="526"/>
      <c r="D81" s="526"/>
      <c r="E81" s="526"/>
      <c r="F81" s="526"/>
      <c r="G81" s="526"/>
      <c r="H81" s="526"/>
      <c r="I81" s="526"/>
      <c r="J81" s="526"/>
      <c r="K81" s="526"/>
      <c r="L81" s="526"/>
      <c r="M81" s="526"/>
      <c r="N81" s="526"/>
      <c r="O81" s="526"/>
      <c r="P81" s="526"/>
      <c r="Q81" s="526"/>
      <c r="R81" s="526"/>
      <c r="S81" s="526"/>
      <c r="T81" s="526"/>
      <c r="U81" s="526"/>
      <c r="V81" s="526"/>
      <c r="W81" s="526"/>
      <c r="X81" s="526"/>
      <c r="Y81" s="526"/>
      <c r="Z81" s="526"/>
      <c r="AA81" s="526"/>
      <c r="AB81" s="526"/>
      <c r="AC81" s="526"/>
      <c r="AD81" s="526"/>
      <c r="AE81" s="531">
        <f>ImportsCoreVPA!AD$10</f>
        <v>3.5280000000000001E-4</v>
      </c>
      <c r="AF81" s="531">
        <f>ImportsCoreVPA!AE$10</f>
        <v>2.7980000000000002E-4</v>
      </c>
      <c r="AG81" s="531">
        <f>ImportsCoreVPA!AF$10</f>
        <v>1.2577999999999999E-3</v>
      </c>
      <c r="AH81" s="531">
        <f>ImportsCoreVPA!AG$10</f>
        <v>8.2729999999999989E-4</v>
      </c>
      <c r="AI81" s="531">
        <f>ImportsCoreVPA!AH$10</f>
        <v>4.2339999999999999E-4</v>
      </c>
      <c r="AJ81" s="531">
        <f>ImportsCoreVPA!AI$10</f>
        <v>3.7199999999999999E-4</v>
      </c>
      <c r="AK81" s="531">
        <f>ImportsCoreVPA!AJ$10</f>
        <v>9.0570000000000006E-4</v>
      </c>
      <c r="AL81" s="531">
        <f>ImportsCoreVPA!AK$10</f>
        <v>1.3117000000000001E-3</v>
      </c>
      <c r="AM81" s="531">
        <f>ImportsCoreVPA!AL$10</f>
        <v>1.9245999999999996E-3</v>
      </c>
      <c r="AN81" s="531">
        <f>ImportsCoreVPA!AM$10</f>
        <v>1.0828000000000001E-3</v>
      </c>
      <c r="AO81" s="531">
        <f>ImportsCoreVPA!AN$10</f>
        <v>1.3981E-3</v>
      </c>
      <c r="AP81" s="531">
        <f>ImportsCoreVPA!AO$10</f>
        <v>2.1252999999999997E-3</v>
      </c>
      <c r="AQ81" s="531">
        <f>ImportsCoreVPA!AP$10</f>
        <v>2.0689999999999997E-3</v>
      </c>
      <c r="AR81" s="531">
        <f>ImportsCoreVPA!AQ$10</f>
        <v>2.9861999999999992E-3</v>
      </c>
      <c r="AS81" s="531">
        <f>ImportsCoreVPA!AR$10</f>
        <v>4.7359000000000004E-3</v>
      </c>
      <c r="AT81" s="531">
        <f>ImportsCoreVPA!AS$10</f>
        <v>3.4483000000000001E-3</v>
      </c>
      <c r="AU81" s="531">
        <f>ImportsCoreVPA!AT$10</f>
        <v>2.6104999999999995E-3</v>
      </c>
      <c r="AV81" s="531">
        <f>ImportsCoreVPA!AU$10</f>
        <v>3.8914000000000002E-3</v>
      </c>
      <c r="AW81" s="531">
        <f>ImportsCoreVPA!AV$10</f>
        <v>4.3792000000000006E-3</v>
      </c>
      <c r="AX81" s="531">
        <f>ImportsCoreVPA!AW$10</f>
        <v>4.6248999999999995E-3</v>
      </c>
      <c r="AY81" s="531">
        <f>ImportsCoreVPA!AX$10</f>
        <v>4.1765999999999999E-3</v>
      </c>
      <c r="AZ81" s="531">
        <f>ImportsCoreVPA!AY$10</f>
        <v>0</v>
      </c>
      <c r="BA81" s="531">
        <f>ImportsCoreVPA!AZ$10</f>
        <v>0</v>
      </c>
      <c r="BB81" s="531">
        <f>ImportsCoreVPA!BA$10</f>
        <v>0</v>
      </c>
      <c r="BC81" s="531">
        <f>ImportsCoreVPA!BB$10</f>
        <v>0</v>
      </c>
      <c r="BD81" s="531">
        <f>ImportsCoreVPA!BC$10</f>
        <v>0</v>
      </c>
      <c r="BE81" s="527">
        <f t="shared" ref="BE81:BH83" si="23">AM81/AM$73</f>
        <v>6.0045987626395778E-2</v>
      </c>
      <c r="BF81" s="527">
        <f t="shared" si="23"/>
        <v>8.2307154367721749E-2</v>
      </c>
      <c r="BG81" s="527">
        <f t="shared" si="23"/>
        <v>6.5597845466659171E-2</v>
      </c>
      <c r="BH81" s="527">
        <f t="shared" si="23"/>
        <v>8.9534193021110223E-2</v>
      </c>
      <c r="BI81" s="527">
        <f t="shared" ref="BI81:BL83" si="24">AQ81/AQ$73</f>
        <v>6.7606646298625964E-2</v>
      </c>
      <c r="BJ81" s="527">
        <f t="shared" si="24"/>
        <v>9.2981112335830493E-2</v>
      </c>
      <c r="BK81" s="527">
        <f t="shared" si="24"/>
        <v>0.15454070810899009</v>
      </c>
      <c r="BL81" s="527">
        <f t="shared" si="24"/>
        <v>0.15574696030785348</v>
      </c>
      <c r="BM81" s="527">
        <f t="shared" ref="BM81:BN83" si="25">AU81/AU$73</f>
        <v>0.11841580026491025</v>
      </c>
      <c r="BN81" s="527">
        <f t="shared" si="25"/>
        <v>0.13055716782806207</v>
      </c>
    </row>
    <row r="82" spans="1:66">
      <c r="A82" s="526" t="str">
        <f>A76</f>
        <v xml:space="preserve">Russia </v>
      </c>
      <c r="AE82" s="531">
        <f>ImportsCoreVPA!AD$15</f>
        <v>1.2458799999999999E-2</v>
      </c>
      <c r="AF82" s="531">
        <f>ImportsCoreVPA!AE$15</f>
        <v>1.8914299999999998E-2</v>
      </c>
      <c r="AG82" s="531">
        <f>ImportsCoreVPA!AF$15</f>
        <v>2.0063899999999996E-2</v>
      </c>
      <c r="AH82" s="531">
        <f>ImportsCoreVPA!AG$15</f>
        <v>1.70691E-2</v>
      </c>
      <c r="AI82" s="531">
        <f>ImportsCoreVPA!AH$15</f>
        <v>1.71334E-2</v>
      </c>
      <c r="AJ82" s="531">
        <f>ImportsCoreVPA!AI$15</f>
        <v>9.0878E-3</v>
      </c>
      <c r="AK82" s="531">
        <f>ImportsCoreVPA!AJ$15</f>
        <v>1.34526E-2</v>
      </c>
      <c r="AL82" s="531">
        <f>ImportsCoreVPA!AK$15</f>
        <v>2.0939099999999999E-2</v>
      </c>
      <c r="AM82" s="531">
        <f>ImportsCoreVPA!AL$15</f>
        <v>2.3538199999999995E-2</v>
      </c>
      <c r="AN82" s="531">
        <f>ImportsCoreVPA!AM$15</f>
        <v>7.7922999999999994E-3</v>
      </c>
      <c r="AO82" s="531">
        <f>ImportsCoreVPA!AN$15</f>
        <v>1.3201699999999999E-2</v>
      </c>
      <c r="AP82" s="531">
        <f>ImportsCoreVPA!AO$15</f>
        <v>1.29315E-2</v>
      </c>
      <c r="AQ82" s="531">
        <f>ImportsCoreVPA!AP$15</f>
        <v>2.1569699999999997E-2</v>
      </c>
      <c r="AR82" s="531">
        <f>ImportsCoreVPA!AQ$15</f>
        <v>1.90777E-2</v>
      </c>
      <c r="AS82" s="531">
        <f>ImportsCoreVPA!AR$15</f>
        <v>1.6564300000000001E-2</v>
      </c>
      <c r="AT82" s="531">
        <f>ImportsCoreVPA!AS$15</f>
        <v>1.2927999999999999E-2</v>
      </c>
      <c r="AU82" s="531">
        <f>ImportsCoreVPA!AT$15</f>
        <v>1.5145199999999999E-2</v>
      </c>
      <c r="AV82" s="531">
        <f>ImportsCoreVPA!AU$15</f>
        <v>1.85693E-2</v>
      </c>
      <c r="AW82" s="531">
        <f>ImportsCoreVPA!AV$15</f>
        <v>2.6312700000000001E-2</v>
      </c>
      <c r="AX82" s="531">
        <f>ImportsCoreVPA!AW$15</f>
        <v>2.7024599999999999E-2</v>
      </c>
      <c r="AY82" s="531">
        <f>ImportsCoreVPA!AX$15</f>
        <v>2.68066E-2</v>
      </c>
      <c r="AZ82" s="531">
        <f>ImportsCoreVPA!AY$15</f>
        <v>0</v>
      </c>
      <c r="BA82" s="531">
        <f>ImportsCoreVPA!AZ$15</f>
        <v>0</v>
      </c>
      <c r="BB82" s="531">
        <f>ImportsCoreVPA!BA$15</f>
        <v>0</v>
      </c>
      <c r="BC82" s="531">
        <f>ImportsCoreVPA!BB$15</f>
        <v>0</v>
      </c>
      <c r="BD82" s="531">
        <f>ImportsCoreVPA!BC$15</f>
        <v>0</v>
      </c>
      <c r="BE82" s="527">
        <f t="shared" si="23"/>
        <v>0.73437309879851864</v>
      </c>
      <c r="BF82" s="527">
        <f t="shared" si="23"/>
        <v>0.5923181002766883</v>
      </c>
      <c r="BG82" s="527">
        <f t="shared" si="23"/>
        <v>0.619414259707599</v>
      </c>
      <c r="BH82" s="527">
        <f t="shared" si="23"/>
        <v>0.5447755220686431</v>
      </c>
      <c r="BI82" s="527">
        <f t="shared" si="24"/>
        <v>0.70481154116359235</v>
      </c>
      <c r="BJ82" s="527">
        <f t="shared" si="24"/>
        <v>0.59402108593171055</v>
      </c>
      <c r="BK82" s="527">
        <f t="shared" si="24"/>
        <v>0.54052210801109501</v>
      </c>
      <c r="BL82" s="527">
        <f t="shared" si="24"/>
        <v>0.58390995645968435</v>
      </c>
      <c r="BM82" s="527">
        <f t="shared" si="25"/>
        <v>0.68700669533503889</v>
      </c>
      <c r="BN82" s="527">
        <f t="shared" si="25"/>
        <v>0.6230033449528789</v>
      </c>
    </row>
    <row r="83" spans="1:66">
      <c r="A83" s="526" t="str">
        <f>A77</f>
        <v>Others</v>
      </c>
      <c r="B83" s="532"/>
      <c r="C83" s="532"/>
      <c r="D83" s="532"/>
      <c r="E83" s="532"/>
      <c r="F83" s="532"/>
      <c r="G83" s="532"/>
      <c r="H83" s="532"/>
      <c r="I83" s="532"/>
      <c r="J83" s="532"/>
      <c r="K83" s="532"/>
      <c r="L83" s="532"/>
      <c r="M83" s="532"/>
      <c r="N83" s="532"/>
      <c r="O83" s="532"/>
      <c r="P83" s="532"/>
      <c r="Q83" s="532"/>
      <c r="R83" s="532"/>
      <c r="S83" s="532"/>
      <c r="T83" s="532"/>
      <c r="U83" s="532"/>
      <c r="V83" s="532"/>
      <c r="W83" s="532"/>
      <c r="X83" s="532"/>
      <c r="Y83" s="532"/>
      <c r="Z83" s="532"/>
      <c r="AA83" s="532"/>
      <c r="AB83" s="532"/>
      <c r="AC83" s="532"/>
      <c r="AE83" s="531">
        <f t="shared" ref="AE83:BD83" si="26">AE73-SUM(AE81:AE82)</f>
        <v>7.5600000000000146E-4</v>
      </c>
      <c r="AF83" s="531">
        <f t="shared" si="26"/>
        <v>4.0509999999999505E-4</v>
      </c>
      <c r="AG83" s="531">
        <f t="shared" si="26"/>
        <v>2.6230000000000003E-4</v>
      </c>
      <c r="AH83" s="531">
        <f t="shared" si="26"/>
        <v>1.212999999999978E-4</v>
      </c>
      <c r="AI83" s="531">
        <f t="shared" si="26"/>
        <v>1.0659999999999836E-4</v>
      </c>
      <c r="AJ83" s="531">
        <f t="shared" si="26"/>
        <v>5.6199999999999826E-4</v>
      </c>
      <c r="AK83" s="531">
        <f t="shared" si="26"/>
        <v>1.3673999999999978E-3</v>
      </c>
      <c r="AL83" s="531">
        <f t="shared" si="26"/>
        <v>3.2680000000000035E-3</v>
      </c>
      <c r="AM83" s="531">
        <f t="shared" si="26"/>
        <v>6.5892999999999993E-3</v>
      </c>
      <c r="AN83" s="531">
        <f t="shared" si="26"/>
        <v>4.2804999999999978E-3</v>
      </c>
      <c r="AO83" s="531">
        <f t="shared" si="26"/>
        <v>6.7133999999999996E-3</v>
      </c>
      <c r="AP83" s="531">
        <f t="shared" si="26"/>
        <v>8.680499999999999E-3</v>
      </c>
      <c r="AQ83" s="531">
        <f t="shared" si="26"/>
        <v>6.9648000000000002E-3</v>
      </c>
      <c r="AR83" s="531">
        <f t="shared" si="26"/>
        <v>1.00523E-2</v>
      </c>
      <c r="AS83" s="531">
        <f t="shared" si="26"/>
        <v>9.3447999999999899E-3</v>
      </c>
      <c r="AT83" s="531">
        <f t="shared" si="26"/>
        <v>5.7641000000000046E-3</v>
      </c>
      <c r="AU83" s="531">
        <f t="shared" si="26"/>
        <v>4.2895000000000016E-3</v>
      </c>
      <c r="AV83" s="531">
        <f t="shared" si="26"/>
        <v>7.345399999999995E-3</v>
      </c>
      <c r="AW83" s="531">
        <f t="shared" si="26"/>
        <v>7.870000000000002E-3</v>
      </c>
      <c r="AX83" s="531">
        <f t="shared" si="26"/>
        <v>6.0832999999999998E-3</v>
      </c>
      <c r="AY83" s="531">
        <f t="shared" si="26"/>
        <v>5.481200000000002E-3</v>
      </c>
      <c r="AZ83" s="531">
        <f t="shared" si="26"/>
        <v>0</v>
      </c>
      <c r="BA83" s="531">
        <f t="shared" si="26"/>
        <v>0</v>
      </c>
      <c r="BB83" s="531">
        <f t="shared" si="26"/>
        <v>0</v>
      </c>
      <c r="BC83" s="531">
        <f t="shared" si="26"/>
        <v>0</v>
      </c>
      <c r="BD83" s="531">
        <f t="shared" si="26"/>
        <v>0</v>
      </c>
      <c r="BE83" s="527">
        <f t="shared" si="23"/>
        <v>0.20558091357508559</v>
      </c>
      <c r="BF83" s="527">
        <f t="shared" si="23"/>
        <v>0.32537474535558991</v>
      </c>
      <c r="BG83" s="527">
        <f t="shared" si="23"/>
        <v>0.3149878948257418</v>
      </c>
      <c r="BH83" s="527">
        <f t="shared" si="23"/>
        <v>0.36569028491024669</v>
      </c>
      <c r="BI83" s="527">
        <f t="shared" si="24"/>
        <v>0.22758181253778165</v>
      </c>
      <c r="BJ83" s="527">
        <f t="shared" si="24"/>
        <v>0.31299780173245906</v>
      </c>
      <c r="BK83" s="527">
        <f t="shared" si="24"/>
        <v>0.30493718387991492</v>
      </c>
      <c r="BL83" s="527">
        <f t="shared" si="24"/>
        <v>0.26034308323246208</v>
      </c>
      <c r="BM83" s="527">
        <f t="shared" si="25"/>
        <v>0.19457750440005087</v>
      </c>
      <c r="BN83" s="527">
        <f t="shared" si="25"/>
        <v>0.24643948721905906</v>
      </c>
    </row>
    <row r="84" spans="1:66">
      <c r="A84" s="526"/>
      <c r="B84" s="532"/>
      <c r="C84" s="532"/>
      <c r="D84" s="532"/>
      <c r="E84" s="532"/>
      <c r="F84" s="532"/>
      <c r="G84" s="532"/>
      <c r="H84" s="532"/>
      <c r="I84" s="532"/>
      <c r="J84" s="532"/>
      <c r="K84" s="532"/>
      <c r="L84" s="532"/>
      <c r="M84" s="532"/>
      <c r="N84" s="532"/>
      <c r="O84" s="532"/>
      <c r="P84" s="532"/>
      <c r="Q84" s="532"/>
      <c r="R84" s="532"/>
      <c r="S84" s="532"/>
      <c r="T84" s="532"/>
      <c r="U84" s="532"/>
      <c r="V84" s="532"/>
      <c r="W84" s="532"/>
      <c r="X84" s="532"/>
      <c r="Y84" s="532"/>
      <c r="Z84" s="532"/>
      <c r="AA84" s="532"/>
      <c r="AB84" s="532"/>
      <c r="AC84" s="532"/>
      <c r="AE84" s="531"/>
      <c r="AF84" s="531"/>
      <c r="AG84" s="531"/>
      <c r="AH84" s="531"/>
      <c r="AI84" s="531"/>
      <c r="AJ84" s="531"/>
      <c r="AK84" s="531"/>
      <c r="AL84" s="531"/>
      <c r="AM84" s="531"/>
      <c r="AN84" s="531"/>
      <c r="AO84" s="531"/>
      <c r="AP84" s="531"/>
      <c r="AQ84" s="531"/>
      <c r="AR84" s="531"/>
      <c r="AS84" s="531"/>
      <c r="AT84" s="531"/>
      <c r="AU84" s="531"/>
      <c r="AV84" s="531"/>
      <c r="AW84" s="531"/>
      <c r="AX84" s="531"/>
      <c r="AY84" s="531"/>
      <c r="AZ84" s="531"/>
      <c r="BA84" s="531"/>
      <c r="BB84" s="531"/>
      <c r="BC84" s="531"/>
      <c r="BD84" s="531"/>
      <c r="BE84" s="527"/>
      <c r="BF84" s="527"/>
      <c r="BG84" s="527"/>
      <c r="BH84" s="527"/>
      <c r="BI84" s="527"/>
      <c r="BJ84" s="527"/>
      <c r="BK84" s="527"/>
      <c r="BL84" s="527"/>
      <c r="BM84" s="527"/>
      <c r="BN84" s="527"/>
    </row>
    <row r="85" spans="1:66" ht="13">
      <c r="A85" s="523" t="s">
        <v>132</v>
      </c>
      <c r="AE85" s="532"/>
      <c r="AF85" s="532"/>
      <c r="AG85" s="532"/>
      <c r="AH85" s="532"/>
      <c r="AI85" s="532"/>
      <c r="AJ85" s="532"/>
      <c r="AK85" s="532"/>
      <c r="AL85" s="532"/>
      <c r="AM85" s="532"/>
      <c r="AN85" s="532"/>
      <c r="AO85" s="532"/>
      <c r="AP85" s="532"/>
      <c r="AQ85" s="532"/>
      <c r="AR85" s="532"/>
      <c r="AS85" s="532"/>
      <c r="AT85" s="532"/>
      <c r="AU85" s="532"/>
      <c r="AV85" s="532"/>
      <c r="AW85" s="532"/>
      <c r="AX85" s="532"/>
      <c r="AY85" s="532"/>
      <c r="AZ85" s="532"/>
      <c r="BA85" s="532"/>
      <c r="BB85" s="532"/>
      <c r="BC85" s="532"/>
      <c r="BD85" s="532"/>
    </row>
    <row r="86" spans="1:66">
      <c r="B86" s="578" t="s">
        <v>53</v>
      </c>
      <c r="C86" s="578"/>
      <c r="D86" s="578"/>
      <c r="E86" s="578"/>
      <c r="F86" s="578"/>
      <c r="G86" s="578"/>
      <c r="H86" s="578"/>
      <c r="I86" s="578"/>
      <c r="J86" s="578"/>
      <c r="K86" s="578"/>
      <c r="L86" s="578"/>
      <c r="M86" s="578"/>
      <c r="N86" s="578"/>
      <c r="O86" s="578"/>
      <c r="P86" s="578"/>
      <c r="Q86" s="578"/>
      <c r="R86" s="578"/>
      <c r="S86" s="578"/>
      <c r="T86" s="578"/>
      <c r="U86" s="578"/>
      <c r="V86" s="578"/>
      <c r="W86" s="578"/>
      <c r="X86" s="578"/>
      <c r="Y86" s="578"/>
      <c r="Z86" s="578"/>
      <c r="AA86" s="578"/>
      <c r="AB86" s="541"/>
      <c r="AC86" s="541"/>
      <c r="AE86" s="578" t="s">
        <v>63</v>
      </c>
      <c r="AF86" s="578"/>
      <c r="AG86" s="578"/>
      <c r="AH86" s="578"/>
      <c r="AI86" s="578"/>
      <c r="AJ86" s="578"/>
      <c r="AK86" s="578"/>
      <c r="AL86" s="578"/>
      <c r="AM86" s="578"/>
      <c r="AN86" s="578"/>
      <c r="AO86" s="578"/>
      <c r="AP86" s="578"/>
      <c r="AQ86" s="578"/>
      <c r="AR86" s="578"/>
      <c r="AS86" s="578"/>
      <c r="AT86" s="578"/>
      <c r="AU86" s="578"/>
      <c r="AV86" s="578"/>
      <c r="AW86" s="578"/>
      <c r="AX86" s="578"/>
      <c r="AY86" s="578"/>
      <c r="AZ86" s="578"/>
      <c r="BA86" s="578"/>
      <c r="BB86" s="578"/>
      <c r="BC86" s="578"/>
      <c r="BD86" s="578"/>
    </row>
    <row r="87" spans="1:66">
      <c r="A87" s="525" t="s">
        <v>2</v>
      </c>
      <c r="B87" s="529">
        <f>ImportsTimberSectorMinusCoreVPA!C$5</f>
        <v>0.18109638033999989</v>
      </c>
      <c r="C87" s="529">
        <f>ImportsTimberSectorMinusCoreVPA!D$5</f>
        <v>0.25239410487999986</v>
      </c>
      <c r="D87" s="529">
        <f>ImportsTimberSectorMinusCoreVPA!E$5</f>
        <v>0.27323848170000004</v>
      </c>
      <c r="E87" s="529">
        <f>ImportsTimberSectorMinusCoreVPA!F$5</f>
        <v>0.24002815892000001</v>
      </c>
      <c r="F87" s="529">
        <f>ImportsTimberSectorMinusCoreVPA!G$5</f>
        <v>0.44406056431999985</v>
      </c>
      <c r="G87" s="529">
        <f>ImportsTimberSectorMinusCoreVPA!H$5</f>
        <v>0.46151039422000018</v>
      </c>
      <c r="H87" s="529">
        <f>ImportsTimberSectorMinusCoreVPA!I$5</f>
        <v>0.58878082704000001</v>
      </c>
      <c r="I87" s="529">
        <f>ImportsTimberSectorMinusCoreVPA!J$5</f>
        <v>0.68081044988000028</v>
      </c>
      <c r="J87" s="529">
        <f>ImportsTimberSectorMinusCoreVPA!K$5</f>
        <v>0.76909302469999985</v>
      </c>
      <c r="K87" s="529">
        <f>ImportsTimberSectorMinusCoreVPA!L$5</f>
        <v>0.50057951465999984</v>
      </c>
      <c r="L87" s="529">
        <f>ImportsTimberSectorMinusCoreVPA!M$5</f>
        <v>0.64771692595999986</v>
      </c>
      <c r="M87" s="529">
        <f>ImportsTimberSectorMinusCoreVPA!N$5</f>
        <v>0.68569393847999993</v>
      </c>
      <c r="N87" s="529">
        <f>ImportsTimberSectorMinusCoreVPA!O$5</f>
        <v>0.76418822548000009</v>
      </c>
      <c r="O87" s="529">
        <f>ImportsTimberSectorMinusCoreVPA!P$5</f>
        <v>0.79255701525999978</v>
      </c>
      <c r="P87" s="529">
        <f>ImportsTimberSectorMinusCoreVPA!Q$5</f>
        <v>0.66304569063999963</v>
      </c>
      <c r="Q87" s="529">
        <f>ImportsTimberSectorMinusCoreVPA!R$5</f>
        <v>0.47813055901999985</v>
      </c>
      <c r="R87" s="529">
        <f>ImportsTimberSectorMinusCoreVPA!S$5</f>
        <v>0.4747317278799999</v>
      </c>
      <c r="S87" s="529">
        <f>ImportsTimberSectorMinusCoreVPA!T$5</f>
        <v>0.56389605265999998</v>
      </c>
      <c r="T87" s="529">
        <f>ImportsTimberSectorMinusCoreVPA!U$5</f>
        <v>0.65224589599999994</v>
      </c>
      <c r="U87" s="529">
        <f>ImportsTimberSectorMinusCoreVPA!V$5</f>
        <v>0.66470005067999982</v>
      </c>
      <c r="V87" s="529">
        <f>ImportsTimberSectorMinusCoreVPA!W$5</f>
        <v>0.71793256400000005</v>
      </c>
      <c r="W87" s="529">
        <f>ImportsTimberSectorMinusCoreVPA!X$5</f>
        <v>0</v>
      </c>
      <c r="X87" s="529">
        <f>ImportsTimberSectorMinusCoreVPA!Y$5</f>
        <v>0</v>
      </c>
      <c r="Y87" s="529">
        <f>ImportsTimberSectorMinusCoreVPA!Z$5</f>
        <v>0</v>
      </c>
      <c r="Z87" s="529">
        <f>ImportsTimberSectorMinusCoreVPA!AA$5</f>
        <v>0</v>
      </c>
      <c r="AA87" s="529">
        <f>ImportsTimberSectorMinusCoreVPA!AB$5</f>
        <v>0</v>
      </c>
      <c r="AB87" s="529"/>
      <c r="AC87" s="529"/>
      <c r="AD87" s="529"/>
      <c r="AE87" s="529">
        <f>ImportsTimberSectorMinusCoreVPA!AD$5</f>
        <v>3.8705099999999999E-2</v>
      </c>
      <c r="AF87" s="529">
        <f>ImportsTimberSectorMinusCoreVPA!AE$5</f>
        <v>3.7980800000000023E-2</v>
      </c>
      <c r="AG87" s="529">
        <f>ImportsTimberSectorMinusCoreVPA!AF$5</f>
        <v>5.0160400000000008E-2</v>
      </c>
      <c r="AH87" s="529">
        <f>ImportsTimberSectorMinusCoreVPA!AG$5</f>
        <v>6.7477800000000018E-2</v>
      </c>
      <c r="AI87" s="529">
        <f>ImportsTimberSectorMinusCoreVPA!AH$5</f>
        <v>9.3697399999999986E-2</v>
      </c>
      <c r="AJ87" s="529">
        <f>ImportsTimberSectorMinusCoreVPA!AI$5</f>
        <v>9.3856200000000015E-2</v>
      </c>
      <c r="AK87" s="529">
        <f>ImportsTimberSectorMinusCoreVPA!AJ$5</f>
        <v>0.13062019999999996</v>
      </c>
      <c r="AL87" s="529">
        <f>ImportsTimberSectorMinusCoreVPA!AK$5</f>
        <v>0.17903559999999996</v>
      </c>
      <c r="AM87" s="529">
        <f>ImportsTimberSectorMinusCoreVPA!AL$5</f>
        <v>0.23242729999999995</v>
      </c>
      <c r="AN87" s="529">
        <f>ImportsTimberSectorMinusCoreVPA!AM$5</f>
        <v>0.13252770000000003</v>
      </c>
      <c r="AO87" s="529">
        <f>ImportsTimberSectorMinusCoreVPA!AN$5</f>
        <v>0.16813089999999997</v>
      </c>
      <c r="AP87" s="529">
        <f>ImportsTimberSectorMinusCoreVPA!AO$5</f>
        <v>0.19937730000000001</v>
      </c>
      <c r="AQ87" s="529">
        <f>ImportsTimberSectorMinusCoreVPA!AP$5</f>
        <v>0.21722239999999998</v>
      </c>
      <c r="AR87" s="529">
        <f>ImportsTimberSectorMinusCoreVPA!AQ$5</f>
        <v>0.27188379999999995</v>
      </c>
      <c r="AS87" s="529">
        <f>ImportsTimberSectorMinusCoreVPA!AR$5</f>
        <v>0.24126839999999994</v>
      </c>
      <c r="AT87" s="529">
        <f>ImportsTimberSectorMinusCoreVPA!AS$5</f>
        <v>0.13763870000000003</v>
      </c>
      <c r="AU87" s="529">
        <f>ImportsTimberSectorMinusCoreVPA!AT$5</f>
        <v>0.12817140000000002</v>
      </c>
      <c r="AV87" s="529">
        <f>ImportsTimberSectorMinusCoreVPA!AU$5</f>
        <v>0.16169999999999995</v>
      </c>
      <c r="AW87" s="529">
        <f>ImportsTimberSectorMinusCoreVPA!AV$5</f>
        <v>0.20689779999999997</v>
      </c>
      <c r="AX87" s="529">
        <f>ImportsTimberSectorMinusCoreVPA!AW$5</f>
        <v>0.21721230000000008</v>
      </c>
      <c r="AY87" s="529">
        <f>ImportsTimberSectorMinusCoreVPA!AX$5</f>
        <v>0.20549679999999998</v>
      </c>
      <c r="AZ87" s="529">
        <f>ImportsTimberSectorMinusCoreVPA!AY$5</f>
        <v>0</v>
      </c>
      <c r="BA87" s="529">
        <f>ImportsTimberSectorMinusCoreVPA!AZ$5</f>
        <v>0</v>
      </c>
      <c r="BB87" s="529">
        <f>ImportsTimberSectorMinusCoreVPA!BA$5</f>
        <v>0</v>
      </c>
      <c r="BC87" s="529">
        <f>ImportsTimberSectorMinusCoreVPA!BB$5</f>
        <v>0</v>
      </c>
      <c r="BD87" s="529">
        <f>ImportsTimberSectorMinusCoreVPA!BC$5</f>
        <v>0</v>
      </c>
    </row>
    <row r="88" spans="1:66">
      <c r="A88" s="525"/>
      <c r="B88" s="524">
        <v>2000</v>
      </c>
      <c r="C88" s="524">
        <f>1+B88</f>
        <v>2001</v>
      </c>
      <c r="D88" s="524">
        <f t="shared" ref="D88:AA88" si="27">1+C88</f>
        <v>2002</v>
      </c>
      <c r="E88" s="524">
        <f t="shared" si="27"/>
        <v>2003</v>
      </c>
      <c r="F88" s="524">
        <f t="shared" si="27"/>
        <v>2004</v>
      </c>
      <c r="G88" s="524">
        <f t="shared" si="27"/>
        <v>2005</v>
      </c>
      <c r="H88" s="524">
        <f t="shared" si="27"/>
        <v>2006</v>
      </c>
      <c r="I88" s="524">
        <f t="shared" si="27"/>
        <v>2007</v>
      </c>
      <c r="J88" s="524">
        <f t="shared" si="27"/>
        <v>2008</v>
      </c>
      <c r="K88" s="524">
        <f t="shared" si="27"/>
        <v>2009</v>
      </c>
      <c r="L88" s="524">
        <f t="shared" si="27"/>
        <v>2010</v>
      </c>
      <c r="M88" s="524">
        <f t="shared" si="27"/>
        <v>2011</v>
      </c>
      <c r="N88" s="524">
        <f t="shared" si="27"/>
        <v>2012</v>
      </c>
      <c r="O88" s="524">
        <f t="shared" si="27"/>
        <v>2013</v>
      </c>
      <c r="P88" s="524">
        <f t="shared" si="27"/>
        <v>2014</v>
      </c>
      <c r="Q88" s="524">
        <f t="shared" si="27"/>
        <v>2015</v>
      </c>
      <c r="R88" s="524">
        <f t="shared" si="27"/>
        <v>2016</v>
      </c>
      <c r="S88" s="524">
        <f t="shared" si="27"/>
        <v>2017</v>
      </c>
      <c r="T88" s="524">
        <f t="shared" si="27"/>
        <v>2018</v>
      </c>
      <c r="U88" s="524">
        <f>1+T88</f>
        <v>2019</v>
      </c>
      <c r="V88" s="524">
        <f t="shared" si="27"/>
        <v>2020</v>
      </c>
      <c r="W88" s="524">
        <f t="shared" si="27"/>
        <v>2021</v>
      </c>
      <c r="X88" s="524">
        <f t="shared" si="27"/>
        <v>2022</v>
      </c>
      <c r="Y88" s="524">
        <f t="shared" si="27"/>
        <v>2023</v>
      </c>
      <c r="Z88" s="524">
        <f t="shared" si="27"/>
        <v>2024</v>
      </c>
      <c r="AA88" s="524">
        <f t="shared" si="27"/>
        <v>2025</v>
      </c>
      <c r="AE88" s="524">
        <v>2000</v>
      </c>
      <c r="AF88" s="524">
        <f>1+AE88</f>
        <v>2001</v>
      </c>
      <c r="AG88" s="524">
        <f t="shared" ref="AG88:BD88" si="28">1+AF88</f>
        <v>2002</v>
      </c>
      <c r="AH88" s="524">
        <f t="shared" si="28"/>
        <v>2003</v>
      </c>
      <c r="AI88" s="524">
        <f t="shared" si="28"/>
        <v>2004</v>
      </c>
      <c r="AJ88" s="524">
        <f t="shared" si="28"/>
        <v>2005</v>
      </c>
      <c r="AK88" s="524">
        <f t="shared" si="28"/>
        <v>2006</v>
      </c>
      <c r="AL88" s="524">
        <f t="shared" si="28"/>
        <v>2007</v>
      </c>
      <c r="AM88" s="524">
        <f t="shared" si="28"/>
        <v>2008</v>
      </c>
      <c r="AN88" s="524">
        <f t="shared" si="28"/>
        <v>2009</v>
      </c>
      <c r="AO88" s="524">
        <f t="shared" si="28"/>
        <v>2010</v>
      </c>
      <c r="AP88" s="524">
        <f t="shared" si="28"/>
        <v>2011</v>
      </c>
      <c r="AQ88" s="524">
        <f t="shared" si="28"/>
        <v>2012</v>
      </c>
      <c r="AR88" s="524">
        <f t="shared" si="28"/>
        <v>2013</v>
      </c>
      <c r="AS88" s="524">
        <f t="shared" si="28"/>
        <v>2014</v>
      </c>
      <c r="AT88" s="524">
        <f t="shared" si="28"/>
        <v>2015</v>
      </c>
      <c r="AU88" s="524">
        <f t="shared" si="28"/>
        <v>2016</v>
      </c>
      <c r="AV88" s="524">
        <f t="shared" si="28"/>
        <v>2017</v>
      </c>
      <c r="AW88" s="524">
        <f t="shared" si="28"/>
        <v>2018</v>
      </c>
      <c r="AX88" s="524">
        <f t="shared" si="28"/>
        <v>2019</v>
      </c>
      <c r="AY88" s="524">
        <f t="shared" si="28"/>
        <v>2020</v>
      </c>
      <c r="AZ88" s="524">
        <f t="shared" si="28"/>
        <v>2021</v>
      </c>
      <c r="BA88" s="524">
        <f t="shared" si="28"/>
        <v>2022</v>
      </c>
      <c r="BB88" s="524">
        <f t="shared" si="28"/>
        <v>2023</v>
      </c>
      <c r="BC88" s="524">
        <f t="shared" si="28"/>
        <v>2024</v>
      </c>
      <c r="BD88" s="524">
        <f t="shared" si="28"/>
        <v>2025</v>
      </c>
    </row>
    <row r="89" spans="1:66">
      <c r="A89" s="525" t="s">
        <v>115</v>
      </c>
      <c r="B89" s="529">
        <f>ImportsTimberSectorMinusCoreVPA!C$12</f>
        <v>8.9788012159999986E-2</v>
      </c>
      <c r="C89" s="529">
        <f>ImportsTimberSectorMinusCoreVPA!D$12</f>
        <v>0.12301778145999998</v>
      </c>
      <c r="D89" s="529">
        <f>ImportsTimberSectorMinusCoreVPA!E$12</f>
        <v>0.17762512445999992</v>
      </c>
      <c r="E89" s="529">
        <f>ImportsTimberSectorMinusCoreVPA!F$12</f>
        <v>0.15632047087999995</v>
      </c>
      <c r="F89" s="529">
        <f>ImportsTimberSectorMinusCoreVPA!G$12</f>
        <v>0.32098428627999975</v>
      </c>
      <c r="G89" s="529">
        <f>ImportsTimberSectorMinusCoreVPA!H$12</f>
        <v>0.3165790804400001</v>
      </c>
      <c r="H89" s="529">
        <f>ImportsTimberSectorMinusCoreVPA!I$12</f>
        <v>0.37179920848000003</v>
      </c>
      <c r="I89" s="529">
        <f>ImportsTimberSectorMinusCoreVPA!J$12</f>
        <v>0.3621800099400001</v>
      </c>
      <c r="J89" s="529">
        <f>ImportsTimberSectorMinusCoreVPA!K$12</f>
        <v>0.36663535817999987</v>
      </c>
      <c r="K89" s="529">
        <f>ImportsTimberSectorMinusCoreVPA!L$12</f>
        <v>0.1585818822</v>
      </c>
      <c r="L89" s="529">
        <f>ImportsTimberSectorMinusCoreVPA!M$12</f>
        <v>0.20737454793999996</v>
      </c>
      <c r="M89" s="529">
        <f>ImportsTimberSectorMinusCoreVPA!N$12</f>
        <v>0.20336666839999995</v>
      </c>
      <c r="N89" s="529">
        <f>ImportsTimberSectorMinusCoreVPA!O$12</f>
        <v>0.22519215333999992</v>
      </c>
      <c r="O89" s="529">
        <f>ImportsTimberSectorMinusCoreVPA!P$12</f>
        <v>0.26323818066000004</v>
      </c>
      <c r="P89" s="529">
        <f>ImportsTimberSectorMinusCoreVPA!Q$12</f>
        <v>0.21747085570000002</v>
      </c>
      <c r="Q89" s="529">
        <f>ImportsTimberSectorMinusCoreVPA!R$12</f>
        <v>0.10314790332000003</v>
      </c>
      <c r="R89" s="529">
        <f>ImportsTimberSectorMinusCoreVPA!S$12</f>
        <v>7.2457507859999992E-2</v>
      </c>
      <c r="S89" s="529">
        <f>ImportsTimberSectorMinusCoreVPA!T$12</f>
        <v>0.10095076809999998</v>
      </c>
      <c r="T89" s="529">
        <f>ImportsTimberSectorMinusCoreVPA!U$12</f>
        <v>0.1247794198</v>
      </c>
      <c r="U89" s="529">
        <f>ImportsTimberSectorMinusCoreVPA!V$12</f>
        <v>0.1260695366</v>
      </c>
      <c r="V89" s="529">
        <f>ImportsTimberSectorMinusCoreVPA!W$12</f>
        <v>0.12431612255999998</v>
      </c>
      <c r="W89" s="529">
        <f>ImportsTimberSectorMinusCoreVPA!X$12</f>
        <v>0</v>
      </c>
      <c r="X89" s="529">
        <f>ImportsTimberSectorMinusCoreVPA!Y$12</f>
        <v>0</v>
      </c>
      <c r="Y89" s="529">
        <f>ImportsTimberSectorMinusCoreVPA!Z$12</f>
        <v>0</v>
      </c>
      <c r="Z89" s="529">
        <f>ImportsTimberSectorMinusCoreVPA!AA$12</f>
        <v>0</v>
      </c>
      <c r="AA89" s="529">
        <f>ImportsTimberSectorMinusCoreVPA!AB$12</f>
        <v>0</v>
      </c>
      <c r="AB89" s="529"/>
      <c r="AC89" s="529"/>
      <c r="AD89" s="532"/>
      <c r="AE89" s="530"/>
      <c r="AF89" s="530"/>
      <c r="AG89" s="530"/>
      <c r="AH89" s="530"/>
      <c r="AI89" s="530"/>
      <c r="AJ89" s="530"/>
      <c r="AK89" s="530"/>
      <c r="AL89" s="530"/>
      <c r="AM89" s="530"/>
      <c r="AN89" s="530"/>
      <c r="AO89" s="530"/>
      <c r="AP89" s="530"/>
      <c r="AQ89" s="530"/>
      <c r="AR89" s="530"/>
      <c r="AS89" s="530"/>
      <c r="AT89" s="530"/>
      <c r="AU89" s="530"/>
      <c r="AV89" s="530"/>
      <c r="AW89" s="530"/>
      <c r="AX89" s="530"/>
      <c r="AY89" s="530"/>
      <c r="AZ89" s="530"/>
      <c r="BA89" s="530"/>
      <c r="BB89" s="530"/>
      <c r="BC89" s="530"/>
      <c r="BD89" s="530"/>
      <c r="BE89" s="527">
        <f t="shared" ref="BE89:BN92" si="29">J89/J$87</f>
        <v>0.47671132932588139</v>
      </c>
      <c r="BF89" s="527">
        <f t="shared" si="29"/>
        <v>0.31679658786618725</v>
      </c>
      <c r="BG89" s="527">
        <f t="shared" si="29"/>
        <v>0.32016231107847642</v>
      </c>
      <c r="BH89" s="527">
        <f t="shared" si="29"/>
        <v>0.29658519200389821</v>
      </c>
      <c r="BI89" s="527">
        <f t="shared" si="29"/>
        <v>0.2946815271833752</v>
      </c>
      <c r="BJ89" s="527">
        <f t="shared" si="29"/>
        <v>0.33213784698334198</v>
      </c>
      <c r="BK89" s="527">
        <f t="shared" si="29"/>
        <v>0.32798773714989082</v>
      </c>
      <c r="BL89" s="527">
        <f t="shared" si="29"/>
        <v>0.21573166862920684</v>
      </c>
      <c r="BM89" s="527">
        <f t="shared" si="29"/>
        <v>0.15262832375576002</v>
      </c>
      <c r="BN89" s="527">
        <f t="shared" si="29"/>
        <v>0.17902371833212324</v>
      </c>
    </row>
    <row r="90" spans="1:66">
      <c r="A90" s="529" t="str">
        <f>ImportsTimberSectorMinusCoreVPA!B$22</f>
        <v xml:space="preserve">Russia </v>
      </c>
      <c r="B90" s="529">
        <f>ImportsTimberSectorMinusCoreVPA!C$22</f>
        <v>8.7195476599999877E-2</v>
      </c>
      <c r="C90" s="529">
        <f>ImportsTimberSectorMinusCoreVPA!D$22</f>
        <v>0.12250520559999983</v>
      </c>
      <c r="D90" s="529">
        <f>ImportsTimberSectorMinusCoreVPA!E$22</f>
        <v>9.0831852820000059E-2</v>
      </c>
      <c r="E90" s="529">
        <f>ImportsTimberSectorMinusCoreVPA!F$22</f>
        <v>7.8886400940000045E-2</v>
      </c>
      <c r="F90" s="529">
        <f>ImportsTimberSectorMinusCoreVPA!G$22</f>
        <v>0.10496376460000006</v>
      </c>
      <c r="G90" s="529">
        <f>ImportsTimberSectorMinusCoreVPA!H$22</f>
        <v>9.3781816780000013E-2</v>
      </c>
      <c r="H90" s="529">
        <f>ImportsTimberSectorMinusCoreVPA!I$22</f>
        <v>0.13696023138000007</v>
      </c>
      <c r="I90" s="529">
        <f>ImportsTimberSectorMinusCoreVPA!J$22</f>
        <v>0.23427569702000012</v>
      </c>
      <c r="J90" s="529">
        <f>ImportsTimberSectorMinusCoreVPA!K$22</f>
        <v>0.29461275073999987</v>
      </c>
      <c r="K90" s="529">
        <f>ImportsTimberSectorMinusCoreVPA!L$22</f>
        <v>0.24638302596000003</v>
      </c>
      <c r="L90" s="529">
        <f>ImportsTimberSectorMinusCoreVPA!M$22</f>
        <v>0.3017214198799999</v>
      </c>
      <c r="M90" s="529">
        <f>ImportsTimberSectorMinusCoreVPA!N$22</f>
        <v>0.30633500509999995</v>
      </c>
      <c r="N90" s="529">
        <f>ImportsTimberSectorMinusCoreVPA!O$22</f>
        <v>0.30923026621999999</v>
      </c>
      <c r="O90" s="529">
        <f>ImportsTimberSectorMinusCoreVPA!P$22</f>
        <v>0.3224786530799999</v>
      </c>
      <c r="P90" s="529">
        <f>ImportsTimberSectorMinusCoreVPA!Q$22</f>
        <v>0.30119260427999983</v>
      </c>
      <c r="Q90" s="529">
        <f>ImportsTimberSectorMinusCoreVPA!R$22</f>
        <v>0.32235616569999992</v>
      </c>
      <c r="R90" s="529">
        <f>ImportsTimberSectorMinusCoreVPA!S$22</f>
        <v>0.36232707641999989</v>
      </c>
      <c r="S90" s="529">
        <f>ImportsTimberSectorMinusCoreVPA!T$22</f>
        <v>0.39122008191999991</v>
      </c>
      <c r="T90" s="529">
        <f>ImportsTimberSectorMinusCoreVPA!U$22</f>
        <v>0.4368553206000001</v>
      </c>
      <c r="U90" s="529">
        <f>ImportsTimberSectorMinusCoreVPA!V$22</f>
        <v>0.4405909725599999</v>
      </c>
      <c r="V90" s="529">
        <f>ImportsTimberSectorMinusCoreVPA!W$22</f>
        <v>0.48094765122000038</v>
      </c>
      <c r="W90" s="529">
        <f>ImportsTimberSectorMinusCoreVPA!X$22</f>
        <v>0</v>
      </c>
      <c r="X90" s="529">
        <f>ImportsTimberSectorMinusCoreVPA!Y$22</f>
        <v>0</v>
      </c>
      <c r="Y90" s="529">
        <f>ImportsTimberSectorMinusCoreVPA!Z$22</f>
        <v>0</v>
      </c>
      <c r="Z90" s="529">
        <f>ImportsTimberSectorMinusCoreVPA!AA$22</f>
        <v>0</v>
      </c>
      <c r="AA90" s="529">
        <f>ImportsTimberSectorMinusCoreVPA!AB$22</f>
        <v>0</v>
      </c>
      <c r="AB90" s="529"/>
      <c r="AC90" s="529"/>
      <c r="AD90" s="532"/>
      <c r="AE90" s="530"/>
      <c r="AF90" s="530"/>
      <c r="AG90" s="530"/>
      <c r="AH90" s="530"/>
      <c r="AI90" s="530"/>
      <c r="AJ90" s="530"/>
      <c r="AK90" s="530"/>
      <c r="AL90" s="530"/>
      <c r="AM90" s="530"/>
      <c r="AN90" s="530"/>
      <c r="AO90" s="530"/>
      <c r="AP90" s="530"/>
      <c r="AQ90" s="530"/>
      <c r="AR90" s="530"/>
      <c r="AS90" s="530"/>
      <c r="AT90" s="530"/>
      <c r="AU90" s="530"/>
      <c r="AV90" s="530"/>
      <c r="AW90" s="530"/>
      <c r="AX90" s="530"/>
      <c r="AY90" s="530"/>
      <c r="AZ90" s="530"/>
      <c r="BA90" s="530"/>
      <c r="BB90" s="530"/>
      <c r="BC90" s="530"/>
      <c r="BD90" s="530"/>
      <c r="BE90" s="527">
        <f t="shared" si="29"/>
        <v>0.38306517063383783</v>
      </c>
      <c r="BF90" s="527">
        <f t="shared" si="29"/>
        <v>0.49219558280835085</v>
      </c>
      <c r="BG90" s="527">
        <f t="shared" si="29"/>
        <v>0.46582296646457078</v>
      </c>
      <c r="BH90" s="527">
        <f t="shared" si="29"/>
        <v>0.44675180559283156</v>
      </c>
      <c r="BI90" s="527">
        <f t="shared" si="29"/>
        <v>0.40465196388725699</v>
      </c>
      <c r="BJ90" s="527">
        <f t="shared" si="29"/>
        <v>0.406883854247647</v>
      </c>
      <c r="BK90" s="527">
        <f t="shared" si="29"/>
        <v>0.45425618254041594</v>
      </c>
      <c r="BL90" s="527">
        <f t="shared" si="29"/>
        <v>0.67420113527300396</v>
      </c>
      <c r="BM90" s="527">
        <f t="shared" si="29"/>
        <v>0.76322490185780667</v>
      </c>
      <c r="BN90" s="527">
        <f t="shared" si="29"/>
        <v>0.69378049389518481</v>
      </c>
    </row>
    <row r="91" spans="1:66">
      <c r="A91" s="529" t="str">
        <f>ImportsTimberSectorMinusCoreVPA!B$19</f>
        <v xml:space="preserve">Ukraine </v>
      </c>
      <c r="B91" s="529">
        <f>ImportsTimberSectorMinusCoreVPA!C$19</f>
        <v>7.4084891999999861E-4</v>
      </c>
      <c r="C91" s="529">
        <f>ImportsTimberSectorMinusCoreVPA!D$19</f>
        <v>1.6903805800000012E-3</v>
      </c>
      <c r="D91" s="529">
        <f>ImportsTimberSectorMinusCoreVPA!E$19</f>
        <v>2.7092765000000002E-3</v>
      </c>
      <c r="E91" s="529">
        <f>ImportsTimberSectorMinusCoreVPA!F$19</f>
        <v>4.2346565800000001E-3</v>
      </c>
      <c r="F91" s="529">
        <f>ImportsTimberSectorMinusCoreVPA!G$19</f>
        <v>1.647775416E-2</v>
      </c>
      <c r="G91" s="529">
        <f>ImportsTimberSectorMinusCoreVPA!H$19</f>
        <v>4.7994300059999988E-2</v>
      </c>
      <c r="H91" s="529">
        <f>ImportsTimberSectorMinusCoreVPA!I$19</f>
        <v>7.3283619779999976E-2</v>
      </c>
      <c r="I91" s="529">
        <f>ImportsTimberSectorMinusCoreVPA!J$19</f>
        <v>7.4921345659999986E-2</v>
      </c>
      <c r="J91" s="529">
        <f>ImportsTimberSectorMinusCoreVPA!K$19</f>
        <v>8.3279031779999985E-2</v>
      </c>
      <c r="K91" s="529">
        <f>ImportsTimberSectorMinusCoreVPA!L$19</f>
        <v>8.0705429839999981E-2</v>
      </c>
      <c r="L91" s="529">
        <f>ImportsTimberSectorMinusCoreVPA!M$19</f>
        <v>0.12496750868000002</v>
      </c>
      <c r="M91" s="529">
        <f>ImportsTimberSectorMinusCoreVPA!N$19</f>
        <v>0.15499631630000002</v>
      </c>
      <c r="N91" s="529">
        <f>ImportsTimberSectorMinusCoreVPA!O$19</f>
        <v>0.20499249693999999</v>
      </c>
      <c r="O91" s="529">
        <f>ImportsTimberSectorMinusCoreVPA!P$19</f>
        <v>0.17680019308</v>
      </c>
      <c r="P91" s="529">
        <f>ImportsTimberSectorMinusCoreVPA!Q$19</f>
        <v>0.11869723537999999</v>
      </c>
      <c r="Q91" s="529">
        <f>ImportsTimberSectorMinusCoreVPA!R$19</f>
        <v>4.0182729020000002E-2</v>
      </c>
      <c r="R91" s="529">
        <f>ImportsTimberSectorMinusCoreVPA!S$19</f>
        <v>2.7124460300000007E-2</v>
      </c>
      <c r="S91" s="529">
        <f>ImportsTimberSectorMinusCoreVPA!T$19</f>
        <v>4.9814447060000003E-2</v>
      </c>
      <c r="T91" s="529">
        <f>ImportsTimberSectorMinusCoreVPA!U$19</f>
        <v>6.4054783519999964E-2</v>
      </c>
      <c r="U91" s="529">
        <f>ImportsTimberSectorMinusCoreVPA!V$19</f>
        <v>5.3717336819999989E-2</v>
      </c>
      <c r="V91" s="529">
        <f>ImportsTimberSectorMinusCoreVPA!W$19</f>
        <v>6.6711110759999984E-2</v>
      </c>
      <c r="W91" s="529">
        <f>ImportsTimberSectorMinusCoreVPA!X$19</f>
        <v>0</v>
      </c>
      <c r="X91" s="529">
        <f>ImportsTimberSectorMinusCoreVPA!Y$19</f>
        <v>0</v>
      </c>
      <c r="Y91" s="529">
        <f>ImportsTimberSectorMinusCoreVPA!Z$19</f>
        <v>0</v>
      </c>
      <c r="Z91" s="529">
        <f>ImportsTimberSectorMinusCoreVPA!AA$19</f>
        <v>0</v>
      </c>
      <c r="AA91" s="529">
        <f>ImportsTimberSectorMinusCoreVPA!AB$19</f>
        <v>0</v>
      </c>
      <c r="AB91" s="529"/>
      <c r="AC91" s="529"/>
      <c r="AD91" s="532"/>
      <c r="AE91" s="530"/>
      <c r="AF91" s="530"/>
      <c r="AG91" s="530"/>
      <c r="AH91" s="530"/>
      <c r="AI91" s="530"/>
      <c r="AJ91" s="530"/>
      <c r="AK91" s="530"/>
      <c r="AL91" s="530"/>
      <c r="AM91" s="530"/>
      <c r="AN91" s="530"/>
      <c r="AO91" s="530"/>
      <c r="AP91" s="530"/>
      <c r="AQ91" s="530"/>
      <c r="AR91" s="530"/>
      <c r="AS91" s="530"/>
      <c r="AT91" s="530"/>
      <c r="AU91" s="530"/>
      <c r="AV91" s="530"/>
      <c r="AW91" s="530"/>
      <c r="AX91" s="530"/>
      <c r="AY91" s="530"/>
      <c r="AZ91" s="530"/>
      <c r="BA91" s="530"/>
      <c r="BB91" s="530"/>
      <c r="BC91" s="530"/>
      <c r="BD91" s="530"/>
      <c r="BE91" s="527">
        <f t="shared" si="29"/>
        <v>0.10828213116675274</v>
      </c>
      <c r="BF91" s="527">
        <f t="shared" si="29"/>
        <v>0.16122399634115306</v>
      </c>
      <c r="BG91" s="527">
        <f t="shared" si="29"/>
        <v>0.19293537604375877</v>
      </c>
      <c r="BH91" s="527">
        <f t="shared" si="29"/>
        <v>0.22604300198946689</v>
      </c>
      <c r="BI91" s="527">
        <f t="shared" si="29"/>
        <v>0.26824869856014938</v>
      </c>
      <c r="BJ91" s="527">
        <f t="shared" si="29"/>
        <v>0.22307567742870887</v>
      </c>
      <c r="BK91" s="527">
        <f t="shared" si="29"/>
        <v>0.17901818389835009</v>
      </c>
      <c r="BL91" s="527">
        <f t="shared" si="29"/>
        <v>8.4041331937369831E-2</v>
      </c>
      <c r="BM91" s="527">
        <f t="shared" si="29"/>
        <v>5.7136396636325894E-2</v>
      </c>
      <c r="BN91" s="527">
        <f t="shared" si="29"/>
        <v>8.8339769049661232E-2</v>
      </c>
    </row>
    <row r="92" spans="1:66">
      <c r="A92" s="525" t="s">
        <v>19</v>
      </c>
      <c r="B92" s="529">
        <f t="shared" ref="B92:AA92" si="30">B87-SUM(B89:B91)</f>
        <v>3.3720426600000186E-3</v>
      </c>
      <c r="C92" s="529">
        <f t="shared" si="30"/>
        <v>5.1807372400000384E-3</v>
      </c>
      <c r="D92" s="529">
        <f t="shared" si="30"/>
        <v>2.0722279200000582E-3</v>
      </c>
      <c r="E92" s="529">
        <f t="shared" si="30"/>
        <v>5.8663052000001992E-4</v>
      </c>
      <c r="F92" s="529">
        <f t="shared" si="30"/>
        <v>1.6347592800000088E-3</v>
      </c>
      <c r="G92" s="529">
        <f t="shared" si="30"/>
        <v>3.155196940000049E-3</v>
      </c>
      <c r="H92" s="529">
        <f t="shared" si="30"/>
        <v>6.7377673999998722E-3</v>
      </c>
      <c r="I92" s="529">
        <f t="shared" si="30"/>
        <v>9.4333972600000315E-3</v>
      </c>
      <c r="J92" s="529">
        <f t="shared" si="30"/>
        <v>2.4565884000000149E-2</v>
      </c>
      <c r="K92" s="529">
        <f t="shared" si="30"/>
        <v>1.4909176659999801E-2</v>
      </c>
      <c r="L92" s="529">
        <f t="shared" si="30"/>
        <v>1.3653449459999911E-2</v>
      </c>
      <c r="M92" s="529">
        <f t="shared" si="30"/>
        <v>2.0995948679999987E-2</v>
      </c>
      <c r="N92" s="529">
        <f t="shared" si="30"/>
        <v>2.4773308980000186E-2</v>
      </c>
      <c r="O92" s="529">
        <f t="shared" si="30"/>
        <v>3.0039988439999887E-2</v>
      </c>
      <c r="P92" s="529">
        <f t="shared" si="30"/>
        <v>2.5684995279999789E-2</v>
      </c>
      <c r="Q92" s="529">
        <f t="shared" si="30"/>
        <v>1.244376097999994E-2</v>
      </c>
      <c r="R92" s="529">
        <f t="shared" si="30"/>
        <v>1.2822683300000026E-2</v>
      </c>
      <c r="S92" s="529">
        <f t="shared" si="30"/>
        <v>2.1910755580000107E-2</v>
      </c>
      <c r="T92" s="529">
        <f t="shared" si="30"/>
        <v>2.6556372079999946E-2</v>
      </c>
      <c r="U92" s="529">
        <f t="shared" si="30"/>
        <v>4.4322204699999923E-2</v>
      </c>
      <c r="V92" s="529">
        <f t="shared" si="30"/>
        <v>4.5957679459999623E-2</v>
      </c>
      <c r="W92" s="529">
        <f t="shared" si="30"/>
        <v>0</v>
      </c>
      <c r="X92" s="529">
        <f t="shared" si="30"/>
        <v>0</v>
      </c>
      <c r="Y92" s="529">
        <f t="shared" si="30"/>
        <v>0</v>
      </c>
      <c r="Z92" s="529">
        <f t="shared" si="30"/>
        <v>0</v>
      </c>
      <c r="AA92" s="529">
        <f t="shared" si="30"/>
        <v>0</v>
      </c>
      <c r="AB92" s="529"/>
      <c r="AC92" s="529"/>
      <c r="AD92" s="532"/>
      <c r="BE92" s="527">
        <f t="shared" si="29"/>
        <v>3.1941368873528095E-2</v>
      </c>
      <c r="BF92" s="527">
        <f t="shared" si="29"/>
        <v>2.9783832984308815E-2</v>
      </c>
      <c r="BG92" s="527">
        <f t="shared" si="29"/>
        <v>2.1079346413193915E-2</v>
      </c>
      <c r="BH92" s="527">
        <f t="shared" si="29"/>
        <v>3.0620000413803264E-2</v>
      </c>
      <c r="BI92" s="527">
        <f t="shared" si="29"/>
        <v>3.2417810369218439E-2</v>
      </c>
      <c r="BJ92" s="527">
        <f t="shared" si="29"/>
        <v>3.7902621340302207E-2</v>
      </c>
      <c r="BK92" s="527">
        <f t="shared" si="29"/>
        <v>3.8737896411343162E-2</v>
      </c>
      <c r="BL92" s="527">
        <f t="shared" si="29"/>
        <v>2.6025864160419472E-2</v>
      </c>
      <c r="BM92" s="527">
        <f t="shared" si="29"/>
        <v>2.7010377750107475E-2</v>
      </c>
      <c r="BN92" s="527">
        <f t="shared" si="29"/>
        <v>3.8856018723030773E-2</v>
      </c>
    </row>
    <row r="93" spans="1:66">
      <c r="A93" s="525"/>
      <c r="B93" s="532"/>
      <c r="C93" s="532"/>
      <c r="D93" s="532"/>
      <c r="E93" s="532"/>
      <c r="F93" s="532"/>
      <c r="G93" s="532"/>
      <c r="H93" s="532"/>
      <c r="I93" s="532"/>
      <c r="J93" s="532"/>
      <c r="K93" s="532"/>
      <c r="L93" s="532"/>
      <c r="M93" s="532"/>
      <c r="N93" s="532"/>
      <c r="O93" s="532"/>
      <c r="P93" s="532"/>
      <c r="Q93" s="532"/>
      <c r="R93" s="532"/>
      <c r="S93" s="532"/>
      <c r="T93" s="532"/>
      <c r="U93" s="532"/>
      <c r="V93" s="532"/>
      <c r="W93" s="532"/>
      <c r="X93" s="532"/>
      <c r="Y93" s="532"/>
      <c r="Z93" s="532"/>
      <c r="AA93" s="532"/>
      <c r="AB93" s="532"/>
      <c r="AC93" s="532"/>
      <c r="AD93" s="532"/>
      <c r="BE93" s="530"/>
      <c r="BF93" s="530"/>
      <c r="BG93" s="530"/>
      <c r="BH93" s="530"/>
      <c r="BI93" s="530"/>
      <c r="BJ93" s="530"/>
      <c r="BK93" s="530"/>
      <c r="BL93" s="530"/>
      <c r="BM93" s="530"/>
      <c r="BN93" s="530"/>
    </row>
    <row r="94" spans="1:66">
      <c r="A94" s="530"/>
      <c r="B94" s="530"/>
      <c r="C94" s="530"/>
      <c r="D94" s="530"/>
      <c r="E94" s="530"/>
      <c r="F94" s="530"/>
      <c r="G94" s="530"/>
      <c r="H94" s="530"/>
      <c r="I94" s="530"/>
      <c r="J94" s="530"/>
      <c r="K94" s="530"/>
      <c r="L94" s="530"/>
      <c r="M94" s="530"/>
      <c r="N94" s="530"/>
      <c r="O94" s="530"/>
      <c r="P94" s="530"/>
      <c r="Q94" s="530"/>
      <c r="R94" s="530"/>
      <c r="S94" s="530"/>
      <c r="T94" s="530"/>
      <c r="U94" s="530"/>
      <c r="V94" s="530"/>
      <c r="W94" s="530"/>
      <c r="X94" s="530"/>
      <c r="Y94" s="530"/>
      <c r="Z94" s="530"/>
      <c r="AA94" s="530"/>
      <c r="AB94" s="530"/>
      <c r="AC94" s="530"/>
      <c r="AD94" s="532"/>
      <c r="BE94" s="530"/>
      <c r="BF94" s="530"/>
      <c r="BG94" s="530"/>
      <c r="BH94" s="530"/>
      <c r="BI94" s="530"/>
      <c r="BJ94" s="530"/>
      <c r="BK94" s="530"/>
      <c r="BL94" s="530"/>
      <c r="BM94" s="530"/>
      <c r="BN94" s="530"/>
    </row>
    <row r="95" spans="1:66">
      <c r="A95" s="526"/>
      <c r="B95" s="526"/>
      <c r="C95" s="526"/>
      <c r="D95" s="526"/>
      <c r="E95" s="526"/>
      <c r="F95" s="526"/>
      <c r="G95" s="526"/>
      <c r="H95" s="526"/>
      <c r="I95" s="526"/>
      <c r="J95" s="526"/>
      <c r="K95" s="526"/>
      <c r="L95" s="526"/>
      <c r="M95" s="526"/>
      <c r="N95" s="526"/>
      <c r="O95" s="526"/>
      <c r="P95" s="526"/>
      <c r="Q95" s="526"/>
      <c r="R95" s="526"/>
      <c r="S95" s="526"/>
      <c r="T95" s="526"/>
      <c r="U95" s="526"/>
      <c r="V95" s="526"/>
      <c r="W95" s="526"/>
      <c r="X95" s="526"/>
      <c r="Y95" s="526"/>
      <c r="Z95" s="526"/>
      <c r="AA95" s="526"/>
      <c r="AB95" s="526"/>
      <c r="AC95" s="526"/>
      <c r="AD95" s="526"/>
      <c r="AE95" s="526"/>
      <c r="AF95" s="526"/>
      <c r="AG95" s="526"/>
      <c r="AH95" s="526"/>
      <c r="AI95" s="526"/>
      <c r="AJ95" s="526"/>
      <c r="AK95" s="526"/>
      <c r="AL95" s="526"/>
      <c r="AM95" s="526"/>
      <c r="AN95" s="526"/>
      <c r="AO95" s="526"/>
      <c r="AP95" s="526"/>
      <c r="AQ95" s="526"/>
      <c r="AR95" s="526"/>
      <c r="AS95" s="526"/>
      <c r="AT95" s="526"/>
      <c r="AU95" s="526"/>
      <c r="AV95" s="526"/>
      <c r="AW95" s="526"/>
      <c r="AX95" s="526"/>
      <c r="AY95" s="526"/>
      <c r="AZ95" s="526"/>
      <c r="BA95" s="526"/>
      <c r="BB95" s="526"/>
      <c r="BC95" s="526"/>
      <c r="BD95" s="526"/>
      <c r="BE95" s="530"/>
      <c r="BF95" s="530"/>
      <c r="BG95" s="530"/>
      <c r="BH95" s="530"/>
      <c r="BI95" s="530"/>
      <c r="BJ95" s="530"/>
      <c r="BK95" s="530"/>
      <c r="BL95" s="530"/>
      <c r="BM95" s="530"/>
      <c r="BN95" s="530"/>
    </row>
    <row r="96" spans="1:66">
      <c r="A96" s="526"/>
      <c r="B96" s="526"/>
      <c r="C96" s="526"/>
      <c r="D96" s="526"/>
      <c r="E96" s="526"/>
      <c r="F96" s="526"/>
      <c r="G96" s="526"/>
      <c r="H96" s="526"/>
      <c r="I96" s="526"/>
      <c r="J96" s="526"/>
      <c r="K96" s="526"/>
      <c r="L96" s="526"/>
      <c r="M96" s="526"/>
      <c r="N96" s="526"/>
      <c r="O96" s="526"/>
      <c r="P96" s="526"/>
      <c r="Q96" s="526"/>
      <c r="R96" s="526"/>
      <c r="S96" s="526"/>
      <c r="T96" s="526"/>
      <c r="U96" s="526"/>
      <c r="V96" s="526"/>
      <c r="W96" s="526"/>
      <c r="X96" s="526"/>
      <c r="Y96" s="526"/>
      <c r="Z96" s="526"/>
      <c r="AA96" s="526"/>
      <c r="AB96" s="526"/>
      <c r="AC96" s="526"/>
      <c r="AD96" s="526"/>
      <c r="AE96" s="526"/>
      <c r="AF96" s="526"/>
      <c r="AG96" s="526"/>
      <c r="AH96" s="526"/>
      <c r="AI96" s="526"/>
      <c r="AJ96" s="526"/>
      <c r="AK96" s="526"/>
      <c r="AL96" s="526"/>
      <c r="AM96" s="526"/>
      <c r="AN96" s="526"/>
      <c r="AO96" s="526"/>
      <c r="AP96" s="526"/>
      <c r="AQ96" s="526"/>
      <c r="AR96" s="526"/>
      <c r="AS96" s="526"/>
      <c r="AT96" s="526"/>
      <c r="AU96" s="526"/>
      <c r="AV96" s="526"/>
      <c r="AW96" s="526"/>
      <c r="AX96" s="526"/>
      <c r="AY96" s="526"/>
      <c r="AZ96" s="526"/>
      <c r="BA96" s="526"/>
      <c r="BB96" s="526"/>
      <c r="BC96" s="526"/>
      <c r="BD96" s="526"/>
      <c r="BE96" s="530"/>
      <c r="BF96" s="530"/>
      <c r="BG96" s="530"/>
      <c r="BH96" s="530"/>
      <c r="BI96" s="530"/>
      <c r="BJ96" s="530"/>
      <c r="BK96" s="530"/>
      <c r="BL96" s="530"/>
      <c r="BM96" s="530"/>
      <c r="BN96" s="530"/>
    </row>
    <row r="97" spans="1:66">
      <c r="A97" s="526" t="str">
        <f>A89</f>
        <v>EU-28</v>
      </c>
      <c r="B97" s="526"/>
      <c r="C97" s="526"/>
      <c r="D97" s="526"/>
      <c r="E97" s="526"/>
      <c r="F97" s="526"/>
      <c r="G97" s="526"/>
      <c r="H97" s="526"/>
      <c r="I97" s="526"/>
      <c r="J97" s="526"/>
      <c r="K97" s="526"/>
      <c r="L97" s="526"/>
      <c r="M97" s="526"/>
      <c r="N97" s="526"/>
      <c r="O97" s="526"/>
      <c r="P97" s="526"/>
      <c r="Q97" s="526"/>
      <c r="R97" s="526"/>
      <c r="S97" s="526"/>
      <c r="T97" s="526"/>
      <c r="U97" s="526"/>
      <c r="V97" s="526"/>
      <c r="W97" s="526"/>
      <c r="X97" s="526"/>
      <c r="Y97" s="526"/>
      <c r="Z97" s="526"/>
      <c r="AA97" s="526"/>
      <c r="AB97" s="526"/>
      <c r="AC97" s="526"/>
      <c r="AD97" s="526"/>
      <c r="AE97" s="529">
        <f>ImportsTimberSectorMinusCoreVPA!AD$12</f>
        <v>2.1645599999999997E-2</v>
      </c>
      <c r="AF97" s="529">
        <f>ImportsTimberSectorMinusCoreVPA!AE$12</f>
        <v>2.3296999999999998E-2</v>
      </c>
      <c r="AG97" s="529">
        <f>ImportsTimberSectorMinusCoreVPA!AF$12</f>
        <v>3.6085900000000004E-2</v>
      </c>
      <c r="AH97" s="529">
        <f>ImportsTimberSectorMinusCoreVPA!AG$12</f>
        <v>4.7542399999999992E-2</v>
      </c>
      <c r="AI97" s="529">
        <f>ImportsTimberSectorMinusCoreVPA!AH$12</f>
        <v>6.068790000000001E-2</v>
      </c>
      <c r="AJ97" s="529">
        <f>ImportsTimberSectorMinusCoreVPA!AI$12</f>
        <v>6.3947600000000007E-2</v>
      </c>
      <c r="AK97" s="529">
        <f>ImportsTimberSectorMinusCoreVPA!AJ$12</f>
        <v>8.1222399999999986E-2</v>
      </c>
      <c r="AL97" s="529">
        <f>ImportsTimberSectorMinusCoreVPA!AK$12</f>
        <v>9.8184300000000016E-2</v>
      </c>
      <c r="AM97" s="529">
        <f>ImportsTimberSectorMinusCoreVPA!AL$12</f>
        <v>0.11079929999999999</v>
      </c>
      <c r="AN97" s="529">
        <f>ImportsTimberSectorMinusCoreVPA!AM$12</f>
        <v>4.7456899999999989E-2</v>
      </c>
      <c r="AO97" s="529">
        <f>ImportsTimberSectorMinusCoreVPA!AN$12</f>
        <v>6.426430000000001E-2</v>
      </c>
      <c r="AP97" s="529">
        <f>ImportsTimberSectorMinusCoreVPA!AO$12</f>
        <v>7.1084900000000006E-2</v>
      </c>
      <c r="AQ97" s="529">
        <f>ImportsTimberSectorMinusCoreVPA!AP$12</f>
        <v>7.349E-2</v>
      </c>
      <c r="AR97" s="529">
        <f>ImportsTimberSectorMinusCoreVPA!AQ$12</f>
        <v>9.3492300000000014E-2</v>
      </c>
      <c r="AS97" s="529">
        <f>ImportsTimberSectorMinusCoreVPA!AR$12</f>
        <v>9.4594399999999995E-2</v>
      </c>
      <c r="AT97" s="529">
        <f>ImportsTimberSectorMinusCoreVPA!AS$12</f>
        <v>4.5180799999999986E-2</v>
      </c>
      <c r="AU97" s="529">
        <f>ImportsTimberSectorMinusCoreVPA!AT$12</f>
        <v>3.3675499999999997E-2</v>
      </c>
      <c r="AV97" s="529">
        <f>ImportsTimberSectorMinusCoreVPA!AU$12</f>
        <v>4.5027499999999991E-2</v>
      </c>
      <c r="AW97" s="529">
        <f>ImportsTimberSectorMinusCoreVPA!AV$12</f>
        <v>6.7666500000000018E-2</v>
      </c>
      <c r="AX97" s="529">
        <f>ImportsTimberSectorMinusCoreVPA!AW$12</f>
        <v>7.3694899999999994E-2</v>
      </c>
      <c r="AY97" s="529">
        <f>ImportsTimberSectorMinusCoreVPA!AX$12</f>
        <v>6.05628E-2</v>
      </c>
      <c r="AZ97" s="529">
        <f>ImportsTimberSectorMinusCoreVPA!AY$12</f>
        <v>0</v>
      </c>
      <c r="BA97" s="529">
        <f>ImportsTimberSectorMinusCoreVPA!AZ$12</f>
        <v>0</v>
      </c>
      <c r="BB97" s="529">
        <f>ImportsTimberSectorMinusCoreVPA!BA$12</f>
        <v>0</v>
      </c>
      <c r="BC97" s="529">
        <f>ImportsTimberSectorMinusCoreVPA!BB$12</f>
        <v>0</v>
      </c>
      <c r="BD97" s="529">
        <f>ImportsTimberSectorMinusCoreVPA!BC$12</f>
        <v>0</v>
      </c>
      <c r="BE97" s="527">
        <f t="shared" ref="BE97:BN97" si="31">AM97/AM$87</f>
        <v>0.47670518910644322</v>
      </c>
      <c r="BF97" s="527">
        <f t="shared" si="31"/>
        <v>0.35809042185143164</v>
      </c>
      <c r="BG97" s="527">
        <f t="shared" si="31"/>
        <v>0.38222777609588732</v>
      </c>
      <c r="BH97" s="527">
        <f t="shared" si="31"/>
        <v>0.35653457038489339</v>
      </c>
      <c r="BI97" s="527">
        <f t="shared" si="31"/>
        <v>0.33831685866650957</v>
      </c>
      <c r="BJ97" s="527">
        <f t="shared" si="31"/>
        <v>0.34386859386252522</v>
      </c>
      <c r="BK97" s="527">
        <f t="shared" si="31"/>
        <v>0.39207123684659911</v>
      </c>
      <c r="BL97" s="527">
        <f t="shared" si="31"/>
        <v>0.32825651506444026</v>
      </c>
      <c r="BM97" s="527">
        <f t="shared" si="31"/>
        <v>0.26273802111859584</v>
      </c>
      <c r="BN97" s="527">
        <f t="shared" si="31"/>
        <v>0.27846320346320347</v>
      </c>
    </row>
    <row r="98" spans="1:66">
      <c r="A98" s="526" t="str">
        <f>A90</f>
        <v xml:space="preserve">Russia </v>
      </c>
      <c r="AD98" s="530"/>
      <c r="AE98" s="529">
        <f>ImportsTimberSectorMinusCoreVPA!AD$22</f>
        <v>1.6112900000000003E-2</v>
      </c>
      <c r="AF98" s="529">
        <f>ImportsTimberSectorMinusCoreVPA!AE$22</f>
        <v>1.3315600000000004E-2</v>
      </c>
      <c r="AG98" s="529">
        <f>ImportsTimberSectorMinusCoreVPA!AF$22</f>
        <v>1.2742400000000004E-2</v>
      </c>
      <c r="AH98" s="529">
        <f>ImportsTimberSectorMinusCoreVPA!AG$22</f>
        <v>1.84555E-2</v>
      </c>
      <c r="AI98" s="529">
        <f>ImportsTimberSectorMinusCoreVPA!AH$22</f>
        <v>2.9200799999999999E-2</v>
      </c>
      <c r="AJ98" s="529">
        <f>ImportsTimberSectorMinusCoreVPA!AI$22</f>
        <v>1.8873399999999999E-2</v>
      </c>
      <c r="AK98" s="529">
        <f>ImportsTimberSectorMinusCoreVPA!AJ$22</f>
        <v>2.9637500000000001E-2</v>
      </c>
      <c r="AL98" s="529">
        <f>ImportsTimberSectorMinusCoreVPA!AK$22</f>
        <v>5.5703999999999997E-2</v>
      </c>
      <c r="AM98" s="529">
        <f>ImportsTimberSectorMinusCoreVPA!AL$22</f>
        <v>8.1017400000000017E-2</v>
      </c>
      <c r="AN98" s="529">
        <f>ImportsTimberSectorMinusCoreVPA!AM$22</f>
        <v>5.4419900000000007E-2</v>
      </c>
      <c r="AO98" s="529">
        <f>ImportsTimberSectorMinusCoreVPA!AN$22</f>
        <v>6.3766699999999996E-2</v>
      </c>
      <c r="AP98" s="529">
        <f>ImportsTimberSectorMinusCoreVPA!AO$22</f>
        <v>7.3959900000000009E-2</v>
      </c>
      <c r="AQ98" s="529">
        <f>ImportsTimberSectorMinusCoreVPA!AP$22</f>
        <v>7.3427499999999993E-2</v>
      </c>
      <c r="AR98" s="529">
        <f>ImportsTimberSectorMinusCoreVPA!AQ$22</f>
        <v>9.6818500000000002E-2</v>
      </c>
      <c r="AS98" s="529">
        <f>ImportsTimberSectorMinusCoreVPA!AR$22</f>
        <v>8.7514299999999989E-2</v>
      </c>
      <c r="AT98" s="529">
        <f>ImportsTimberSectorMinusCoreVPA!AS$22</f>
        <v>6.9837500000000011E-2</v>
      </c>
      <c r="AU98" s="529">
        <f>ImportsTimberSectorMinusCoreVPA!AT$22</f>
        <v>7.1785299999999996E-2</v>
      </c>
      <c r="AV98" s="529">
        <f>ImportsTimberSectorMinusCoreVPA!AU$22</f>
        <v>8.4657999999999997E-2</v>
      </c>
      <c r="AW98" s="529">
        <f>ImportsTimberSectorMinusCoreVPA!AV$22</f>
        <v>9.5744099999999999E-2</v>
      </c>
      <c r="AX98" s="529">
        <f>ImportsTimberSectorMinusCoreVPA!AW$22</f>
        <v>9.9886400000000014E-2</v>
      </c>
      <c r="AY98" s="529">
        <f>ImportsTimberSectorMinusCoreVPA!AX$22</f>
        <v>0.10320129999999998</v>
      </c>
      <c r="AZ98" s="529">
        <f>ImportsTimberSectorMinusCoreVPA!AY$22</f>
        <v>0</v>
      </c>
      <c r="BA98" s="529">
        <f>ImportsTimberSectorMinusCoreVPA!AZ$22</f>
        <v>0</v>
      </c>
      <c r="BB98" s="529">
        <f>ImportsTimberSectorMinusCoreVPA!BA$22</f>
        <v>0</v>
      </c>
      <c r="BC98" s="529">
        <f>ImportsTimberSectorMinusCoreVPA!BB$22</f>
        <v>0</v>
      </c>
      <c r="BD98" s="529">
        <f>ImportsTimberSectorMinusCoreVPA!BC$22</f>
        <v>0</v>
      </c>
      <c r="BE98" s="527">
        <f t="shared" ref="BE98:BN100" si="32">AM98/AM$87</f>
        <v>0.34857092949064089</v>
      </c>
      <c r="BF98" s="527">
        <f t="shared" si="32"/>
        <v>0.41063038142214797</v>
      </c>
      <c r="BG98" s="527">
        <f t="shared" si="32"/>
        <v>0.37926817735466833</v>
      </c>
      <c r="BH98" s="527">
        <f t="shared" si="32"/>
        <v>0.37095446673217064</v>
      </c>
      <c r="BI98" s="527">
        <f t="shared" si="32"/>
        <v>0.33802913511682037</v>
      </c>
      <c r="BJ98" s="527">
        <f t="shared" si="32"/>
        <v>0.35610249672838185</v>
      </c>
      <c r="BK98" s="527">
        <f t="shared" si="32"/>
        <v>0.36272591023109535</v>
      </c>
      <c r="BL98" s="527">
        <f t="shared" si="32"/>
        <v>0.50739726544932495</v>
      </c>
      <c r="BM98" s="527">
        <f t="shared" si="32"/>
        <v>0.56007268392168597</v>
      </c>
      <c r="BN98" s="527">
        <f t="shared" si="32"/>
        <v>0.52354978354978365</v>
      </c>
    </row>
    <row r="99" spans="1:66">
      <c r="A99" s="525" t="str">
        <f>A91</f>
        <v xml:space="preserve">Ukraine </v>
      </c>
      <c r="AD99" s="530"/>
      <c r="AE99" s="529">
        <f>ImportsTimberSectorMinusCoreVPA!AD$19</f>
        <v>9.8899999999999937E-5</v>
      </c>
      <c r="AF99" s="529">
        <f>ImportsTimberSectorMinusCoreVPA!AE$19</f>
        <v>2.3939999999999999E-4</v>
      </c>
      <c r="AG99" s="529">
        <f>ImportsTimberSectorMinusCoreVPA!AF$19</f>
        <v>3.5340000000000008E-4</v>
      </c>
      <c r="AH99" s="529">
        <f>ImportsTimberSectorMinusCoreVPA!AG$19</f>
        <v>1.1000999999999999E-3</v>
      </c>
      <c r="AI99" s="529">
        <f>ImportsTimberSectorMinusCoreVPA!AH$19</f>
        <v>3.0501999999999999E-3</v>
      </c>
      <c r="AJ99" s="529">
        <f>ImportsTimberSectorMinusCoreVPA!AI$19</f>
        <v>9.3889999999999998E-3</v>
      </c>
      <c r="AK99" s="529">
        <f>ImportsTimberSectorMinusCoreVPA!AJ$19</f>
        <v>1.58254E-2</v>
      </c>
      <c r="AL99" s="529">
        <f>ImportsTimberSectorMinusCoreVPA!AK$19</f>
        <v>1.9278699999999996E-2</v>
      </c>
      <c r="AM99" s="529">
        <f>ImportsTimberSectorMinusCoreVPA!AL$19</f>
        <v>2.5064699999999995E-2</v>
      </c>
      <c r="AN99" s="529">
        <f>ImportsTimberSectorMinusCoreVPA!AM$19</f>
        <v>1.9233300000000002E-2</v>
      </c>
      <c r="AO99" s="529">
        <f>ImportsTimberSectorMinusCoreVPA!AN$19</f>
        <v>2.76712E-2</v>
      </c>
      <c r="AP99" s="529">
        <f>ImportsTimberSectorMinusCoreVPA!AO$19</f>
        <v>3.5639299999999992E-2</v>
      </c>
      <c r="AQ99" s="529">
        <f>ImportsTimberSectorMinusCoreVPA!AP$19</f>
        <v>4.5351699999999995E-2</v>
      </c>
      <c r="AR99" s="529">
        <f>ImportsTimberSectorMinusCoreVPA!AQ$19</f>
        <v>4.4635100000000004E-2</v>
      </c>
      <c r="AS99" s="529">
        <f>ImportsTimberSectorMinusCoreVPA!AR$19</f>
        <v>2.9502500000000001E-2</v>
      </c>
      <c r="AT99" s="529">
        <f>ImportsTimberSectorMinusCoreVPA!AS$19</f>
        <v>9.9728999999999998E-3</v>
      </c>
      <c r="AU99" s="529">
        <f>ImportsTimberSectorMinusCoreVPA!AT$19</f>
        <v>8.8013999999999992E-3</v>
      </c>
      <c r="AV99" s="529">
        <f>ImportsTimberSectorMinusCoreVPA!AU$19</f>
        <v>1.8415499999999998E-2</v>
      </c>
      <c r="AW99" s="529">
        <f>ImportsTimberSectorMinusCoreVPA!AV$19</f>
        <v>2.4683900000000002E-2</v>
      </c>
      <c r="AX99" s="529">
        <f>ImportsTimberSectorMinusCoreVPA!AW$19</f>
        <v>2.1756399999999999E-2</v>
      </c>
      <c r="AY99" s="529">
        <f>ImportsTimberSectorMinusCoreVPA!AX$19</f>
        <v>2.0366500000000003E-2</v>
      </c>
      <c r="AZ99" s="529">
        <f>ImportsTimberSectorMinusCoreVPA!AY$19</f>
        <v>0</v>
      </c>
      <c r="BA99" s="529">
        <f>ImportsTimberSectorMinusCoreVPA!AZ$19</f>
        <v>0</v>
      </c>
      <c r="BB99" s="529">
        <f>ImportsTimberSectorMinusCoreVPA!BA$19</f>
        <v>0</v>
      </c>
      <c r="BC99" s="529">
        <f>ImportsTimberSectorMinusCoreVPA!BB$19</f>
        <v>0</v>
      </c>
      <c r="BD99" s="529">
        <f>ImportsTimberSectorMinusCoreVPA!BC$19</f>
        <v>0</v>
      </c>
      <c r="BE99" s="527">
        <f t="shared" si="32"/>
        <v>0.10783888123297049</v>
      </c>
      <c r="BF99" s="527">
        <f t="shared" si="32"/>
        <v>0.14512664144929699</v>
      </c>
      <c r="BG99" s="527">
        <f t="shared" si="32"/>
        <v>0.16458128755630289</v>
      </c>
      <c r="BH99" s="527">
        <f t="shared" si="32"/>
        <v>0.17875304761374536</v>
      </c>
      <c r="BI99" s="527">
        <f t="shared" si="32"/>
        <v>0.20878003373501075</v>
      </c>
      <c r="BJ99" s="527">
        <f t="shared" si="32"/>
        <v>0.1641697666429556</v>
      </c>
      <c r="BK99" s="527">
        <f t="shared" si="32"/>
        <v>0.12228082915126891</v>
      </c>
      <c r="BL99" s="527">
        <f t="shared" si="32"/>
        <v>7.245709237300263E-2</v>
      </c>
      <c r="BM99" s="527">
        <f t="shared" si="32"/>
        <v>6.8668985436688673E-2</v>
      </c>
      <c r="BN99" s="527">
        <f t="shared" si="32"/>
        <v>0.11388682745825605</v>
      </c>
    </row>
    <row r="100" spans="1:66">
      <c r="A100" s="526" t="str">
        <f>A92</f>
        <v>Others</v>
      </c>
      <c r="AE100" s="529">
        <f t="shared" ref="AE100:BD100" si="33">AE87-SUM(AE97:AE99)</f>
        <v>8.4769999999999984E-4</v>
      </c>
      <c r="AF100" s="529">
        <f t="shared" si="33"/>
        <v>1.1288000000000201E-3</v>
      </c>
      <c r="AG100" s="529">
        <f t="shared" si="33"/>
        <v>9.7870000000000595E-4</v>
      </c>
      <c r="AH100" s="529">
        <f t="shared" si="33"/>
        <v>3.7980000000001346E-4</v>
      </c>
      <c r="AI100" s="529">
        <f t="shared" si="33"/>
        <v>7.5849999999996753E-4</v>
      </c>
      <c r="AJ100" s="529">
        <f t="shared" si="33"/>
        <v>1.6462000000000143E-3</v>
      </c>
      <c r="AK100" s="529">
        <f t="shared" si="33"/>
        <v>3.9348999999999912E-3</v>
      </c>
      <c r="AL100" s="529">
        <f t="shared" si="33"/>
        <v>5.8685999999999461E-3</v>
      </c>
      <c r="AM100" s="529">
        <f t="shared" si="33"/>
        <v>1.5545899999999946E-2</v>
      </c>
      <c r="AN100" s="529">
        <f t="shared" si="33"/>
        <v>1.1417600000000028E-2</v>
      </c>
      <c r="AO100" s="529">
        <f t="shared" si="33"/>
        <v>1.2428699999999959E-2</v>
      </c>
      <c r="AP100" s="529">
        <f t="shared" si="33"/>
        <v>1.8693199999999993E-2</v>
      </c>
      <c r="AQ100" s="529">
        <f t="shared" si="33"/>
        <v>2.4953200000000009E-2</v>
      </c>
      <c r="AR100" s="529">
        <f t="shared" si="33"/>
        <v>3.693789999999994E-2</v>
      </c>
      <c r="AS100" s="529">
        <f t="shared" si="33"/>
        <v>2.9657199999999939E-2</v>
      </c>
      <c r="AT100" s="529">
        <f t="shared" si="33"/>
        <v>1.2647500000000034E-2</v>
      </c>
      <c r="AU100" s="529">
        <f t="shared" si="33"/>
        <v>1.3909200000000024E-2</v>
      </c>
      <c r="AV100" s="529">
        <f t="shared" si="33"/>
        <v>1.3598999999999972E-2</v>
      </c>
      <c r="AW100" s="529">
        <f t="shared" si="33"/>
        <v>1.880329999999994E-2</v>
      </c>
      <c r="AX100" s="529">
        <f t="shared" si="33"/>
        <v>2.1874600000000077E-2</v>
      </c>
      <c r="AY100" s="529">
        <f t="shared" si="33"/>
        <v>2.1366200000000002E-2</v>
      </c>
      <c r="AZ100" s="529">
        <f t="shared" si="33"/>
        <v>0</v>
      </c>
      <c r="BA100" s="529">
        <f t="shared" si="33"/>
        <v>0</v>
      </c>
      <c r="BB100" s="529">
        <f t="shared" si="33"/>
        <v>0</v>
      </c>
      <c r="BC100" s="529">
        <f t="shared" si="33"/>
        <v>0</v>
      </c>
      <c r="BD100" s="529">
        <f t="shared" si="33"/>
        <v>0</v>
      </c>
      <c r="BE100" s="527">
        <f t="shared" si="32"/>
        <v>6.6885000169945391E-2</v>
      </c>
      <c r="BF100" s="527">
        <f t="shared" si="32"/>
        <v>8.6152555277123385E-2</v>
      </c>
      <c r="BG100" s="527">
        <f t="shared" si="32"/>
        <v>7.3922758993141421E-2</v>
      </c>
      <c r="BH100" s="527">
        <f t="shared" si="32"/>
        <v>9.3757915269190584E-2</v>
      </c>
      <c r="BI100" s="527">
        <f t="shared" si="32"/>
        <v>0.1148739724816594</v>
      </c>
      <c r="BJ100" s="527">
        <f t="shared" si="32"/>
        <v>0.13585914276613739</v>
      </c>
      <c r="BK100" s="527">
        <f t="shared" si="32"/>
        <v>0.12292202377103652</v>
      </c>
      <c r="BL100" s="527">
        <f t="shared" si="32"/>
        <v>9.1889127113232189E-2</v>
      </c>
      <c r="BM100" s="527">
        <f t="shared" si="32"/>
        <v>0.10852030952302949</v>
      </c>
      <c r="BN100" s="527">
        <f t="shared" si="32"/>
        <v>8.410018552875681E-2</v>
      </c>
    </row>
    <row r="102" spans="1:66" ht="13">
      <c r="A102" s="523" t="s">
        <v>133</v>
      </c>
      <c r="AE102" s="532"/>
      <c r="AF102" s="532"/>
      <c r="AG102" s="532"/>
      <c r="AH102" s="532"/>
      <c r="AI102" s="532"/>
      <c r="AJ102" s="532"/>
      <c r="AK102" s="532"/>
      <c r="AL102" s="532"/>
      <c r="AM102" s="532"/>
      <c r="AN102" s="532"/>
      <c r="AO102" s="532"/>
      <c r="AP102" s="532"/>
      <c r="AQ102" s="532"/>
      <c r="AR102" s="532"/>
      <c r="AS102" s="532"/>
      <c r="AT102" s="532"/>
      <c r="AU102" s="532"/>
      <c r="AV102" s="532"/>
      <c r="AW102" s="532"/>
      <c r="AX102" s="532"/>
      <c r="AY102" s="532"/>
      <c r="AZ102" s="532"/>
      <c r="BA102" s="532"/>
      <c r="BB102" s="532"/>
      <c r="BC102" s="532"/>
      <c r="BD102" s="532"/>
    </row>
    <row r="103" spans="1:66">
      <c r="B103" s="578" t="s">
        <v>53</v>
      </c>
      <c r="C103" s="578"/>
      <c r="D103" s="578"/>
      <c r="E103" s="578"/>
      <c r="F103" s="578"/>
      <c r="G103" s="578"/>
      <c r="H103" s="578"/>
      <c r="I103" s="578"/>
      <c r="J103" s="578"/>
      <c r="K103" s="578"/>
      <c r="L103" s="578"/>
      <c r="M103" s="578"/>
      <c r="N103" s="578"/>
      <c r="O103" s="578"/>
      <c r="P103" s="578"/>
      <c r="Q103" s="578"/>
      <c r="R103" s="578"/>
      <c r="S103" s="578"/>
      <c r="T103" s="578"/>
      <c r="U103" s="578"/>
      <c r="V103" s="578"/>
      <c r="W103" s="578"/>
      <c r="X103" s="578"/>
      <c r="Y103" s="578"/>
      <c r="Z103" s="578"/>
      <c r="AA103" s="578"/>
      <c r="AB103" s="541"/>
      <c r="AC103" s="541"/>
      <c r="AE103" s="578" t="s">
        <v>63</v>
      </c>
      <c r="AF103" s="578"/>
      <c r="AG103" s="578"/>
      <c r="AH103" s="578"/>
      <c r="AI103" s="578"/>
      <c r="AJ103" s="578"/>
      <c r="AK103" s="578"/>
      <c r="AL103" s="578"/>
      <c r="AM103" s="578"/>
      <c r="AN103" s="578"/>
      <c r="AO103" s="578"/>
      <c r="AP103" s="578"/>
      <c r="AQ103" s="578"/>
      <c r="AR103" s="578"/>
      <c r="AS103" s="578"/>
      <c r="AT103" s="578"/>
      <c r="AU103" s="578"/>
      <c r="AV103" s="578"/>
      <c r="AW103" s="578"/>
      <c r="AX103" s="578"/>
      <c r="AY103" s="578"/>
      <c r="AZ103" s="578"/>
      <c r="BA103" s="578"/>
      <c r="BB103" s="578"/>
      <c r="BC103" s="578"/>
      <c r="BD103" s="578"/>
    </row>
    <row r="104" spans="1:66">
      <c r="A104" s="525" t="s">
        <v>2</v>
      </c>
      <c r="B104" s="532">
        <f>ImportsPaperSectorMinusCoreVPA!C$5</f>
        <v>0.81388721807999997</v>
      </c>
      <c r="C104" s="532">
        <f>ImportsPaperSectorMinusCoreVPA!D$5</f>
        <v>0.80990251922000001</v>
      </c>
      <c r="D104" s="532">
        <f>ImportsPaperSectorMinusCoreVPA!E$5</f>
        <v>0.84061056960999991</v>
      </c>
      <c r="E104" s="532">
        <f>ImportsPaperSectorMinusCoreVPA!F$5</f>
        <v>0.83152326334000015</v>
      </c>
      <c r="F104" s="532">
        <f>ImportsPaperSectorMinusCoreVPA!G$5</f>
        <v>0.92976968513000013</v>
      </c>
      <c r="G104" s="532">
        <f>ImportsPaperSectorMinusCoreVPA!H$5</f>
        <v>0.86800289248999996</v>
      </c>
      <c r="H104" s="532">
        <f>ImportsPaperSectorMinusCoreVPA!I$5</f>
        <v>0.98505320912999972</v>
      </c>
      <c r="I104" s="532">
        <f>ImportsPaperSectorMinusCoreVPA!J$5</f>
        <v>1.0178612344700002</v>
      </c>
      <c r="J104" s="532">
        <f>ImportsPaperSectorMinusCoreVPA!K$5</f>
        <v>1.1604664031599998</v>
      </c>
      <c r="K104" s="532">
        <f>ImportsPaperSectorMinusCoreVPA!L$5</f>
        <v>0.98157333844999994</v>
      </c>
      <c r="L104" s="532">
        <f>ImportsPaperSectorMinusCoreVPA!M$5</f>
        <v>0.91100065295999988</v>
      </c>
      <c r="M104" s="532">
        <f>ImportsPaperSectorMinusCoreVPA!N$5</f>
        <v>1.032289902</v>
      </c>
      <c r="N104" s="532">
        <f>ImportsPaperSectorMinusCoreVPA!O$5</f>
        <v>1.0990341549999998</v>
      </c>
      <c r="O104" s="532">
        <f>ImportsPaperSectorMinusCoreVPA!P$5</f>
        <v>1.1382461035</v>
      </c>
      <c r="P104" s="532">
        <f>ImportsPaperSectorMinusCoreVPA!Q$5</f>
        <v>1.2226862695000003</v>
      </c>
      <c r="Q104" s="532">
        <f>ImportsPaperSectorMinusCoreVPA!R$5</f>
        <v>1.0959975940000002</v>
      </c>
      <c r="R104" s="532">
        <f>ImportsPaperSectorMinusCoreVPA!S$5</f>
        <v>1.2453191549999998</v>
      </c>
      <c r="S104" s="532">
        <f>ImportsPaperSectorMinusCoreVPA!T$5</f>
        <v>1.3470977102999997</v>
      </c>
      <c r="T104" s="532">
        <f>ImportsPaperSectorMinusCoreVPA!U$5</f>
        <v>1.42274569622</v>
      </c>
      <c r="U104" s="532">
        <f>ImportsPaperSectorMinusCoreVPA!V$5</f>
        <v>1.4460701387800001</v>
      </c>
      <c r="V104" s="532">
        <f>ImportsPaperSectorMinusCoreVPA!W$5</f>
        <v>1.4804779102100001</v>
      </c>
      <c r="W104" s="532">
        <f>ImportsPaperSectorMinusCoreVPA!X$5</f>
        <v>0</v>
      </c>
      <c r="X104" s="532">
        <f>ImportsPaperSectorMinusCoreVPA!Y$5</f>
        <v>0</v>
      </c>
      <c r="Y104" s="532">
        <f>ImportsPaperSectorMinusCoreVPA!Z$5</f>
        <v>0</v>
      </c>
      <c r="Z104" s="532">
        <f>ImportsPaperSectorMinusCoreVPA!AA$5</f>
        <v>0</v>
      </c>
      <c r="AA104" s="532">
        <f>ImportsPaperSectorMinusCoreVPA!AB$5</f>
        <v>0</v>
      </c>
      <c r="AB104" s="532"/>
      <c r="AC104" s="532"/>
      <c r="AD104" s="532"/>
      <c r="AE104" s="532">
        <f>ImportsPaperSectorMinusCoreVPA!AD$5</f>
        <v>0.20084399999999997</v>
      </c>
      <c r="AF104" s="532">
        <f>ImportsPaperSectorMinusCoreVPA!AE$5</f>
        <v>0.18403190000000008</v>
      </c>
      <c r="AG104" s="532">
        <f>ImportsPaperSectorMinusCoreVPA!AF$5</f>
        <v>0.20943579999999992</v>
      </c>
      <c r="AH104" s="532">
        <f>ImportsPaperSectorMinusCoreVPA!AG$5</f>
        <v>0.23777329999999997</v>
      </c>
      <c r="AI104" s="532">
        <f>ImportsPaperSectorMinusCoreVPA!AH$5</f>
        <v>0.28819669999999997</v>
      </c>
      <c r="AJ104" s="532">
        <f>ImportsPaperSectorMinusCoreVPA!AI$5</f>
        <v>0.24992259999999997</v>
      </c>
      <c r="AK104" s="532">
        <f>ImportsPaperSectorMinusCoreVPA!AJ$5</f>
        <v>0.3163899</v>
      </c>
      <c r="AL104" s="532">
        <f>ImportsPaperSectorMinusCoreVPA!AK$5</f>
        <v>0.39379359999999997</v>
      </c>
      <c r="AM104" s="532">
        <f>ImportsPaperSectorMinusCoreVPA!AL$5</f>
        <v>0.51429560000000007</v>
      </c>
      <c r="AN104" s="532">
        <f>ImportsPaperSectorMinusCoreVPA!AM$5</f>
        <v>0.40348520000000004</v>
      </c>
      <c r="AO104" s="532">
        <f>ImportsPaperSectorMinusCoreVPA!AN$5</f>
        <v>0.31891690000000006</v>
      </c>
      <c r="AP104" s="532">
        <f>ImportsPaperSectorMinusCoreVPA!AO$5</f>
        <v>0.53194969999999997</v>
      </c>
      <c r="AQ104" s="532">
        <f>ImportsPaperSectorMinusCoreVPA!AP$5</f>
        <v>0.47868680000000013</v>
      </c>
      <c r="AR104" s="532">
        <f>ImportsPaperSectorMinusCoreVPA!AQ$5</f>
        <v>0.52447169999999976</v>
      </c>
      <c r="AS104" s="532">
        <f>ImportsPaperSectorMinusCoreVPA!AR$5</f>
        <v>0.5466920999999999</v>
      </c>
      <c r="AT104" s="532">
        <f>ImportsPaperSectorMinusCoreVPA!AS$5</f>
        <v>0.37711520000000004</v>
      </c>
      <c r="AU104" s="532">
        <f>ImportsPaperSectorMinusCoreVPA!AT$5</f>
        <v>0.40001629999999999</v>
      </c>
      <c r="AV104" s="532">
        <f>ImportsPaperSectorMinusCoreVPA!AU$5</f>
        <v>0.4687849999999999</v>
      </c>
      <c r="AW104" s="532">
        <f>ImportsPaperSectorMinusCoreVPA!AV$5</f>
        <v>0.52869140000000014</v>
      </c>
      <c r="AX104" s="532">
        <f>ImportsPaperSectorMinusCoreVPA!AW$5</f>
        <v>0.52232329999999993</v>
      </c>
      <c r="AY104" s="532">
        <f>ImportsPaperSectorMinusCoreVPA!AX$5</f>
        <v>0.50444719999999987</v>
      </c>
      <c r="AZ104" s="532">
        <f>ImportsPaperSectorMinusCoreVPA!AY$5</f>
        <v>0</v>
      </c>
      <c r="BA104" s="532">
        <f>ImportsPaperSectorMinusCoreVPA!AZ$5</f>
        <v>0</v>
      </c>
      <c r="BB104" s="532">
        <f>ImportsPaperSectorMinusCoreVPA!BA$5</f>
        <v>0</v>
      </c>
      <c r="BC104" s="532">
        <f>ImportsPaperSectorMinusCoreVPA!BB$5</f>
        <v>0</v>
      </c>
      <c r="BD104" s="532">
        <f>ImportsPaperSectorMinusCoreVPA!BC$5</f>
        <v>0</v>
      </c>
    </row>
    <row r="105" spans="1:66">
      <c r="A105" s="525"/>
      <c r="B105" s="524">
        <v>2000</v>
      </c>
      <c r="C105" s="524">
        <f>1+B105</f>
        <v>2001</v>
      </c>
      <c r="D105" s="524">
        <f t="shared" ref="D105:AA105" si="34">1+C105</f>
        <v>2002</v>
      </c>
      <c r="E105" s="524">
        <f t="shared" si="34"/>
        <v>2003</v>
      </c>
      <c r="F105" s="524">
        <f t="shared" si="34"/>
        <v>2004</v>
      </c>
      <c r="G105" s="524">
        <f t="shared" si="34"/>
        <v>2005</v>
      </c>
      <c r="H105" s="524">
        <f t="shared" si="34"/>
        <v>2006</v>
      </c>
      <c r="I105" s="524">
        <f t="shared" si="34"/>
        <v>2007</v>
      </c>
      <c r="J105" s="524">
        <f t="shared" si="34"/>
        <v>2008</v>
      </c>
      <c r="K105" s="524">
        <f t="shared" si="34"/>
        <v>2009</v>
      </c>
      <c r="L105" s="524">
        <f t="shared" si="34"/>
        <v>2010</v>
      </c>
      <c r="M105" s="524">
        <f t="shared" si="34"/>
        <v>2011</v>
      </c>
      <c r="N105" s="524">
        <f t="shared" si="34"/>
        <v>2012</v>
      </c>
      <c r="O105" s="524">
        <f t="shared" si="34"/>
        <v>2013</v>
      </c>
      <c r="P105" s="524">
        <f t="shared" si="34"/>
        <v>2014</v>
      </c>
      <c r="Q105" s="524">
        <f t="shared" si="34"/>
        <v>2015</v>
      </c>
      <c r="R105" s="524">
        <f t="shared" si="34"/>
        <v>2016</v>
      </c>
      <c r="S105" s="524">
        <f t="shared" si="34"/>
        <v>2017</v>
      </c>
      <c r="T105" s="524">
        <f t="shared" si="34"/>
        <v>2018</v>
      </c>
      <c r="U105" s="524">
        <f>1+T105</f>
        <v>2019</v>
      </c>
      <c r="V105" s="524">
        <f t="shared" si="34"/>
        <v>2020</v>
      </c>
      <c r="W105" s="524">
        <f t="shared" si="34"/>
        <v>2021</v>
      </c>
      <c r="X105" s="524">
        <f t="shared" si="34"/>
        <v>2022</v>
      </c>
      <c r="Y105" s="524">
        <f t="shared" si="34"/>
        <v>2023</v>
      </c>
      <c r="Z105" s="524">
        <f t="shared" si="34"/>
        <v>2024</v>
      </c>
      <c r="AA105" s="524">
        <f t="shared" si="34"/>
        <v>2025</v>
      </c>
      <c r="AE105" s="524">
        <v>2000</v>
      </c>
      <c r="AF105" s="524">
        <f>1+AE105</f>
        <v>2001</v>
      </c>
      <c r="AG105" s="524">
        <f t="shared" ref="AG105:BD105" si="35">1+AF105</f>
        <v>2002</v>
      </c>
      <c r="AH105" s="524">
        <f t="shared" si="35"/>
        <v>2003</v>
      </c>
      <c r="AI105" s="524">
        <f t="shared" si="35"/>
        <v>2004</v>
      </c>
      <c r="AJ105" s="524">
        <f t="shared" si="35"/>
        <v>2005</v>
      </c>
      <c r="AK105" s="524">
        <f t="shared" si="35"/>
        <v>2006</v>
      </c>
      <c r="AL105" s="524">
        <f t="shared" si="35"/>
        <v>2007</v>
      </c>
      <c r="AM105" s="524">
        <f t="shared" si="35"/>
        <v>2008</v>
      </c>
      <c r="AN105" s="524">
        <f t="shared" si="35"/>
        <v>2009</v>
      </c>
      <c r="AO105" s="524">
        <f t="shared" si="35"/>
        <v>2010</v>
      </c>
      <c r="AP105" s="524">
        <f t="shared" si="35"/>
        <v>2011</v>
      </c>
      <c r="AQ105" s="524">
        <f t="shared" si="35"/>
        <v>2012</v>
      </c>
      <c r="AR105" s="524">
        <f t="shared" si="35"/>
        <v>2013</v>
      </c>
      <c r="AS105" s="524">
        <f t="shared" si="35"/>
        <v>2014</v>
      </c>
      <c r="AT105" s="524">
        <f t="shared" si="35"/>
        <v>2015</v>
      </c>
      <c r="AU105" s="524">
        <f t="shared" si="35"/>
        <v>2016</v>
      </c>
      <c r="AV105" s="524">
        <f t="shared" si="35"/>
        <v>2017</v>
      </c>
      <c r="AW105" s="524">
        <f t="shared" si="35"/>
        <v>2018</v>
      </c>
      <c r="AX105" s="524">
        <f t="shared" si="35"/>
        <v>2019</v>
      </c>
      <c r="AY105" s="524">
        <f t="shared" si="35"/>
        <v>2020</v>
      </c>
      <c r="AZ105" s="524">
        <f t="shared" si="35"/>
        <v>2021</v>
      </c>
      <c r="BA105" s="524">
        <f t="shared" si="35"/>
        <v>2022</v>
      </c>
      <c r="BB105" s="524">
        <f t="shared" si="35"/>
        <v>2023</v>
      </c>
      <c r="BC105" s="524">
        <f t="shared" si="35"/>
        <v>2024</v>
      </c>
      <c r="BD105" s="524">
        <f t="shared" si="35"/>
        <v>2025</v>
      </c>
    </row>
    <row r="106" spans="1:66">
      <c r="A106" s="525" t="s">
        <v>115</v>
      </c>
      <c r="B106" s="531">
        <f>ImportsPaperSectorMinusCoreVPA!C$12</f>
        <v>7.1493249249999974E-2</v>
      </c>
      <c r="C106" s="531">
        <f>ImportsPaperSectorMinusCoreVPA!D$12</f>
        <v>7.3020586749999977E-2</v>
      </c>
      <c r="D106" s="531">
        <f>ImportsPaperSectorMinusCoreVPA!E$12</f>
        <v>8.7760581770000012E-2</v>
      </c>
      <c r="E106" s="531">
        <f>ImportsPaperSectorMinusCoreVPA!F$12</f>
        <v>8.3908273899999983E-2</v>
      </c>
      <c r="F106" s="531">
        <f>ImportsPaperSectorMinusCoreVPA!G$12</f>
        <v>9.4946006019999973E-2</v>
      </c>
      <c r="G106" s="531">
        <f>ImportsPaperSectorMinusCoreVPA!H$12</f>
        <v>0.11247772446000003</v>
      </c>
      <c r="H106" s="531">
        <f>ImportsPaperSectorMinusCoreVPA!I$12</f>
        <v>0.14416064148999999</v>
      </c>
      <c r="I106" s="531">
        <f>ImportsPaperSectorMinusCoreVPA!J$12</f>
        <v>0.18534633585000002</v>
      </c>
      <c r="J106" s="531">
        <f>ImportsPaperSectorMinusCoreVPA!K$12</f>
        <v>0.18673303020000001</v>
      </c>
      <c r="K106" s="531">
        <f>ImportsPaperSectorMinusCoreVPA!L$12</f>
        <v>0.17803045413000002</v>
      </c>
      <c r="L106" s="531">
        <f>ImportsPaperSectorMinusCoreVPA!M$12</f>
        <v>0.19647341771000001</v>
      </c>
      <c r="M106" s="531">
        <f>ImportsPaperSectorMinusCoreVPA!N$12</f>
        <v>0.24730042749999998</v>
      </c>
      <c r="N106" s="531">
        <f>ImportsPaperSectorMinusCoreVPA!O$12</f>
        <v>0.25911035650000003</v>
      </c>
      <c r="O106" s="531">
        <f>ImportsPaperSectorMinusCoreVPA!P$12</f>
        <v>0.27141667800000002</v>
      </c>
      <c r="P106" s="531">
        <f>ImportsPaperSectorMinusCoreVPA!Q$12</f>
        <v>0.26467533050000003</v>
      </c>
      <c r="Q106" s="531">
        <f>ImportsPaperSectorMinusCoreVPA!R$12</f>
        <v>0.2061833025</v>
      </c>
      <c r="R106" s="531">
        <f>ImportsPaperSectorMinusCoreVPA!S$12</f>
        <v>0.23786278450000001</v>
      </c>
      <c r="S106" s="531">
        <f>ImportsPaperSectorMinusCoreVPA!T$12</f>
        <v>0.27231706705999997</v>
      </c>
      <c r="T106" s="531">
        <f>ImportsPaperSectorMinusCoreVPA!U$12</f>
        <v>0.25011797375000006</v>
      </c>
      <c r="U106" s="531">
        <f>ImportsPaperSectorMinusCoreVPA!V$12</f>
        <v>0.26871754579999996</v>
      </c>
      <c r="V106" s="531">
        <f>ImportsPaperSectorMinusCoreVPA!W$12</f>
        <v>0.30893696394999998</v>
      </c>
      <c r="W106" s="531">
        <f>ImportsPaperSectorMinusCoreVPA!X$12</f>
        <v>0</v>
      </c>
      <c r="X106" s="531">
        <f>ImportsPaperSectorMinusCoreVPA!Y$12</f>
        <v>0</v>
      </c>
      <c r="Y106" s="531">
        <f>ImportsPaperSectorMinusCoreVPA!Z$12</f>
        <v>0</v>
      </c>
      <c r="Z106" s="531">
        <f>ImportsPaperSectorMinusCoreVPA!AA$12</f>
        <v>0</v>
      </c>
      <c r="AA106" s="531">
        <f>ImportsPaperSectorMinusCoreVPA!AB$12</f>
        <v>0</v>
      </c>
      <c r="AB106" s="531"/>
      <c r="AC106" s="531"/>
      <c r="AD106" s="532"/>
      <c r="AE106" s="530"/>
      <c r="AF106" s="530"/>
      <c r="AG106" s="530"/>
      <c r="AH106" s="530"/>
      <c r="AI106" s="530"/>
      <c r="AJ106" s="530"/>
      <c r="AK106" s="530"/>
      <c r="AL106" s="530"/>
      <c r="AM106" s="530"/>
      <c r="AN106" s="530"/>
      <c r="AO106" s="530"/>
      <c r="AP106" s="530"/>
      <c r="AQ106" s="530"/>
      <c r="AR106" s="530"/>
      <c r="AS106" s="530"/>
      <c r="AT106" s="530"/>
      <c r="AU106" s="530"/>
      <c r="AV106" s="530"/>
      <c r="AW106" s="530"/>
      <c r="AX106" s="530"/>
      <c r="AY106" s="530"/>
      <c r="AZ106" s="530"/>
      <c r="BA106" s="530"/>
      <c r="BB106" s="530"/>
      <c r="BC106" s="530"/>
      <c r="BD106" s="530"/>
      <c r="BE106" s="527">
        <f t="shared" ref="BE106:BN110" si="36">J106/J$104</f>
        <v>0.1609120519917836</v>
      </c>
      <c r="BF106" s="527">
        <f t="shared" si="36"/>
        <v>0.18137254462425342</v>
      </c>
      <c r="BG106" s="527">
        <f t="shared" si="36"/>
        <v>0.21566770240133598</v>
      </c>
      <c r="BH106" s="527">
        <f t="shared" si="36"/>
        <v>0.23956490034521327</v>
      </c>
      <c r="BI106" s="527">
        <f t="shared" si="36"/>
        <v>0.23576187811924743</v>
      </c>
      <c r="BJ106" s="527">
        <f t="shared" si="36"/>
        <v>0.23845166450859723</v>
      </c>
      <c r="BK106" s="527">
        <f t="shared" si="36"/>
        <v>0.2164703547445864</v>
      </c>
      <c r="BL106" s="527">
        <f t="shared" si="36"/>
        <v>0.18812386416607405</v>
      </c>
      <c r="BM106" s="527">
        <f t="shared" si="36"/>
        <v>0.19100548124147343</v>
      </c>
      <c r="BN106" s="527">
        <f t="shared" si="36"/>
        <v>0.20215093899859332</v>
      </c>
    </row>
    <row r="107" spans="1:66">
      <c r="A107" s="529" t="str">
        <f>ImportsPaperSectorMinusCoreVPA!B$10</f>
        <v xml:space="preserve">China </v>
      </c>
      <c r="B107" s="529">
        <f>ImportsPaperSectorMinusCoreVPA!C$10</f>
        <v>3.9959499999999996E-5</v>
      </c>
      <c r="C107" s="529">
        <f>ImportsPaperSectorMinusCoreVPA!D$10</f>
        <v>7.0332499999999998E-5</v>
      </c>
      <c r="D107" s="529">
        <f>ImportsPaperSectorMinusCoreVPA!E$10</f>
        <v>0</v>
      </c>
      <c r="E107" s="529">
        <f>ImportsPaperSectorMinusCoreVPA!F$10</f>
        <v>1.7455899999999999E-4</v>
      </c>
      <c r="F107" s="529">
        <f>ImportsPaperSectorMinusCoreVPA!G$10</f>
        <v>4.8863849999999996E-4</v>
      </c>
      <c r="G107" s="529">
        <f>ImportsPaperSectorMinusCoreVPA!H$10</f>
        <v>1.4205380000000001E-3</v>
      </c>
      <c r="H107" s="529">
        <f>ImportsPaperSectorMinusCoreVPA!I$10</f>
        <v>2.0568394999999997E-3</v>
      </c>
      <c r="I107" s="529">
        <f>ImportsPaperSectorMinusCoreVPA!J$10</f>
        <v>2.1030447200000003E-3</v>
      </c>
      <c r="J107" s="529">
        <f>ImportsPaperSectorMinusCoreVPA!K$10</f>
        <v>4.7295779999999999E-3</v>
      </c>
      <c r="K107" s="529">
        <f>ImportsPaperSectorMinusCoreVPA!L$10</f>
        <v>4.6998134399999997E-3</v>
      </c>
      <c r="L107" s="529">
        <f>ImportsPaperSectorMinusCoreVPA!M$10</f>
        <v>2.90669834E-3</v>
      </c>
      <c r="M107" s="529">
        <f>ImportsPaperSectorMinusCoreVPA!N$10</f>
        <v>1.7638388000000001E-2</v>
      </c>
      <c r="N107" s="529">
        <f>ImportsPaperSectorMinusCoreVPA!O$10</f>
        <v>1.2591554499999999E-2</v>
      </c>
      <c r="O107" s="529">
        <f>ImportsPaperSectorMinusCoreVPA!P$10</f>
        <v>1.18122405E-2</v>
      </c>
      <c r="P107" s="529">
        <f>ImportsPaperSectorMinusCoreVPA!Q$10</f>
        <v>1.6959071499999999E-2</v>
      </c>
      <c r="Q107" s="529">
        <f>ImportsPaperSectorMinusCoreVPA!R$10</f>
        <v>1.3647126499999999E-2</v>
      </c>
      <c r="R107" s="529">
        <f>ImportsPaperSectorMinusCoreVPA!S$10</f>
        <v>1.7510275999999998E-2</v>
      </c>
      <c r="S107" s="529">
        <f>ImportsPaperSectorMinusCoreVPA!T$10</f>
        <v>2.1161265999999998E-2</v>
      </c>
      <c r="T107" s="529">
        <f>ImportsPaperSectorMinusCoreVPA!U$10</f>
        <v>2.0214382999999999E-2</v>
      </c>
      <c r="U107" s="529">
        <f>ImportsPaperSectorMinusCoreVPA!V$10</f>
        <v>2.9441839000000001E-2</v>
      </c>
      <c r="V107" s="529">
        <f>ImportsPaperSectorMinusCoreVPA!W$10</f>
        <v>3.6372493499999999E-2</v>
      </c>
      <c r="W107" s="529">
        <f>ImportsPaperSectorMinusCoreVPA!X$10</f>
        <v>0</v>
      </c>
      <c r="X107" s="529">
        <f>ImportsPaperSectorMinusCoreVPA!Y$10</f>
        <v>0</v>
      </c>
      <c r="Y107" s="529">
        <f>ImportsPaperSectorMinusCoreVPA!Z$10</f>
        <v>0</v>
      </c>
      <c r="Z107" s="529">
        <f>ImportsPaperSectorMinusCoreVPA!AA$10</f>
        <v>0</v>
      </c>
      <c r="AA107" s="529">
        <f>ImportsPaperSectorMinusCoreVPA!AB$10</f>
        <v>0</v>
      </c>
      <c r="AB107" s="529"/>
      <c r="AC107" s="529"/>
      <c r="AD107" s="532"/>
      <c r="AE107" s="530"/>
      <c r="AF107" s="530"/>
      <c r="AG107" s="530"/>
      <c r="AH107" s="530"/>
      <c r="AI107" s="530"/>
      <c r="AJ107" s="530"/>
      <c r="AK107" s="530"/>
      <c r="AL107" s="530"/>
      <c r="AM107" s="530"/>
      <c r="AN107" s="530"/>
      <c r="AO107" s="530"/>
      <c r="AP107" s="530"/>
      <c r="AQ107" s="530"/>
      <c r="AR107" s="530"/>
      <c r="AS107" s="530"/>
      <c r="AT107" s="530"/>
      <c r="AU107" s="530"/>
      <c r="AV107" s="530"/>
      <c r="AW107" s="530"/>
      <c r="AX107" s="530"/>
      <c r="AY107" s="530"/>
      <c r="AZ107" s="530"/>
      <c r="BA107" s="530"/>
      <c r="BB107" s="530"/>
      <c r="BC107" s="530"/>
      <c r="BD107" s="530"/>
      <c r="BE107" s="527">
        <f t="shared" si="36"/>
        <v>4.0755837369536559E-3</v>
      </c>
      <c r="BF107" s="527">
        <f t="shared" si="36"/>
        <v>4.788041051951822E-3</v>
      </c>
      <c r="BG107" s="527">
        <f t="shared" si="36"/>
        <v>3.1906654847673604E-3</v>
      </c>
      <c r="BH107" s="527">
        <f t="shared" si="36"/>
        <v>1.7086661378578515E-2</v>
      </c>
      <c r="BI107" s="527">
        <f t="shared" si="36"/>
        <v>1.1456927378203275E-2</v>
      </c>
      <c r="BJ107" s="527">
        <f t="shared" si="36"/>
        <v>1.0377580440362123E-2</v>
      </c>
      <c r="BK107" s="527">
        <f t="shared" si="36"/>
        <v>1.3870337733436039E-2</v>
      </c>
      <c r="BL107" s="527">
        <f t="shared" si="36"/>
        <v>1.2451785090323835E-2</v>
      </c>
      <c r="BM107" s="527">
        <f t="shared" si="36"/>
        <v>1.4060874218224002E-2</v>
      </c>
      <c r="BN107" s="527">
        <f t="shared" si="36"/>
        <v>1.5708783288843516E-2</v>
      </c>
    </row>
    <row r="108" spans="1:66">
      <c r="A108" s="529" t="str">
        <f>ImportsPaperSectorMinusCoreVPA!B$25</f>
        <v xml:space="preserve">Russia </v>
      </c>
      <c r="B108" s="529">
        <f>ImportsPaperSectorMinusCoreVPA!C$25</f>
        <v>0.67411192733000003</v>
      </c>
      <c r="C108" s="529">
        <f>ImportsPaperSectorMinusCoreVPA!D$25</f>
        <v>0.70051976846999997</v>
      </c>
      <c r="D108" s="529">
        <f>ImportsPaperSectorMinusCoreVPA!E$25</f>
        <v>0.71566891733999993</v>
      </c>
      <c r="E108" s="529">
        <f>ImportsPaperSectorMinusCoreVPA!F$25</f>
        <v>0.70116201544000001</v>
      </c>
      <c r="F108" s="529">
        <f>ImportsPaperSectorMinusCoreVPA!G$25</f>
        <v>0.7848995461099999</v>
      </c>
      <c r="G108" s="529">
        <f>ImportsPaperSectorMinusCoreVPA!H$25</f>
        <v>0.70507129002999991</v>
      </c>
      <c r="H108" s="529">
        <f>ImportsPaperSectorMinusCoreVPA!I$25</f>
        <v>0.76657728713999995</v>
      </c>
      <c r="I108" s="529">
        <f>ImportsPaperSectorMinusCoreVPA!J$25</f>
        <v>0.74140152776000001</v>
      </c>
      <c r="J108" s="529">
        <f>ImportsPaperSectorMinusCoreVPA!K$25</f>
        <v>0.83288796895999995</v>
      </c>
      <c r="K108" s="529">
        <f>ImportsPaperSectorMinusCoreVPA!L$25</f>
        <v>0.65859103423999987</v>
      </c>
      <c r="L108" s="529">
        <f>ImportsPaperSectorMinusCoreVPA!M$25</f>
        <v>0.59708635795999998</v>
      </c>
      <c r="M108" s="529">
        <f>ImportsPaperSectorMinusCoreVPA!N$25</f>
        <v>0.57033660499999994</v>
      </c>
      <c r="N108" s="529">
        <f>ImportsPaperSectorMinusCoreVPA!O$25</f>
        <v>0.65985060750000002</v>
      </c>
      <c r="O108" s="529">
        <f>ImportsPaperSectorMinusCoreVPA!P$25</f>
        <v>0.65163022849999996</v>
      </c>
      <c r="P108" s="529">
        <f>ImportsPaperSectorMinusCoreVPA!Q$25</f>
        <v>0.74652344900000001</v>
      </c>
      <c r="Q108" s="529">
        <f>ImportsPaperSectorMinusCoreVPA!R$25</f>
        <v>0.73871090699999997</v>
      </c>
      <c r="R108" s="529">
        <f>ImportsPaperSectorMinusCoreVPA!S$25</f>
        <v>0.81971727550000006</v>
      </c>
      <c r="S108" s="529">
        <f>ImportsPaperSectorMinusCoreVPA!T$25</f>
        <v>0.85974575868999992</v>
      </c>
      <c r="T108" s="529">
        <f>ImportsPaperSectorMinusCoreVPA!U$25</f>
        <v>0.89450381335999996</v>
      </c>
      <c r="U108" s="529">
        <f>ImportsPaperSectorMinusCoreVPA!V$25</f>
        <v>0.81557115349999998</v>
      </c>
      <c r="V108" s="529">
        <f>ImportsPaperSectorMinusCoreVPA!W$25</f>
        <v>0.87203465174000006</v>
      </c>
      <c r="W108" s="529">
        <f>ImportsPaperSectorMinusCoreVPA!X$25</f>
        <v>0</v>
      </c>
      <c r="X108" s="529">
        <f>ImportsPaperSectorMinusCoreVPA!Y$25</f>
        <v>0</v>
      </c>
      <c r="Y108" s="529">
        <f>ImportsPaperSectorMinusCoreVPA!Z$25</f>
        <v>0</v>
      </c>
      <c r="Z108" s="529">
        <f>ImportsPaperSectorMinusCoreVPA!AA$25</f>
        <v>0</v>
      </c>
      <c r="AA108" s="529">
        <f>ImportsPaperSectorMinusCoreVPA!AB$25</f>
        <v>0</v>
      </c>
      <c r="AB108" s="529"/>
      <c r="AC108" s="529"/>
      <c r="AD108" s="532"/>
      <c r="AE108" s="530"/>
      <c r="AF108" s="530"/>
      <c r="AG108" s="530"/>
      <c r="AH108" s="530"/>
      <c r="AI108" s="530"/>
      <c r="AJ108" s="530"/>
      <c r="AK108" s="530"/>
      <c r="AL108" s="530"/>
      <c r="AM108" s="530"/>
      <c r="AN108" s="530"/>
      <c r="AO108" s="530"/>
      <c r="AP108" s="530"/>
      <c r="AQ108" s="530"/>
      <c r="AR108" s="530"/>
      <c r="AS108" s="530"/>
      <c r="AT108" s="530"/>
      <c r="AU108" s="530"/>
      <c r="AV108" s="530"/>
      <c r="AW108" s="530"/>
      <c r="AX108" s="530"/>
      <c r="AY108" s="530"/>
      <c r="AZ108" s="530"/>
      <c r="BA108" s="530"/>
      <c r="BB108" s="530"/>
      <c r="BC108" s="530"/>
      <c r="BD108" s="530"/>
      <c r="BE108" s="527">
        <f t="shared" si="36"/>
        <v>0.71771829558530109</v>
      </c>
      <c r="BF108" s="527">
        <f t="shared" si="36"/>
        <v>0.67095448545900749</v>
      </c>
      <c r="BG108" s="527">
        <f t="shared" si="36"/>
        <v>0.6554181448937082</v>
      </c>
      <c r="BH108" s="527">
        <f t="shared" si="36"/>
        <v>0.55249654568450857</v>
      </c>
      <c r="BI108" s="527">
        <f t="shared" si="36"/>
        <v>0.60039135680910671</v>
      </c>
      <c r="BJ108" s="527">
        <f t="shared" si="36"/>
        <v>0.57248623693619349</v>
      </c>
      <c r="BK108" s="527">
        <f t="shared" si="36"/>
        <v>0.61056009838507463</v>
      </c>
      <c r="BL108" s="527">
        <f t="shared" si="36"/>
        <v>0.6740077816265716</v>
      </c>
      <c r="BM108" s="527">
        <f t="shared" si="36"/>
        <v>0.65823871110374133</v>
      </c>
      <c r="BN108" s="527">
        <f t="shared" si="36"/>
        <v>0.63822078540875393</v>
      </c>
    </row>
    <row r="109" spans="1:66">
      <c r="A109" s="529" t="str">
        <f>ImportsPaperSectorMinusCoreVPA!B$22</f>
        <v xml:space="preserve">Ukraine </v>
      </c>
      <c r="B109" s="529">
        <f>ImportsPaperSectorMinusCoreVPA!C$22</f>
        <v>3.2838900499999997E-2</v>
      </c>
      <c r="C109" s="529">
        <f>ImportsPaperSectorMinusCoreVPA!D$22</f>
        <v>2.6871823999999999E-2</v>
      </c>
      <c r="D109" s="529">
        <f>ImportsPaperSectorMinusCoreVPA!E$22</f>
        <v>2.1373198E-2</v>
      </c>
      <c r="E109" s="529">
        <f>ImportsPaperSectorMinusCoreVPA!F$22</f>
        <v>3.2151636999999997E-2</v>
      </c>
      <c r="F109" s="529">
        <f>ImportsPaperSectorMinusCoreVPA!G$22</f>
        <v>3.9749381E-2</v>
      </c>
      <c r="G109" s="529">
        <f>ImportsPaperSectorMinusCoreVPA!H$22</f>
        <v>3.7617930000000001E-2</v>
      </c>
      <c r="H109" s="529">
        <f>ImportsPaperSectorMinusCoreVPA!I$22</f>
        <v>6.2471212999999998E-2</v>
      </c>
      <c r="I109" s="529">
        <f>ImportsPaperSectorMinusCoreVPA!J$22</f>
        <v>7.5347583639999993E-2</v>
      </c>
      <c r="J109" s="529">
        <f>ImportsPaperSectorMinusCoreVPA!K$22</f>
        <v>8.5154828500000002E-2</v>
      </c>
      <c r="K109" s="529">
        <f>ImportsPaperSectorMinusCoreVPA!L$22</f>
        <v>7.8248142140000004E-2</v>
      </c>
      <c r="L109" s="529">
        <f>ImportsPaperSectorMinusCoreVPA!M$22</f>
        <v>7.0778564710000005E-2</v>
      </c>
      <c r="M109" s="529">
        <f>ImportsPaperSectorMinusCoreVPA!N$22</f>
        <v>0.1109749095</v>
      </c>
      <c r="N109" s="529">
        <f>ImportsPaperSectorMinusCoreVPA!O$22</f>
        <v>0.10459086049999999</v>
      </c>
      <c r="O109" s="529">
        <f>ImportsPaperSectorMinusCoreVPA!P$22</f>
        <v>0.14217737799999999</v>
      </c>
      <c r="P109" s="529">
        <f>ImportsPaperSectorMinusCoreVPA!Q$22</f>
        <v>0.11593548399999999</v>
      </c>
      <c r="Q109" s="529">
        <f>ImportsPaperSectorMinusCoreVPA!R$22</f>
        <v>8.4200213999999995E-2</v>
      </c>
      <c r="R109" s="529">
        <f>ImportsPaperSectorMinusCoreVPA!S$22</f>
        <v>0.1100086995</v>
      </c>
      <c r="S109" s="529">
        <f>ImportsPaperSectorMinusCoreVPA!T$22</f>
        <v>0.12004474881</v>
      </c>
      <c r="T109" s="529">
        <f>ImportsPaperSectorMinusCoreVPA!U$22</f>
        <v>0.19147736579999999</v>
      </c>
      <c r="U109" s="529">
        <f>ImportsPaperSectorMinusCoreVPA!V$22</f>
        <v>0.25515452970000002</v>
      </c>
      <c r="V109" s="529">
        <f>ImportsPaperSectorMinusCoreVPA!W$22</f>
        <v>0.18202068499999999</v>
      </c>
      <c r="W109" s="529">
        <f>ImportsPaperSectorMinusCoreVPA!X$22</f>
        <v>0</v>
      </c>
      <c r="X109" s="529">
        <f>ImportsPaperSectorMinusCoreVPA!Y$22</f>
        <v>0</v>
      </c>
      <c r="Y109" s="529">
        <f>ImportsPaperSectorMinusCoreVPA!Z$22</f>
        <v>0</v>
      </c>
      <c r="Z109" s="529">
        <f>ImportsPaperSectorMinusCoreVPA!AA$22</f>
        <v>0</v>
      </c>
      <c r="AA109" s="529">
        <f>ImportsPaperSectorMinusCoreVPA!AB$22</f>
        <v>0</v>
      </c>
      <c r="AB109" s="529"/>
      <c r="AC109" s="529"/>
      <c r="AD109" s="532"/>
      <c r="AE109" s="530"/>
      <c r="AF109" s="530"/>
      <c r="AG109" s="530"/>
      <c r="AH109" s="530"/>
      <c r="AI109" s="530"/>
      <c r="AJ109" s="530"/>
      <c r="AK109" s="530"/>
      <c r="AL109" s="530"/>
      <c r="AM109" s="530"/>
      <c r="AN109" s="530"/>
      <c r="AO109" s="530"/>
      <c r="AP109" s="530"/>
      <c r="AQ109" s="530"/>
      <c r="AR109" s="530"/>
      <c r="AS109" s="530"/>
      <c r="AT109" s="530"/>
      <c r="AU109" s="530"/>
      <c r="AV109" s="530"/>
      <c r="AW109" s="530"/>
      <c r="AX109" s="530"/>
      <c r="AY109" s="530"/>
      <c r="AZ109" s="530"/>
      <c r="BA109" s="530"/>
      <c r="BB109" s="530"/>
      <c r="BC109" s="530"/>
      <c r="BD109" s="530"/>
      <c r="BE109" s="527">
        <f t="shared" si="36"/>
        <v>7.3379830961171941E-2</v>
      </c>
      <c r="BF109" s="527">
        <f t="shared" si="36"/>
        <v>7.9717061451120355E-2</v>
      </c>
      <c r="BG109" s="527">
        <f t="shared" si="36"/>
        <v>7.7693209637148028E-2</v>
      </c>
      <c r="BH109" s="527">
        <f t="shared" si="36"/>
        <v>0.1075036278907628</v>
      </c>
      <c r="BI109" s="527">
        <f t="shared" si="36"/>
        <v>9.5166160236394126E-2</v>
      </c>
      <c r="BJ109" s="527">
        <f t="shared" si="36"/>
        <v>0.12490917171850437</v>
      </c>
      <c r="BK109" s="527">
        <f t="shared" si="36"/>
        <v>9.4820304187606619E-2</v>
      </c>
      <c r="BL109" s="527">
        <f t="shared" si="36"/>
        <v>7.6825181424622704E-2</v>
      </c>
      <c r="BM109" s="527">
        <f t="shared" si="36"/>
        <v>8.8337755874316429E-2</v>
      </c>
      <c r="BN109" s="527">
        <f t="shared" si="36"/>
        <v>8.9113616549215235E-2</v>
      </c>
    </row>
    <row r="110" spans="1:66">
      <c r="A110" s="525" t="s">
        <v>19</v>
      </c>
      <c r="B110" s="529">
        <f t="shared" ref="B110:AA110" si="37">B104-SUM(B106:B109)</f>
        <v>3.5403181499999881E-2</v>
      </c>
      <c r="C110" s="529">
        <f t="shared" si="37"/>
        <v>9.4200075000000494E-3</v>
      </c>
      <c r="D110" s="529">
        <f t="shared" si="37"/>
        <v>1.5807872499999931E-2</v>
      </c>
      <c r="E110" s="529">
        <f t="shared" si="37"/>
        <v>1.4126778000000173E-2</v>
      </c>
      <c r="F110" s="529">
        <f t="shared" si="37"/>
        <v>9.6861135000002596E-3</v>
      </c>
      <c r="G110" s="529">
        <f t="shared" si="37"/>
        <v>1.1415410000000015E-2</v>
      </c>
      <c r="H110" s="529">
        <f t="shared" si="37"/>
        <v>9.7872279999997591E-3</v>
      </c>
      <c r="I110" s="529">
        <f t="shared" si="37"/>
        <v>1.3662742500000213E-2</v>
      </c>
      <c r="J110" s="529">
        <f t="shared" si="37"/>
        <v>5.0960997500000049E-2</v>
      </c>
      <c r="K110" s="529">
        <f t="shared" si="37"/>
        <v>6.2003894500000101E-2</v>
      </c>
      <c r="L110" s="529">
        <f t="shared" si="37"/>
        <v>4.3755614239999852E-2</v>
      </c>
      <c r="M110" s="529">
        <f t="shared" si="37"/>
        <v>8.603957200000012E-2</v>
      </c>
      <c r="N110" s="529">
        <f t="shared" si="37"/>
        <v>6.2890775999999926E-2</v>
      </c>
      <c r="O110" s="529">
        <f t="shared" si="37"/>
        <v>6.1209578499999973E-2</v>
      </c>
      <c r="P110" s="529">
        <f t="shared" si="37"/>
        <v>7.8592934500000267E-2</v>
      </c>
      <c r="Q110" s="529">
        <f t="shared" si="37"/>
        <v>5.325604400000028E-2</v>
      </c>
      <c r="R110" s="529">
        <f t="shared" si="37"/>
        <v>6.0220119499999614E-2</v>
      </c>
      <c r="S110" s="529">
        <f t="shared" si="37"/>
        <v>7.3828869739999803E-2</v>
      </c>
      <c r="T110" s="529">
        <f t="shared" si="37"/>
        <v>6.6432160309999988E-2</v>
      </c>
      <c r="U110" s="529">
        <f t="shared" si="37"/>
        <v>7.7185070780000142E-2</v>
      </c>
      <c r="V110" s="529">
        <f t="shared" si="37"/>
        <v>8.1113116020000264E-2</v>
      </c>
      <c r="W110" s="529">
        <f t="shared" si="37"/>
        <v>0</v>
      </c>
      <c r="X110" s="529">
        <f t="shared" si="37"/>
        <v>0</v>
      </c>
      <c r="Y110" s="529">
        <f t="shared" si="37"/>
        <v>0</v>
      </c>
      <c r="Z110" s="529">
        <f t="shared" si="37"/>
        <v>0</v>
      </c>
      <c r="AA110" s="529">
        <f t="shared" si="37"/>
        <v>0</v>
      </c>
      <c r="AB110" s="529"/>
      <c r="AC110" s="529"/>
      <c r="AD110" s="532"/>
      <c r="BE110" s="527">
        <f t="shared" si="36"/>
        <v>4.3914237724789848E-2</v>
      </c>
      <c r="BF110" s="527">
        <f t="shared" si="36"/>
        <v>6.316786741366702E-2</v>
      </c>
      <c r="BG110" s="527">
        <f t="shared" si="36"/>
        <v>4.8030277583040404E-2</v>
      </c>
      <c r="BH110" s="527">
        <f t="shared" si="36"/>
        <v>8.3348264700936814E-2</v>
      </c>
      <c r="BI110" s="527">
        <f t="shared" si="36"/>
        <v>5.722367745704858E-2</v>
      </c>
      <c r="BJ110" s="527">
        <f t="shared" si="36"/>
        <v>5.3775346396342814E-2</v>
      </c>
      <c r="BK110" s="527">
        <f t="shared" si="36"/>
        <v>6.4278904949296362E-2</v>
      </c>
      <c r="BL110" s="527">
        <f t="shared" si="36"/>
        <v>4.8591387692407902E-2</v>
      </c>
      <c r="BM110" s="527">
        <f t="shared" si="36"/>
        <v>4.8357177562244773E-2</v>
      </c>
      <c r="BN110" s="527">
        <f t="shared" si="36"/>
        <v>5.4805875754593968E-2</v>
      </c>
    </row>
    <row r="111" spans="1:66">
      <c r="A111" s="525"/>
      <c r="B111" s="532"/>
      <c r="C111" s="532"/>
      <c r="D111" s="532"/>
      <c r="E111" s="532"/>
      <c r="F111" s="532"/>
      <c r="G111" s="532"/>
      <c r="H111" s="532"/>
      <c r="I111" s="532"/>
      <c r="J111" s="532"/>
      <c r="K111" s="532"/>
      <c r="L111" s="532"/>
      <c r="M111" s="532"/>
      <c r="N111" s="532"/>
      <c r="O111" s="532"/>
      <c r="P111" s="532"/>
      <c r="Q111" s="532"/>
      <c r="R111" s="532"/>
      <c r="S111" s="532"/>
      <c r="T111" s="532"/>
      <c r="U111" s="532"/>
      <c r="V111" s="532"/>
      <c r="W111" s="532"/>
      <c r="X111" s="532"/>
      <c r="Y111" s="532"/>
      <c r="Z111" s="532"/>
      <c r="AA111" s="532"/>
      <c r="AB111" s="532"/>
      <c r="AC111" s="532"/>
      <c r="AD111" s="532"/>
      <c r="BE111" s="530"/>
      <c r="BF111" s="530"/>
      <c r="BG111" s="530"/>
      <c r="BH111" s="530"/>
      <c r="BI111" s="530"/>
      <c r="BJ111" s="530"/>
      <c r="BK111" s="530"/>
      <c r="BL111" s="530"/>
      <c r="BM111" s="530"/>
      <c r="BN111" s="530"/>
    </row>
    <row r="112" spans="1:66">
      <c r="A112" s="525"/>
      <c r="B112" s="532"/>
      <c r="C112" s="532"/>
      <c r="D112" s="532"/>
      <c r="E112" s="532"/>
      <c r="F112" s="532"/>
      <c r="G112" s="532"/>
      <c r="H112" s="532"/>
      <c r="I112" s="532"/>
      <c r="J112" s="532"/>
      <c r="K112" s="532"/>
      <c r="L112" s="532"/>
      <c r="M112" s="532"/>
      <c r="N112" s="532"/>
      <c r="O112" s="532"/>
      <c r="P112" s="532"/>
      <c r="Q112" s="532"/>
      <c r="R112" s="532"/>
      <c r="S112" s="532"/>
      <c r="T112" s="532"/>
      <c r="U112" s="532"/>
      <c r="V112" s="532"/>
      <c r="W112" s="532"/>
      <c r="X112" s="532"/>
      <c r="Y112" s="532"/>
      <c r="Z112" s="532"/>
      <c r="AA112" s="532"/>
      <c r="AB112" s="532"/>
      <c r="AC112" s="532"/>
      <c r="AD112" s="532"/>
      <c r="BE112" s="530"/>
      <c r="BF112" s="530"/>
      <c r="BG112" s="530"/>
      <c r="BH112" s="530"/>
      <c r="BI112" s="530"/>
      <c r="BJ112" s="530"/>
      <c r="BK112" s="530"/>
      <c r="BL112" s="530"/>
      <c r="BM112" s="530"/>
      <c r="BN112" s="530"/>
    </row>
    <row r="113" spans="1:66">
      <c r="A113" s="530"/>
      <c r="B113" s="530"/>
      <c r="C113" s="530"/>
      <c r="D113" s="530"/>
      <c r="E113" s="530"/>
      <c r="F113" s="530"/>
      <c r="G113" s="530"/>
      <c r="H113" s="530"/>
      <c r="I113" s="530"/>
      <c r="J113" s="530"/>
      <c r="K113" s="530"/>
      <c r="L113" s="530"/>
      <c r="M113" s="530"/>
      <c r="N113" s="530"/>
      <c r="O113" s="530"/>
      <c r="P113" s="530"/>
      <c r="Q113" s="530"/>
      <c r="R113" s="530"/>
      <c r="S113" s="530"/>
      <c r="T113" s="530"/>
      <c r="U113" s="530"/>
      <c r="V113" s="530"/>
      <c r="W113" s="530"/>
      <c r="X113" s="530"/>
      <c r="Y113" s="530"/>
      <c r="Z113" s="530"/>
      <c r="AA113" s="530"/>
      <c r="AB113" s="530"/>
      <c r="AC113" s="530"/>
      <c r="AD113" s="532"/>
      <c r="BE113" s="530"/>
      <c r="BF113" s="530"/>
      <c r="BG113" s="530"/>
      <c r="BH113" s="530"/>
      <c r="BI113" s="530"/>
      <c r="BJ113" s="530"/>
      <c r="BK113" s="530"/>
      <c r="BL113" s="530"/>
      <c r="BM113" s="530"/>
      <c r="BN113" s="530"/>
    </row>
    <row r="114" spans="1:66">
      <c r="A114" s="526"/>
      <c r="B114" s="526"/>
      <c r="C114" s="526"/>
      <c r="D114" s="526"/>
      <c r="E114" s="526"/>
      <c r="F114" s="526"/>
      <c r="G114" s="526"/>
      <c r="H114" s="526"/>
      <c r="I114" s="526"/>
      <c r="J114" s="526"/>
      <c r="K114" s="526"/>
      <c r="L114" s="526"/>
      <c r="M114" s="526"/>
      <c r="N114" s="526"/>
      <c r="O114" s="526"/>
      <c r="P114" s="526"/>
      <c r="Q114" s="526"/>
      <c r="R114" s="526"/>
      <c r="S114" s="526"/>
      <c r="T114" s="526"/>
      <c r="U114" s="526"/>
      <c r="V114" s="526"/>
      <c r="W114" s="526"/>
      <c r="X114" s="526"/>
      <c r="Y114" s="526"/>
      <c r="Z114" s="526"/>
      <c r="AA114" s="526"/>
      <c r="AB114" s="526"/>
      <c r="AC114" s="526"/>
      <c r="AD114" s="526"/>
      <c r="AE114" s="526"/>
      <c r="AF114" s="526"/>
      <c r="AG114" s="526"/>
      <c r="AH114" s="526"/>
      <c r="AI114" s="526"/>
      <c r="AJ114" s="526"/>
      <c r="AK114" s="526"/>
      <c r="AL114" s="526"/>
      <c r="AM114" s="526"/>
      <c r="AN114" s="526"/>
      <c r="AO114" s="526"/>
      <c r="AP114" s="526"/>
      <c r="AQ114" s="526"/>
      <c r="AR114" s="526"/>
      <c r="AS114" s="526"/>
      <c r="AT114" s="526"/>
      <c r="AU114" s="526"/>
      <c r="AV114" s="526"/>
      <c r="AW114" s="526"/>
      <c r="AX114" s="526"/>
      <c r="AY114" s="526"/>
      <c r="AZ114" s="526"/>
      <c r="BA114" s="526"/>
      <c r="BB114" s="526"/>
      <c r="BC114" s="526"/>
      <c r="BD114" s="526"/>
      <c r="BE114" s="530"/>
      <c r="BF114" s="530"/>
      <c r="BG114" s="530"/>
      <c r="BH114" s="530"/>
      <c r="BI114" s="530"/>
      <c r="BJ114" s="530"/>
      <c r="BK114" s="530"/>
      <c r="BL114" s="530"/>
      <c r="BM114" s="530"/>
      <c r="BN114" s="530"/>
    </row>
    <row r="115" spans="1:66">
      <c r="A115" s="526"/>
      <c r="B115" s="526"/>
      <c r="C115" s="526"/>
      <c r="D115" s="526"/>
      <c r="E115" s="526"/>
      <c r="F115" s="526"/>
      <c r="G115" s="526"/>
      <c r="H115" s="526"/>
      <c r="I115" s="526"/>
      <c r="J115" s="526"/>
      <c r="K115" s="526"/>
      <c r="L115" s="526"/>
      <c r="M115" s="526"/>
      <c r="N115" s="526"/>
      <c r="O115" s="526"/>
      <c r="P115" s="526"/>
      <c r="Q115" s="526"/>
      <c r="R115" s="526"/>
      <c r="S115" s="526"/>
      <c r="T115" s="526"/>
      <c r="U115" s="526"/>
      <c r="V115" s="526"/>
      <c r="W115" s="526"/>
      <c r="X115" s="526"/>
      <c r="Y115" s="526"/>
      <c r="Z115" s="526"/>
      <c r="AA115" s="526"/>
      <c r="AB115" s="526"/>
      <c r="AC115" s="526"/>
      <c r="AD115" s="526"/>
      <c r="AE115" s="526"/>
      <c r="AF115" s="526"/>
      <c r="AG115" s="526"/>
      <c r="AH115" s="526"/>
      <c r="AI115" s="526"/>
      <c r="AJ115" s="526"/>
      <c r="AK115" s="526"/>
      <c r="AL115" s="526"/>
      <c r="AM115" s="526"/>
      <c r="AN115" s="526"/>
      <c r="AO115" s="526"/>
      <c r="AP115" s="526"/>
      <c r="AQ115" s="526"/>
      <c r="AR115" s="526"/>
      <c r="AS115" s="526"/>
      <c r="AT115" s="526"/>
      <c r="AU115" s="526"/>
      <c r="AV115" s="526"/>
      <c r="AW115" s="526"/>
      <c r="AX115" s="526"/>
      <c r="AY115" s="526"/>
      <c r="AZ115" s="526"/>
      <c r="BA115" s="526"/>
      <c r="BB115" s="526"/>
      <c r="BC115" s="526"/>
      <c r="BD115" s="526"/>
      <c r="BE115" s="530"/>
      <c r="BF115" s="530"/>
      <c r="BG115" s="530"/>
      <c r="BH115" s="530"/>
      <c r="BI115" s="530"/>
      <c r="BJ115" s="530"/>
      <c r="BK115" s="530"/>
      <c r="BL115" s="530"/>
      <c r="BM115" s="530"/>
      <c r="BN115" s="530"/>
    </row>
    <row r="116" spans="1:66">
      <c r="A116" s="526" t="str">
        <f>A106</f>
        <v>EU-28</v>
      </c>
      <c r="B116" s="526"/>
      <c r="C116" s="526"/>
      <c r="D116" s="526"/>
      <c r="E116" s="526"/>
      <c r="F116" s="526"/>
      <c r="G116" s="526"/>
      <c r="H116" s="526"/>
      <c r="I116" s="526"/>
      <c r="J116" s="526"/>
      <c r="K116" s="526"/>
      <c r="L116" s="526"/>
      <c r="M116" s="526"/>
      <c r="N116" s="526"/>
      <c r="O116" s="526"/>
      <c r="P116" s="526"/>
      <c r="Q116" s="526"/>
      <c r="R116" s="526"/>
      <c r="S116" s="526"/>
      <c r="T116" s="526"/>
      <c r="U116" s="526"/>
      <c r="V116" s="526"/>
      <c r="W116" s="526"/>
      <c r="X116" s="526"/>
      <c r="Y116" s="526"/>
      <c r="Z116" s="526"/>
      <c r="AA116" s="526"/>
      <c r="AB116" s="526"/>
      <c r="AC116" s="526"/>
      <c r="AD116" s="526"/>
      <c r="AE116" s="529">
        <f>ImportsPaperSectorMinusCoreVPA!AD$12</f>
        <v>3.6786200000000012E-2</v>
      </c>
      <c r="AF116" s="529">
        <f>ImportsPaperSectorMinusCoreVPA!AE$12</f>
        <v>2.9169699999999993E-2</v>
      </c>
      <c r="AG116" s="529">
        <f>ImportsPaperSectorMinusCoreVPA!AF$12</f>
        <v>3.7296700000000009E-2</v>
      </c>
      <c r="AH116" s="529">
        <f>ImportsPaperSectorMinusCoreVPA!AG$12</f>
        <v>4.6073099999999999E-2</v>
      </c>
      <c r="AI116" s="529">
        <f>ImportsPaperSectorMinusCoreVPA!AH$12</f>
        <v>5.8004300000000002E-2</v>
      </c>
      <c r="AJ116" s="529">
        <f>ImportsPaperSectorMinusCoreVPA!AI$12</f>
        <v>7.5383700000000012E-2</v>
      </c>
      <c r="AK116" s="529">
        <f>ImportsPaperSectorMinusCoreVPA!AJ$12</f>
        <v>9.6642800000000001E-2</v>
      </c>
      <c r="AL116" s="529">
        <f>ImportsPaperSectorMinusCoreVPA!AK$12</f>
        <v>0.13712199999999999</v>
      </c>
      <c r="AM116" s="529">
        <f>ImportsPaperSectorMinusCoreVPA!AL$12</f>
        <v>0.18346540000000003</v>
      </c>
      <c r="AN116" s="529">
        <f>ImportsPaperSectorMinusCoreVPA!AM$12</f>
        <v>0.15142090000000002</v>
      </c>
      <c r="AO116" s="529">
        <f>ImportsPaperSectorMinusCoreVPA!AN$12</f>
        <v>0.11870430000000001</v>
      </c>
      <c r="AP116" s="529">
        <f>ImportsPaperSectorMinusCoreVPA!AO$12</f>
        <v>0.22294320000000004</v>
      </c>
      <c r="AQ116" s="529">
        <f>ImportsPaperSectorMinusCoreVPA!AP$12</f>
        <v>0.17893370000000006</v>
      </c>
      <c r="AR116" s="529">
        <f>ImportsPaperSectorMinusCoreVPA!AQ$12</f>
        <v>0.19810909999999998</v>
      </c>
      <c r="AS116" s="529">
        <f>ImportsPaperSectorMinusCoreVPA!AR$12</f>
        <v>0.2207315</v>
      </c>
      <c r="AT116" s="529">
        <f>ImportsPaperSectorMinusCoreVPA!AS$12</f>
        <v>0.12714689999999995</v>
      </c>
      <c r="AU116" s="529">
        <f>ImportsPaperSectorMinusCoreVPA!AT$12</f>
        <v>0.12813640000000001</v>
      </c>
      <c r="AV116" s="529">
        <f>ImportsPaperSectorMinusCoreVPA!AU$12</f>
        <v>0.14977840000000001</v>
      </c>
      <c r="AW116" s="529">
        <f>ImportsPaperSectorMinusCoreVPA!AV$12</f>
        <v>0.16183609999999995</v>
      </c>
      <c r="AX116" s="529">
        <f>ImportsPaperSectorMinusCoreVPA!AW$12</f>
        <v>0.15298599999999998</v>
      </c>
      <c r="AY116" s="529">
        <f>ImportsPaperSectorMinusCoreVPA!AX$12</f>
        <v>0.1596506</v>
      </c>
      <c r="AZ116" s="529">
        <f>ImportsPaperSectorMinusCoreVPA!AY$12</f>
        <v>0</v>
      </c>
      <c r="BA116" s="529">
        <f>ImportsPaperSectorMinusCoreVPA!AZ$12</f>
        <v>0</v>
      </c>
      <c r="BB116" s="529">
        <f>ImportsPaperSectorMinusCoreVPA!BA$12</f>
        <v>0</v>
      </c>
      <c r="BC116" s="529">
        <f>ImportsPaperSectorMinusCoreVPA!BB$12</f>
        <v>0</v>
      </c>
      <c r="BD116" s="529">
        <f>ImportsPaperSectorMinusCoreVPA!BC$12</f>
        <v>0</v>
      </c>
      <c r="BE116" s="527">
        <f t="shared" ref="BE116:BE120" si="38">AM116/AM$104</f>
        <v>0.3567314206071372</v>
      </c>
      <c r="BF116" s="527">
        <f t="shared" ref="BF116:BH120" si="39">AN116/AN$104</f>
        <v>0.37528241432399506</v>
      </c>
      <c r="BG116" s="527">
        <f t="shared" si="39"/>
        <v>0.37221075458842096</v>
      </c>
      <c r="BH116" s="527">
        <f t="shared" si="39"/>
        <v>0.41910579139343446</v>
      </c>
      <c r="BI116" s="527">
        <f t="shared" ref="BI116:BI120" si="40">AQ116/AQ$104</f>
        <v>0.37380119944815693</v>
      </c>
      <c r="BJ116" s="527">
        <f t="shared" ref="BJ116:BL120" si="41">AR116/AR$104</f>
        <v>0.37773077174612102</v>
      </c>
      <c r="BK116" s="527">
        <f t="shared" si="41"/>
        <v>0.40375834953532352</v>
      </c>
      <c r="BL116" s="527">
        <f t="shared" si="41"/>
        <v>0.33715665663966854</v>
      </c>
      <c r="BM116" s="527">
        <f t="shared" ref="BM116:BM120" si="42">AU116/AU$104</f>
        <v>0.32032794663617459</v>
      </c>
      <c r="BN116" s="527">
        <f t="shared" ref="BN116:BN120" si="43">AV116/AV$104</f>
        <v>0.31950339707968478</v>
      </c>
    </row>
    <row r="117" spans="1:66">
      <c r="A117" s="526" t="str">
        <f>A107</f>
        <v xml:space="preserve">China </v>
      </c>
      <c r="AD117" s="530"/>
      <c r="AE117" s="529">
        <f>ImportsPaperSectorMinusCoreVPA!AD$10</f>
        <v>8.4699999999999999E-5</v>
      </c>
      <c r="AF117" s="529">
        <f>ImportsPaperSectorMinusCoreVPA!AE$10</f>
        <v>6.9499999999999995E-5</v>
      </c>
      <c r="AG117" s="529">
        <f>ImportsPaperSectorMinusCoreVPA!AF$10</f>
        <v>0</v>
      </c>
      <c r="AH117" s="529">
        <f>ImportsPaperSectorMinusCoreVPA!AG$10</f>
        <v>1.2419999999999998E-4</v>
      </c>
      <c r="AI117" s="529">
        <f>ImportsPaperSectorMinusCoreVPA!AH$10</f>
        <v>3.4609999999999996E-4</v>
      </c>
      <c r="AJ117" s="529">
        <f>ImportsPaperSectorMinusCoreVPA!AI$10</f>
        <v>1.1317E-3</v>
      </c>
      <c r="AK117" s="529">
        <f>ImportsPaperSectorMinusCoreVPA!AJ$10</f>
        <v>1.6559999999999999E-3</v>
      </c>
      <c r="AL117" s="529">
        <f>ImportsPaperSectorMinusCoreVPA!AK$10</f>
        <v>2.2653000000000005E-3</v>
      </c>
      <c r="AM117" s="529">
        <f>ImportsPaperSectorMinusCoreVPA!AL$10</f>
        <v>4.6256999999999991E-3</v>
      </c>
      <c r="AN117" s="529">
        <f>ImportsPaperSectorMinusCoreVPA!AM$10</f>
        <v>5.1636E-3</v>
      </c>
      <c r="AO117" s="529">
        <f>ImportsPaperSectorMinusCoreVPA!AN$10</f>
        <v>2.0823999999999999E-3</v>
      </c>
      <c r="AP117" s="529">
        <f>ImportsPaperSectorMinusCoreVPA!AO$10</f>
        <v>1.2546300000000002E-2</v>
      </c>
      <c r="AQ117" s="529">
        <f>ImportsPaperSectorMinusCoreVPA!AP$10</f>
        <v>8.0459999999999993E-3</v>
      </c>
      <c r="AR117" s="529">
        <f>ImportsPaperSectorMinusCoreVPA!AQ$10</f>
        <v>8.1583000000000003E-3</v>
      </c>
      <c r="AS117" s="529">
        <f>ImportsPaperSectorMinusCoreVPA!AR$10</f>
        <v>9.3407999999999998E-3</v>
      </c>
      <c r="AT117" s="529">
        <f>ImportsPaperSectorMinusCoreVPA!AS$10</f>
        <v>6.8578999999999992E-3</v>
      </c>
      <c r="AU117" s="529">
        <f>ImportsPaperSectorMinusCoreVPA!AT$10</f>
        <v>7.7447000000000002E-3</v>
      </c>
      <c r="AV117" s="529">
        <f>ImportsPaperSectorMinusCoreVPA!AU$10</f>
        <v>8.8371999999999999E-3</v>
      </c>
      <c r="AW117" s="529">
        <f>ImportsPaperSectorMinusCoreVPA!AV$10</f>
        <v>1.01178E-2</v>
      </c>
      <c r="AX117" s="529">
        <f>ImportsPaperSectorMinusCoreVPA!AW$10</f>
        <v>1.3355800000000001E-2</v>
      </c>
      <c r="AY117" s="529">
        <f>ImportsPaperSectorMinusCoreVPA!AX$10</f>
        <v>1.55566E-2</v>
      </c>
      <c r="AZ117" s="529">
        <f>ImportsPaperSectorMinusCoreVPA!AY$10</f>
        <v>0</v>
      </c>
      <c r="BA117" s="529">
        <f>ImportsPaperSectorMinusCoreVPA!AZ$10</f>
        <v>0</v>
      </c>
      <c r="BB117" s="529">
        <f>ImportsPaperSectorMinusCoreVPA!BA$10</f>
        <v>0</v>
      </c>
      <c r="BC117" s="529">
        <f>ImportsPaperSectorMinusCoreVPA!BB$10</f>
        <v>0</v>
      </c>
      <c r="BD117" s="529">
        <f>ImportsPaperSectorMinusCoreVPA!BC$10</f>
        <v>0</v>
      </c>
      <c r="BE117" s="527">
        <f t="shared" ref="BE117:BN117" si="44">AM117/AM$104</f>
        <v>8.9942437773140559E-3</v>
      </c>
      <c r="BF117" s="527">
        <f t="shared" si="44"/>
        <v>1.279749542238476E-2</v>
      </c>
      <c r="BG117" s="527">
        <f t="shared" si="44"/>
        <v>6.5296006577261964E-3</v>
      </c>
      <c r="BH117" s="527">
        <f t="shared" si="44"/>
        <v>2.358550065917887E-2</v>
      </c>
      <c r="BI117" s="527">
        <f t="shared" si="44"/>
        <v>1.6808485214131655E-2</v>
      </c>
      <c r="BJ117" s="527">
        <f t="shared" si="44"/>
        <v>1.5555272095710795E-2</v>
      </c>
      <c r="BK117" s="527">
        <f t="shared" si="44"/>
        <v>1.7086034350962821E-2</v>
      </c>
      <c r="BL117" s="527">
        <f t="shared" si="44"/>
        <v>1.8185159335927056E-2</v>
      </c>
      <c r="BM117" s="527">
        <f t="shared" si="44"/>
        <v>1.9360961040837586E-2</v>
      </c>
      <c r="BN117" s="527">
        <f t="shared" si="44"/>
        <v>1.885128577066246E-2</v>
      </c>
    </row>
    <row r="118" spans="1:66">
      <c r="A118" s="525" t="str">
        <f>A108</f>
        <v xml:space="preserve">Russia </v>
      </c>
      <c r="AD118" s="526"/>
      <c r="AE118" s="529">
        <f>ImportsPaperSectorMinusCoreVPA!AD$25</f>
        <v>0.14111609999999999</v>
      </c>
      <c r="AF118" s="529">
        <f>ImportsPaperSectorMinusCoreVPA!AE$25</f>
        <v>0.14181270000000001</v>
      </c>
      <c r="AG118" s="529">
        <f>ImportsPaperSectorMinusCoreVPA!AF$25</f>
        <v>0.1544818</v>
      </c>
      <c r="AH118" s="529">
        <f>ImportsPaperSectorMinusCoreVPA!AG$25</f>
        <v>0.1709466</v>
      </c>
      <c r="AI118" s="529">
        <f>ImportsPaperSectorMinusCoreVPA!AH$25</f>
        <v>0.20797170000000001</v>
      </c>
      <c r="AJ118" s="529">
        <f>ImportsPaperSectorMinusCoreVPA!AI$25</f>
        <v>0.14677689999999999</v>
      </c>
      <c r="AK118" s="529">
        <f>ImportsPaperSectorMinusCoreVPA!AJ$25</f>
        <v>0.18269749999999998</v>
      </c>
      <c r="AL118" s="529">
        <f>ImportsPaperSectorMinusCoreVPA!AK$25</f>
        <v>0.20532349999999999</v>
      </c>
      <c r="AM118" s="529">
        <f>ImportsPaperSectorMinusCoreVPA!AL$25</f>
        <v>0.25559799999999999</v>
      </c>
      <c r="AN118" s="529">
        <f>ImportsPaperSectorMinusCoreVPA!AM$25</f>
        <v>0.17856900000000001</v>
      </c>
      <c r="AO118" s="529">
        <f>ImportsPaperSectorMinusCoreVPA!AN$25</f>
        <v>0.13195460000000001</v>
      </c>
      <c r="AP118" s="529">
        <f>ImportsPaperSectorMinusCoreVPA!AO$25</f>
        <v>0.20920720000000001</v>
      </c>
      <c r="AQ118" s="529">
        <f>ImportsPaperSectorMinusCoreVPA!AP$25</f>
        <v>0.2234218</v>
      </c>
      <c r="AR118" s="529">
        <f>ImportsPaperSectorMinusCoreVPA!AQ$25</f>
        <v>0.23668659999999997</v>
      </c>
      <c r="AS118" s="529">
        <f>ImportsPaperSectorMinusCoreVPA!AR$25</f>
        <v>0.2399879</v>
      </c>
      <c r="AT118" s="529">
        <f>ImportsPaperSectorMinusCoreVPA!AS$25</f>
        <v>0.19500670000000001</v>
      </c>
      <c r="AU118" s="529">
        <f>ImportsPaperSectorMinusCoreVPA!AT$25</f>
        <v>0.21555100000000002</v>
      </c>
      <c r="AV118" s="529">
        <f>ImportsPaperSectorMinusCoreVPA!AU$25</f>
        <v>0.2530925</v>
      </c>
      <c r="AW118" s="529">
        <f>ImportsPaperSectorMinusCoreVPA!AV$25</f>
        <v>0.27930130000000003</v>
      </c>
      <c r="AX118" s="529">
        <f>ImportsPaperSectorMinusCoreVPA!AW$25</f>
        <v>0.2683972</v>
      </c>
      <c r="AY118" s="529">
        <f>ImportsPaperSectorMinusCoreVPA!AX$25</f>
        <v>0.25958889999999996</v>
      </c>
      <c r="AZ118" s="529">
        <f>ImportsPaperSectorMinusCoreVPA!AY$25</f>
        <v>0</v>
      </c>
      <c r="BA118" s="529">
        <f>ImportsPaperSectorMinusCoreVPA!AZ$25</f>
        <v>0</v>
      </c>
      <c r="BB118" s="529">
        <f>ImportsPaperSectorMinusCoreVPA!BA$25</f>
        <v>0</v>
      </c>
      <c r="BC118" s="529">
        <f>ImportsPaperSectorMinusCoreVPA!BB$25</f>
        <v>0</v>
      </c>
      <c r="BD118" s="529">
        <f>ImportsPaperSectorMinusCoreVPA!BC$25</f>
        <v>0</v>
      </c>
      <c r="BE118" s="527">
        <f t="shared" si="38"/>
        <v>0.49698655792505314</v>
      </c>
      <c r="BF118" s="527">
        <f t="shared" si="39"/>
        <v>0.44256641879305608</v>
      </c>
      <c r="BG118" s="527">
        <f t="shared" si="39"/>
        <v>0.41375856845466635</v>
      </c>
      <c r="BH118" s="527">
        <f t="shared" si="39"/>
        <v>0.39328380108119249</v>
      </c>
      <c r="BI118" s="527">
        <f t="shared" si="40"/>
        <v>0.46673900345695751</v>
      </c>
      <c r="BJ118" s="527">
        <f t="shared" si="41"/>
        <v>0.45128574144229339</v>
      </c>
      <c r="BK118" s="527">
        <f t="shared" si="41"/>
        <v>0.43898183273546487</v>
      </c>
      <c r="BL118" s="527">
        <f t="shared" si="41"/>
        <v>0.51710114044726907</v>
      </c>
      <c r="BM118" s="527">
        <f t="shared" si="42"/>
        <v>0.53885554163667837</v>
      </c>
      <c r="BN118" s="527">
        <f t="shared" si="43"/>
        <v>0.53989035485350434</v>
      </c>
    </row>
    <row r="119" spans="1:66">
      <c r="A119" s="525" t="str">
        <f>A109</f>
        <v xml:space="preserve">Ukraine </v>
      </c>
      <c r="AD119" s="526"/>
      <c r="AE119" s="529">
        <f>ImportsPaperSectorMinusCoreVPA!AD$22</f>
        <v>4.5309E-3</v>
      </c>
      <c r="AF119" s="529">
        <f>ImportsPaperSectorMinusCoreVPA!AE$22</f>
        <v>4.7397000000000003E-3</v>
      </c>
      <c r="AG119" s="529">
        <f>ImportsPaperSectorMinusCoreVPA!AF$22</f>
        <v>5.3076E-3</v>
      </c>
      <c r="AH119" s="529">
        <f>ImportsPaperSectorMinusCoreVPA!AG$22</f>
        <v>8.3825000000000011E-3</v>
      </c>
      <c r="AI119" s="529">
        <f>ImportsPaperSectorMinusCoreVPA!AH$22</f>
        <v>1.0563699999999999E-2</v>
      </c>
      <c r="AJ119" s="529">
        <f>ImportsPaperSectorMinusCoreVPA!AI$22</f>
        <v>1.3723899999999999E-2</v>
      </c>
      <c r="AK119" s="529">
        <f>ImportsPaperSectorMinusCoreVPA!AJ$22</f>
        <v>2.2890199999999999E-2</v>
      </c>
      <c r="AL119" s="529">
        <f>ImportsPaperSectorMinusCoreVPA!AK$22</f>
        <v>3.41061E-2</v>
      </c>
      <c r="AM119" s="529">
        <f>ImportsPaperSectorMinusCoreVPA!AL$22</f>
        <v>4.8281600000000001E-2</v>
      </c>
      <c r="AN119" s="529">
        <f>ImportsPaperSectorMinusCoreVPA!AM$22</f>
        <v>4.2879599999999997E-2</v>
      </c>
      <c r="AO119" s="529">
        <f>ImportsPaperSectorMinusCoreVPA!AN$22</f>
        <v>4.0853199999999999E-2</v>
      </c>
      <c r="AP119" s="529">
        <f>ImportsPaperSectorMinusCoreVPA!AO$22</f>
        <v>5.7821700000000004E-2</v>
      </c>
      <c r="AQ119" s="529">
        <f>ImportsPaperSectorMinusCoreVPA!AP$22</f>
        <v>5.1198899999999999E-2</v>
      </c>
      <c r="AR119" s="529">
        <f>ImportsPaperSectorMinusCoreVPA!AQ$22</f>
        <v>6.5221199999999993E-2</v>
      </c>
      <c r="AS119" s="529">
        <f>ImportsPaperSectorMinusCoreVPA!AR$22</f>
        <v>6.0426800000000003E-2</v>
      </c>
      <c r="AT119" s="529">
        <f>ImportsPaperSectorMinusCoreVPA!AS$22</f>
        <v>3.637E-2</v>
      </c>
      <c r="AU119" s="529">
        <f>ImportsPaperSectorMinusCoreVPA!AT$22</f>
        <v>3.73205E-2</v>
      </c>
      <c r="AV119" s="529">
        <f>ImportsPaperSectorMinusCoreVPA!AU$22</f>
        <v>4.3365400000000005E-2</v>
      </c>
      <c r="AW119" s="529">
        <f>ImportsPaperSectorMinusCoreVPA!AV$22</f>
        <v>6.4826000000000009E-2</v>
      </c>
      <c r="AX119" s="529">
        <f>ImportsPaperSectorMinusCoreVPA!AW$22</f>
        <v>7.3909199999999994E-2</v>
      </c>
      <c r="AY119" s="529">
        <f>ImportsPaperSectorMinusCoreVPA!AX$22</f>
        <v>5.5477899999999997E-2</v>
      </c>
      <c r="AZ119" s="529">
        <f>ImportsPaperSectorMinusCoreVPA!AY$22</f>
        <v>0</v>
      </c>
      <c r="BA119" s="529">
        <f>ImportsPaperSectorMinusCoreVPA!AZ$22</f>
        <v>0</v>
      </c>
      <c r="BB119" s="529">
        <f>ImportsPaperSectorMinusCoreVPA!BA$22</f>
        <v>0</v>
      </c>
      <c r="BC119" s="529">
        <f>ImportsPaperSectorMinusCoreVPA!BB$22</f>
        <v>0</v>
      </c>
      <c r="BD119" s="529">
        <f>ImportsPaperSectorMinusCoreVPA!BC$22</f>
        <v>0</v>
      </c>
      <c r="BE119" s="527">
        <f t="shared" si="38"/>
        <v>9.3879084324267975E-2</v>
      </c>
      <c r="BF119" s="527">
        <f t="shared" si="39"/>
        <v>0.10627304297654534</v>
      </c>
      <c r="BG119" s="527">
        <f t="shared" si="39"/>
        <v>0.12809982788619853</v>
      </c>
      <c r="BH119" s="527">
        <f t="shared" si="39"/>
        <v>0.10869768325839832</v>
      </c>
      <c r="BI119" s="527">
        <f t="shared" si="40"/>
        <v>0.10695699150258579</v>
      </c>
      <c r="BJ119" s="527">
        <f t="shared" si="41"/>
        <v>0.12435599480391415</v>
      </c>
      <c r="BK119" s="527">
        <f t="shared" si="41"/>
        <v>0.11053168684895943</v>
      </c>
      <c r="BL119" s="527">
        <f t="shared" si="41"/>
        <v>9.6442678523697783E-2</v>
      </c>
      <c r="BM119" s="527">
        <f t="shared" si="42"/>
        <v>9.3297448128988741E-2</v>
      </c>
      <c r="BN119" s="527">
        <f t="shared" si="43"/>
        <v>9.2505946222682073E-2</v>
      </c>
    </row>
    <row r="120" spans="1:66">
      <c r="A120" s="526" t="str">
        <f>A110</f>
        <v>Others</v>
      </c>
      <c r="AE120" s="529">
        <f t="shared" ref="AE120:BD120" si="45">AE104-SUM(AE116:AE119)</f>
        <v>1.8326099999999956E-2</v>
      </c>
      <c r="AF120" s="529">
        <f t="shared" si="45"/>
        <v>8.2403000000000615E-3</v>
      </c>
      <c r="AG120" s="529">
        <f t="shared" si="45"/>
        <v>1.2349699999999908E-2</v>
      </c>
      <c r="AH120" s="529">
        <f t="shared" si="45"/>
        <v>1.2246899999999949E-2</v>
      </c>
      <c r="AI120" s="529">
        <f t="shared" si="45"/>
        <v>1.1310899999999957E-2</v>
      </c>
      <c r="AJ120" s="529">
        <f t="shared" si="45"/>
        <v>1.2906399999999957E-2</v>
      </c>
      <c r="AK120" s="529">
        <f t="shared" si="45"/>
        <v>1.2503400000000053E-2</v>
      </c>
      <c r="AL120" s="529">
        <f t="shared" si="45"/>
        <v>1.4976699999999954E-2</v>
      </c>
      <c r="AM120" s="529">
        <f t="shared" si="45"/>
        <v>2.2324900000000036E-2</v>
      </c>
      <c r="AN120" s="529">
        <f t="shared" si="45"/>
        <v>2.5452100000000033E-2</v>
      </c>
      <c r="AO120" s="529">
        <f t="shared" si="45"/>
        <v>2.5322400000000078E-2</v>
      </c>
      <c r="AP120" s="529">
        <f t="shared" si="45"/>
        <v>2.9431299999999938E-2</v>
      </c>
      <c r="AQ120" s="529">
        <f t="shared" si="45"/>
        <v>1.7086400000000057E-2</v>
      </c>
      <c r="AR120" s="529">
        <f t="shared" si="45"/>
        <v>1.6296499999999825E-2</v>
      </c>
      <c r="AS120" s="529">
        <f t="shared" si="45"/>
        <v>1.6205099999999861E-2</v>
      </c>
      <c r="AT120" s="529">
        <f t="shared" si="45"/>
        <v>1.1733700000000069E-2</v>
      </c>
      <c r="AU120" s="529">
        <f t="shared" si="45"/>
        <v>1.1263699999999988E-2</v>
      </c>
      <c r="AV120" s="529">
        <f t="shared" si="45"/>
        <v>1.3711499999999877E-2</v>
      </c>
      <c r="AW120" s="529">
        <f t="shared" si="45"/>
        <v>1.2610200000000127E-2</v>
      </c>
      <c r="AX120" s="529">
        <f t="shared" si="45"/>
        <v>1.367509999999994E-2</v>
      </c>
      <c r="AY120" s="529">
        <f t="shared" si="45"/>
        <v>1.4173199999999886E-2</v>
      </c>
      <c r="AZ120" s="529">
        <f t="shared" si="45"/>
        <v>0</v>
      </c>
      <c r="BA120" s="529">
        <f t="shared" si="45"/>
        <v>0</v>
      </c>
      <c r="BB120" s="529">
        <f t="shared" si="45"/>
        <v>0</v>
      </c>
      <c r="BC120" s="529">
        <f t="shared" si="45"/>
        <v>0</v>
      </c>
      <c r="BD120" s="529">
        <f t="shared" si="45"/>
        <v>0</v>
      </c>
      <c r="BE120" s="527">
        <f t="shared" si="38"/>
        <v>4.3408693366227581E-2</v>
      </c>
      <c r="BF120" s="527">
        <f t="shared" si="39"/>
        <v>6.3080628484018825E-2</v>
      </c>
      <c r="BG120" s="527">
        <f t="shared" si="39"/>
        <v>7.9401248412988068E-2</v>
      </c>
      <c r="BH120" s="527">
        <f t="shared" si="39"/>
        <v>5.5327223607795885E-2</v>
      </c>
      <c r="BI120" s="527">
        <f t="shared" si="40"/>
        <v>3.5694320378168047E-2</v>
      </c>
      <c r="BJ120" s="527">
        <f t="shared" si="41"/>
        <v>3.1072219911960613E-2</v>
      </c>
      <c r="BK120" s="527">
        <f t="shared" si="41"/>
        <v>2.9642096529289272E-2</v>
      </c>
      <c r="BL120" s="527">
        <f t="shared" si="41"/>
        <v>3.1114365053437433E-2</v>
      </c>
      <c r="BM120" s="527">
        <f t="shared" si="42"/>
        <v>2.815810255732076E-2</v>
      </c>
      <c r="BN120" s="527">
        <f t="shared" si="43"/>
        <v>2.9249016073466257E-2</v>
      </c>
    </row>
    <row r="121" spans="1:66">
      <c r="A121" s="526"/>
      <c r="B121" s="532"/>
      <c r="C121" s="532"/>
      <c r="D121" s="532"/>
      <c r="E121" s="532"/>
      <c r="F121" s="532"/>
      <c r="G121" s="532"/>
      <c r="H121" s="532"/>
      <c r="I121" s="532"/>
      <c r="J121" s="532"/>
      <c r="K121" s="532"/>
      <c r="L121" s="532"/>
      <c r="M121" s="532"/>
      <c r="N121" s="532"/>
      <c r="O121" s="532"/>
      <c r="P121" s="532"/>
      <c r="Q121" s="532"/>
      <c r="R121" s="532"/>
      <c r="S121" s="532"/>
      <c r="T121" s="532"/>
      <c r="U121" s="532"/>
      <c r="V121" s="532"/>
      <c r="W121" s="532"/>
      <c r="X121" s="532"/>
      <c r="Y121" s="532"/>
      <c r="Z121" s="532"/>
      <c r="AA121" s="532"/>
      <c r="AB121" s="532"/>
      <c r="AC121" s="532"/>
      <c r="AE121" s="531"/>
      <c r="AF121" s="531"/>
      <c r="AG121" s="531"/>
      <c r="AH121" s="531"/>
      <c r="AI121" s="531"/>
      <c r="AJ121" s="531"/>
      <c r="AK121" s="531"/>
      <c r="AL121" s="531"/>
      <c r="AM121" s="531"/>
      <c r="AN121" s="531"/>
      <c r="AO121" s="531"/>
      <c r="AP121" s="531"/>
      <c r="AQ121" s="531"/>
      <c r="AR121" s="531"/>
      <c r="AS121" s="531"/>
      <c r="AT121" s="531"/>
      <c r="AU121" s="531"/>
      <c r="AV121" s="531"/>
      <c r="AW121" s="531"/>
      <c r="AX121" s="531"/>
      <c r="AY121" s="531"/>
      <c r="AZ121" s="531"/>
      <c r="BA121" s="531"/>
      <c r="BB121" s="531"/>
      <c r="BC121" s="531"/>
      <c r="BD121" s="531"/>
      <c r="BE121" s="527"/>
      <c r="BF121" s="527"/>
      <c r="BG121" s="527"/>
      <c r="BH121" s="527"/>
      <c r="BI121" s="527"/>
      <c r="BJ121" s="527"/>
      <c r="BK121" s="527"/>
      <c r="BL121" s="527"/>
      <c r="BM121" s="527"/>
      <c r="BN121" s="527"/>
    </row>
    <row r="122" spans="1:66" ht="13">
      <c r="A122" s="523" t="s">
        <v>134</v>
      </c>
    </row>
    <row r="123" spans="1:66">
      <c r="B123" s="578" t="s">
        <v>52</v>
      </c>
      <c r="C123" s="578"/>
      <c r="D123" s="578"/>
      <c r="E123" s="578"/>
      <c r="F123" s="578"/>
      <c r="G123" s="578"/>
      <c r="H123" s="578"/>
      <c r="I123" s="578"/>
      <c r="J123" s="578"/>
      <c r="K123" s="578"/>
      <c r="L123" s="578"/>
      <c r="M123" s="578"/>
      <c r="N123" s="578"/>
      <c r="O123" s="578"/>
      <c r="P123" s="578"/>
      <c r="Q123" s="578"/>
      <c r="R123" s="578"/>
      <c r="S123" s="578"/>
      <c r="T123" s="578"/>
      <c r="U123" s="578"/>
      <c r="V123" s="578"/>
      <c r="W123" s="578"/>
      <c r="X123" s="578"/>
      <c r="Y123" s="578"/>
      <c r="Z123" s="578"/>
      <c r="AA123" s="578"/>
      <c r="AB123" s="541"/>
      <c r="AC123" s="541"/>
      <c r="AE123" s="578" t="s">
        <v>51</v>
      </c>
      <c r="AF123" s="578"/>
      <c r="AG123" s="578"/>
      <c r="AH123" s="578"/>
      <c r="AI123" s="578"/>
      <c r="AJ123" s="578"/>
      <c r="AK123" s="578"/>
      <c r="AL123" s="578"/>
      <c r="AM123" s="578"/>
      <c r="AN123" s="578"/>
      <c r="AO123" s="578"/>
      <c r="AP123" s="578"/>
      <c r="AQ123" s="578"/>
      <c r="AR123" s="578"/>
      <c r="AS123" s="578"/>
      <c r="AT123" s="578"/>
      <c r="AU123" s="578"/>
      <c r="AV123" s="578"/>
      <c r="AW123" s="578"/>
      <c r="AX123" s="578"/>
      <c r="AY123" s="578"/>
      <c r="AZ123" s="578"/>
      <c r="BA123" s="578"/>
      <c r="BB123" s="578"/>
      <c r="BC123" s="578"/>
      <c r="BD123" s="578"/>
    </row>
    <row r="124" spans="1:66">
      <c r="A124" s="525" t="s">
        <v>2</v>
      </c>
      <c r="B124" s="529">
        <f>ImportsLogs!C$5</f>
        <v>9.8858999999999989E-2</v>
      </c>
      <c r="C124" s="529">
        <f>ImportsLogs!D$5</f>
        <v>0.106044</v>
      </c>
      <c r="D124" s="529">
        <f>ImportsLogs!E$5</f>
        <v>0.12709800000000002</v>
      </c>
      <c r="E124" s="529">
        <f>ImportsLogs!F$5</f>
        <v>7.3217249999999998E-2</v>
      </c>
      <c r="F124" s="529">
        <f>ImportsLogs!G$5</f>
        <v>8.2473000000000005E-2</v>
      </c>
      <c r="G124" s="529">
        <f>ImportsLogs!H$5</f>
        <v>2.8169E-2</v>
      </c>
      <c r="H124" s="529">
        <f>ImportsLogs!I$5</f>
        <v>5.9401000000000002E-2</v>
      </c>
      <c r="I124" s="529">
        <f>ImportsLogs!J$5</f>
        <v>5.1619999999999999E-2</v>
      </c>
      <c r="J124" s="529">
        <f>ImportsLogs!K$5</f>
        <v>4.5614000000000002E-2</v>
      </c>
      <c r="K124" s="529">
        <f>ImportsLogs!L$5</f>
        <v>4.9509999999999997E-3</v>
      </c>
      <c r="L124" s="529">
        <f>ImportsLogs!M$5</f>
        <v>3.4925999999999999E-2</v>
      </c>
      <c r="M124" s="529">
        <f>ImportsLogs!N$5</f>
        <v>1.2777E-2</v>
      </c>
      <c r="N124" s="529">
        <f>ImportsLogs!O$5</f>
        <v>1.2926999999999999E-2</v>
      </c>
      <c r="O124" s="529">
        <f>ImportsLogs!P$5</f>
        <v>1.8646999999999997E-2</v>
      </c>
      <c r="P124" s="529">
        <f>ImportsLogs!Q$5</f>
        <v>3.0000999999999996E-2</v>
      </c>
      <c r="Q124" s="529">
        <f>ImportsLogs!R$5</f>
        <v>2.6051187599999998E-2</v>
      </c>
      <c r="R124" s="529">
        <f>ImportsLogs!S$5</f>
        <v>2.9982999999999999E-2</v>
      </c>
      <c r="S124" s="529">
        <f>ImportsLogs!T$5</f>
        <v>4.5596999999999999E-2</v>
      </c>
      <c r="T124" s="529">
        <f>ImportsLogs!U$5</f>
        <v>4.0246999999999998E-2</v>
      </c>
      <c r="U124" s="529">
        <f>ImportsLogs!V$5</f>
        <v>4.2405999999999999E-2</v>
      </c>
      <c r="V124" s="529">
        <f>ImportsLogs!W$5</f>
        <v>3.8038000000000002E-2</v>
      </c>
      <c r="W124" s="529">
        <f>ImportsLogs!X$5</f>
        <v>0</v>
      </c>
      <c r="X124" s="529">
        <f>ImportsLogs!Y$5</f>
        <v>0</v>
      </c>
      <c r="Y124" s="529">
        <f>ImportsLogs!Z$5</f>
        <v>0</v>
      </c>
      <c r="Z124" s="529">
        <f>ImportsLogs!AA$5</f>
        <v>0</v>
      </c>
      <c r="AA124" s="529">
        <f>ImportsLogs!AB$5</f>
        <v>0</v>
      </c>
      <c r="AB124" s="529"/>
      <c r="AC124" s="529"/>
      <c r="AD124" s="529"/>
      <c r="AE124" s="533">
        <f>ImportsLogs!AD$5</f>
        <v>4.1176999999999992</v>
      </c>
      <c r="AF124" s="533">
        <f>ImportsLogs!AE$5</f>
        <v>3.7077999999999998</v>
      </c>
      <c r="AG124" s="533">
        <f>ImportsLogs!AF$5</f>
        <v>5.3577999999999992</v>
      </c>
      <c r="AH124" s="533">
        <f>ImportsLogs!AG$5</f>
        <v>3.1280000000000001</v>
      </c>
      <c r="AI124" s="533">
        <f>ImportsLogs!AH$5</f>
        <v>4.4859</v>
      </c>
      <c r="AJ124" s="533">
        <f>ImportsLogs!AI$5</f>
        <v>1.3049999999999997</v>
      </c>
      <c r="AK124" s="533">
        <f>ImportsLogs!AJ$5</f>
        <v>2.8853</v>
      </c>
      <c r="AL124" s="533">
        <f>ImportsLogs!AK$5</f>
        <v>4.1189</v>
      </c>
      <c r="AM124" s="533">
        <f>ImportsLogs!AL$5</f>
        <v>4.7556000000000003</v>
      </c>
      <c r="AN124" s="533">
        <f>ImportsLogs!AM$5</f>
        <v>0.39979999999999999</v>
      </c>
      <c r="AO124" s="533">
        <f>ImportsLogs!AN$5</f>
        <v>2.1515</v>
      </c>
      <c r="AP124" s="533">
        <f>ImportsLogs!AO$5</f>
        <v>0.97539999999999993</v>
      </c>
      <c r="AQ124" s="533">
        <f>ImportsLogs!AP$5</f>
        <v>1.2641</v>
      </c>
      <c r="AR124" s="533">
        <f>ImportsLogs!AQ$5</f>
        <v>1.8514999999999999</v>
      </c>
      <c r="AS124" s="533">
        <f>ImportsLogs!AR$5</f>
        <v>2.6292999999999997</v>
      </c>
      <c r="AT124" s="533">
        <f>ImportsLogs!AS$5</f>
        <v>2.0520999999999998</v>
      </c>
      <c r="AU124" s="533">
        <f>ImportsLogs!AT$5</f>
        <v>1.9885999999999997</v>
      </c>
      <c r="AV124" s="533">
        <f>ImportsLogs!AU$5</f>
        <v>3.7575999999999996</v>
      </c>
      <c r="AW124" s="533">
        <f>ImportsLogs!AV$5</f>
        <v>3.7830999999999997</v>
      </c>
      <c r="AX124" s="533">
        <f>ImportsLogs!AW$5</f>
        <v>3.7534999999999998</v>
      </c>
      <c r="AY124" s="533">
        <f>ImportsLogs!AX$5</f>
        <v>3.2930000000000001</v>
      </c>
      <c r="AZ124" s="533">
        <f>ImportsLogs!AY$5</f>
        <v>0</v>
      </c>
      <c r="BA124" s="533">
        <f>ImportsLogs!AZ$5</f>
        <v>0</v>
      </c>
      <c r="BB124" s="533">
        <f>ImportsLogs!BA$5</f>
        <v>0</v>
      </c>
      <c r="BC124" s="533">
        <f>ImportsLogs!BB$5</f>
        <v>0</v>
      </c>
      <c r="BD124" s="533">
        <f>ImportsLogs!BC$5</f>
        <v>0</v>
      </c>
    </row>
    <row r="125" spans="1:66">
      <c r="A125" s="525"/>
      <c r="B125" s="524">
        <v>2000</v>
      </c>
      <c r="C125" s="524">
        <f>1+B125</f>
        <v>2001</v>
      </c>
      <c r="D125" s="524">
        <f t="shared" ref="D125:AA125" si="46">1+C125</f>
        <v>2002</v>
      </c>
      <c r="E125" s="524">
        <f t="shared" si="46"/>
        <v>2003</v>
      </c>
      <c r="F125" s="524">
        <f t="shared" si="46"/>
        <v>2004</v>
      </c>
      <c r="G125" s="524">
        <f t="shared" si="46"/>
        <v>2005</v>
      </c>
      <c r="H125" s="524">
        <f t="shared" si="46"/>
        <v>2006</v>
      </c>
      <c r="I125" s="524">
        <f t="shared" si="46"/>
        <v>2007</v>
      </c>
      <c r="J125" s="524">
        <f t="shared" si="46"/>
        <v>2008</v>
      </c>
      <c r="K125" s="524">
        <f t="shared" si="46"/>
        <v>2009</v>
      </c>
      <c r="L125" s="524">
        <f t="shared" si="46"/>
        <v>2010</v>
      </c>
      <c r="M125" s="524">
        <f t="shared" si="46"/>
        <v>2011</v>
      </c>
      <c r="N125" s="524">
        <f t="shared" si="46"/>
        <v>2012</v>
      </c>
      <c r="O125" s="524">
        <f t="shared" si="46"/>
        <v>2013</v>
      </c>
      <c r="P125" s="524">
        <f t="shared" si="46"/>
        <v>2014</v>
      </c>
      <c r="Q125" s="524">
        <f t="shared" si="46"/>
        <v>2015</v>
      </c>
      <c r="R125" s="524">
        <f t="shared" si="46"/>
        <v>2016</v>
      </c>
      <c r="S125" s="524">
        <f t="shared" si="46"/>
        <v>2017</v>
      </c>
      <c r="T125" s="524">
        <f t="shared" si="46"/>
        <v>2018</v>
      </c>
      <c r="U125" s="524">
        <f>1+T125</f>
        <v>2019</v>
      </c>
      <c r="V125" s="524">
        <f t="shared" si="46"/>
        <v>2020</v>
      </c>
      <c r="W125" s="524">
        <f t="shared" si="46"/>
        <v>2021</v>
      </c>
      <c r="X125" s="524">
        <f t="shared" si="46"/>
        <v>2022</v>
      </c>
      <c r="Y125" s="524">
        <f t="shared" si="46"/>
        <v>2023</v>
      </c>
      <c r="Z125" s="524">
        <f t="shared" si="46"/>
        <v>2024</v>
      </c>
      <c r="AA125" s="524">
        <f t="shared" si="46"/>
        <v>2025</v>
      </c>
      <c r="AE125" s="524">
        <v>2000</v>
      </c>
      <c r="AF125" s="524">
        <f>1+AE125</f>
        <v>2001</v>
      </c>
      <c r="AG125" s="524">
        <f t="shared" ref="AG125:BD125" si="47">1+AF125</f>
        <v>2002</v>
      </c>
      <c r="AH125" s="524">
        <f t="shared" si="47"/>
        <v>2003</v>
      </c>
      <c r="AI125" s="524">
        <f t="shared" si="47"/>
        <v>2004</v>
      </c>
      <c r="AJ125" s="524">
        <f t="shared" si="47"/>
        <v>2005</v>
      </c>
      <c r="AK125" s="524">
        <f t="shared" si="47"/>
        <v>2006</v>
      </c>
      <c r="AL125" s="524">
        <f t="shared" si="47"/>
        <v>2007</v>
      </c>
      <c r="AM125" s="524">
        <f t="shared" si="47"/>
        <v>2008</v>
      </c>
      <c r="AN125" s="524">
        <f t="shared" si="47"/>
        <v>2009</v>
      </c>
      <c r="AO125" s="524">
        <f t="shared" si="47"/>
        <v>2010</v>
      </c>
      <c r="AP125" s="524">
        <f t="shared" si="47"/>
        <v>2011</v>
      </c>
      <c r="AQ125" s="524">
        <f t="shared" si="47"/>
        <v>2012</v>
      </c>
      <c r="AR125" s="524">
        <f t="shared" si="47"/>
        <v>2013</v>
      </c>
      <c r="AS125" s="524">
        <f t="shared" si="47"/>
        <v>2014</v>
      </c>
      <c r="AT125" s="524">
        <f t="shared" si="47"/>
        <v>2015</v>
      </c>
      <c r="AU125" s="524">
        <f t="shared" si="47"/>
        <v>2016</v>
      </c>
      <c r="AV125" s="524">
        <f t="shared" si="47"/>
        <v>2017</v>
      </c>
      <c r="AW125" s="524">
        <f t="shared" si="47"/>
        <v>2018</v>
      </c>
      <c r="AX125" s="524">
        <f t="shared" si="47"/>
        <v>2019</v>
      </c>
      <c r="AY125" s="524">
        <f t="shared" si="47"/>
        <v>2020</v>
      </c>
      <c r="AZ125" s="524">
        <f t="shared" si="47"/>
        <v>2021</v>
      </c>
      <c r="BA125" s="524">
        <f t="shared" si="47"/>
        <v>2022</v>
      </c>
      <c r="BB125" s="524">
        <f t="shared" si="47"/>
        <v>2023</v>
      </c>
      <c r="BC125" s="524">
        <f t="shared" si="47"/>
        <v>2024</v>
      </c>
      <c r="BD125" s="524">
        <f t="shared" si="47"/>
        <v>2025</v>
      </c>
    </row>
    <row r="126" spans="1:66">
      <c r="A126" s="525" t="s">
        <v>115</v>
      </c>
      <c r="B126" s="529">
        <f>ImportsLogs!C$10</f>
        <v>0</v>
      </c>
      <c r="C126" s="529">
        <f>ImportsLogs!D$10</f>
        <v>0</v>
      </c>
      <c r="D126" s="529">
        <f>ImportsLogs!E$10</f>
        <v>2.5199999999999995E-4</v>
      </c>
      <c r="E126" s="529">
        <f>ImportsLogs!F$10</f>
        <v>7.4999999999999993E-5</v>
      </c>
      <c r="F126" s="529">
        <f>ImportsLogs!G$10</f>
        <v>5.2999999999999994E-5</v>
      </c>
      <c r="G126" s="529">
        <f>ImportsLogs!H$10</f>
        <v>2.0699999999999999E-4</v>
      </c>
      <c r="H126" s="529">
        <f>ImportsLogs!I$10</f>
        <v>7.7999999999999999E-5</v>
      </c>
      <c r="I126" s="529">
        <f>ImportsLogs!J$10</f>
        <v>6.0000000000000002E-6</v>
      </c>
      <c r="J126" s="529">
        <f>ImportsLogs!K$10</f>
        <v>1.4799999999999999E-4</v>
      </c>
      <c r="K126" s="529">
        <f>ImportsLogs!L$10</f>
        <v>9.9999999999999995E-7</v>
      </c>
      <c r="L126" s="529">
        <f>ImportsLogs!M$10</f>
        <v>0</v>
      </c>
      <c r="M126" s="529">
        <f>ImportsLogs!N$10</f>
        <v>0</v>
      </c>
      <c r="N126" s="529">
        <f>ImportsLogs!O$10</f>
        <v>0</v>
      </c>
      <c r="O126" s="529">
        <f>ImportsLogs!P$10</f>
        <v>4.4999999999999996E-5</v>
      </c>
      <c r="P126" s="529">
        <f>ImportsLogs!Q$10</f>
        <v>0</v>
      </c>
      <c r="Q126" s="529">
        <f>ImportsLogs!R$10</f>
        <v>1.3513159999999999E-4</v>
      </c>
      <c r="R126" s="529">
        <f>ImportsLogs!S$10</f>
        <v>2.2599999999999999E-4</v>
      </c>
      <c r="S126" s="529">
        <f>ImportsLogs!T$10</f>
        <v>1.37E-4</v>
      </c>
      <c r="T126" s="529">
        <f>ImportsLogs!U$10</f>
        <v>0</v>
      </c>
      <c r="U126" s="529">
        <f>ImportsLogs!V$10</f>
        <v>0</v>
      </c>
      <c r="V126" s="529">
        <f>ImportsLogs!W$10</f>
        <v>5.1999999999999997E-5</v>
      </c>
      <c r="W126" s="529">
        <f>ImportsLogs!X$10</f>
        <v>0</v>
      </c>
      <c r="X126" s="529">
        <f>ImportsLogs!Y$10</f>
        <v>0</v>
      </c>
      <c r="Y126" s="529">
        <f>ImportsLogs!Z$10</f>
        <v>0</v>
      </c>
      <c r="Z126" s="529">
        <f>ImportsLogs!AA$10</f>
        <v>0</v>
      </c>
      <c r="AA126" s="529">
        <f>ImportsLogs!AB$10</f>
        <v>0</v>
      </c>
      <c r="AB126" s="529"/>
      <c r="AC126" s="529"/>
      <c r="AE126" s="529"/>
      <c r="AF126" s="529"/>
      <c r="AG126" s="529"/>
      <c r="AH126" s="529"/>
      <c r="AI126" s="529"/>
      <c r="AJ126" s="529"/>
      <c r="AK126" s="529"/>
      <c r="AL126" s="529"/>
      <c r="AM126" s="529"/>
      <c r="AN126" s="529"/>
      <c r="AO126" s="529"/>
      <c r="AP126" s="529"/>
      <c r="AQ126" s="529"/>
      <c r="AR126" s="529"/>
      <c r="AS126" s="529"/>
      <c r="AT126" s="529"/>
      <c r="AU126" s="529"/>
      <c r="AV126" s="529"/>
      <c r="AW126" s="529"/>
      <c r="AX126" s="529"/>
      <c r="AY126" s="529"/>
      <c r="AZ126" s="529"/>
      <c r="BA126" s="529"/>
      <c r="BB126" s="529"/>
      <c r="BC126" s="529"/>
      <c r="BD126" s="529"/>
      <c r="BE126" s="527">
        <f t="shared" ref="BE126:BN128" si="48">J126/J$124</f>
        <v>3.2446178804752925E-3</v>
      </c>
      <c r="BF126" s="527">
        <f t="shared" si="48"/>
        <v>2.0197939810139367E-4</v>
      </c>
      <c r="BG126" s="527">
        <f t="shared" si="48"/>
        <v>0</v>
      </c>
      <c r="BH126" s="527">
        <f t="shared" si="48"/>
        <v>0</v>
      </c>
      <c r="BI126" s="527">
        <f t="shared" si="48"/>
        <v>0</v>
      </c>
      <c r="BJ126" s="527">
        <f t="shared" si="48"/>
        <v>2.4132568241540197E-3</v>
      </c>
      <c r="BK126" s="527">
        <f t="shared" si="48"/>
        <v>0</v>
      </c>
      <c r="BL126" s="527">
        <f t="shared" si="48"/>
        <v>5.1871569954837684E-3</v>
      </c>
      <c r="BM126" s="527">
        <f t="shared" si="48"/>
        <v>7.5376046426308243E-3</v>
      </c>
      <c r="BN126" s="527">
        <f t="shared" si="48"/>
        <v>3.0045836348882604E-3</v>
      </c>
    </row>
    <row r="127" spans="1:66">
      <c r="A127" s="529" t="str">
        <f>ImportsLogs!B$13</f>
        <v xml:space="preserve">Russia </v>
      </c>
      <c r="B127" s="529">
        <f>ImportsLogs!C$13</f>
        <v>8.8651999999999995E-2</v>
      </c>
      <c r="C127" s="529">
        <f>ImportsLogs!D$13</f>
        <v>9.8614999999999994E-2</v>
      </c>
      <c r="D127" s="529">
        <f>ImportsLogs!E$13</f>
        <v>0.12625500000000001</v>
      </c>
      <c r="E127" s="529">
        <f>ImportsLogs!F$13</f>
        <v>7.3135999999999993E-2</v>
      </c>
      <c r="F127" s="529">
        <f>ImportsLogs!G$13</f>
        <v>8.2373000000000002E-2</v>
      </c>
      <c r="G127" s="529">
        <f>ImportsLogs!H$13</f>
        <v>2.7739E-2</v>
      </c>
      <c r="H127" s="529">
        <f>ImportsLogs!I$13</f>
        <v>5.9323000000000001E-2</v>
      </c>
      <c r="I127" s="529">
        <f>ImportsLogs!J$13</f>
        <v>5.1614E-2</v>
      </c>
      <c r="J127" s="529">
        <f>ImportsLogs!K$13</f>
        <v>4.5419000000000001E-2</v>
      </c>
      <c r="K127" s="529">
        <f>ImportsLogs!L$13</f>
        <v>4.4389999999999994E-3</v>
      </c>
      <c r="L127" s="529">
        <f>ImportsLogs!M$13</f>
        <v>1.8203999999999998E-2</v>
      </c>
      <c r="M127" s="529">
        <f>ImportsLogs!N$13</f>
        <v>1.0536E-2</v>
      </c>
      <c r="N127" s="529">
        <f>ImportsLogs!O$13</f>
        <v>9.5839999999999988E-3</v>
      </c>
      <c r="O127" s="529">
        <f>ImportsLogs!P$13</f>
        <v>9.6629999999999997E-3</v>
      </c>
      <c r="P127" s="529">
        <f>ImportsLogs!Q$13</f>
        <v>1.9729999999999998E-2</v>
      </c>
      <c r="Q127" s="529">
        <f>ImportsLogs!R$13</f>
        <v>2.2890999999999998E-2</v>
      </c>
      <c r="R127" s="529">
        <f>ImportsLogs!S$13</f>
        <v>2.9756999999999999E-2</v>
      </c>
      <c r="S127" s="529">
        <f>ImportsLogs!T$13</f>
        <v>4.546E-2</v>
      </c>
      <c r="T127" s="529">
        <f>ImportsLogs!U$13</f>
        <v>4.0246999999999998E-2</v>
      </c>
      <c r="U127" s="529">
        <f>ImportsLogs!V$13</f>
        <v>4.2405999999999999E-2</v>
      </c>
      <c r="V127" s="529">
        <f>ImportsLogs!W$13</f>
        <v>3.7985999999999999E-2</v>
      </c>
      <c r="W127" s="529">
        <f>ImportsLogs!X$13</f>
        <v>0</v>
      </c>
      <c r="X127" s="529">
        <f>ImportsLogs!Y$13</f>
        <v>0</v>
      </c>
      <c r="Y127" s="529">
        <f>ImportsLogs!Z$13</f>
        <v>0</v>
      </c>
      <c r="Z127" s="529">
        <f>ImportsLogs!AA$13</f>
        <v>0</v>
      </c>
      <c r="AA127" s="529">
        <f>ImportsLogs!AB$13</f>
        <v>0</v>
      </c>
      <c r="AB127" s="529"/>
      <c r="AC127" s="529"/>
      <c r="AE127" s="529"/>
      <c r="AF127" s="529"/>
      <c r="AG127" s="529"/>
      <c r="AH127" s="529"/>
      <c r="AI127" s="529"/>
      <c r="AJ127" s="529"/>
      <c r="AK127" s="529"/>
      <c r="AL127" s="529"/>
      <c r="AM127" s="529"/>
      <c r="AN127" s="529"/>
      <c r="AO127" s="529"/>
      <c r="AP127" s="529"/>
      <c r="AQ127" s="529"/>
      <c r="AR127" s="529"/>
      <c r="AS127" s="529"/>
      <c r="AT127" s="529"/>
      <c r="AU127" s="529"/>
      <c r="AV127" s="529"/>
      <c r="AW127" s="529"/>
      <c r="AX127" s="529"/>
      <c r="AY127" s="529"/>
      <c r="AZ127" s="529"/>
      <c r="BA127" s="529"/>
      <c r="BB127" s="529"/>
      <c r="BC127" s="529"/>
      <c r="BD127" s="529"/>
      <c r="BE127" s="527">
        <f t="shared" si="48"/>
        <v>0.99572499671153591</v>
      </c>
      <c r="BF127" s="527">
        <f t="shared" si="48"/>
        <v>0.89658654817208638</v>
      </c>
      <c r="BG127" s="527">
        <f t="shared" si="48"/>
        <v>0.52121628586153579</v>
      </c>
      <c r="BH127" s="527">
        <f t="shared" si="48"/>
        <v>0.82460671519135953</v>
      </c>
      <c r="BI127" s="527">
        <f t="shared" si="48"/>
        <v>0.74139398158892234</v>
      </c>
      <c r="BJ127" s="527">
        <f t="shared" si="48"/>
        <v>0.51820668204000653</v>
      </c>
      <c r="BK127" s="527">
        <f t="shared" si="48"/>
        <v>0.65764474517516081</v>
      </c>
      <c r="BL127" s="527">
        <f t="shared" si="48"/>
        <v>0.87869314641149032</v>
      </c>
      <c r="BM127" s="527">
        <f t="shared" si="48"/>
        <v>0.99246239535736913</v>
      </c>
      <c r="BN127" s="527">
        <f t="shared" si="48"/>
        <v>0.9969954163651118</v>
      </c>
    </row>
    <row r="128" spans="1:66">
      <c r="A128" s="526" t="s">
        <v>19</v>
      </c>
      <c r="B128" s="529">
        <f t="shared" ref="B128:AA128" si="49">B124-SUM(B126:B127)</f>
        <v>1.0206999999999994E-2</v>
      </c>
      <c r="C128" s="529">
        <f t="shared" si="49"/>
        <v>7.429000000000005E-3</v>
      </c>
      <c r="D128" s="529">
        <f t="shared" si="49"/>
        <v>5.9100000000000819E-4</v>
      </c>
      <c r="E128" s="529">
        <f t="shared" si="49"/>
        <v>6.2499999999993117E-6</v>
      </c>
      <c r="F128" s="529">
        <f t="shared" si="49"/>
        <v>4.7000000000005371E-5</v>
      </c>
      <c r="G128" s="529">
        <f t="shared" si="49"/>
        <v>2.2300000000000098E-4</v>
      </c>
      <c r="H128" s="529">
        <f t="shared" si="49"/>
        <v>0</v>
      </c>
      <c r="I128" s="529">
        <f t="shared" si="49"/>
        <v>0</v>
      </c>
      <c r="J128" s="529">
        <f t="shared" si="49"/>
        <v>4.6999999999998432E-5</v>
      </c>
      <c r="K128" s="529">
        <f t="shared" si="49"/>
        <v>5.1100000000000017E-4</v>
      </c>
      <c r="L128" s="529">
        <f t="shared" si="49"/>
        <v>1.6722000000000001E-2</v>
      </c>
      <c r="M128" s="529">
        <f t="shared" si="49"/>
        <v>2.2409999999999999E-3</v>
      </c>
      <c r="N128" s="529">
        <f t="shared" si="49"/>
        <v>3.3430000000000005E-3</v>
      </c>
      <c r="O128" s="529">
        <f t="shared" si="49"/>
        <v>8.9389999999999973E-3</v>
      </c>
      <c r="P128" s="529">
        <f t="shared" si="49"/>
        <v>1.0270999999999999E-2</v>
      </c>
      <c r="Q128" s="529">
        <f t="shared" si="49"/>
        <v>3.0250559999999982E-3</v>
      </c>
      <c r="R128" s="529">
        <f t="shared" si="49"/>
        <v>0</v>
      </c>
      <c r="S128" s="529">
        <f t="shared" si="49"/>
        <v>0</v>
      </c>
      <c r="T128" s="529">
        <f t="shared" si="49"/>
        <v>0</v>
      </c>
      <c r="U128" s="529">
        <f t="shared" si="49"/>
        <v>0</v>
      </c>
      <c r="V128" s="529">
        <f t="shared" si="49"/>
        <v>0</v>
      </c>
      <c r="W128" s="529">
        <f t="shared" si="49"/>
        <v>0</v>
      </c>
      <c r="X128" s="529">
        <f t="shared" si="49"/>
        <v>0</v>
      </c>
      <c r="Y128" s="529">
        <f t="shared" si="49"/>
        <v>0</v>
      </c>
      <c r="Z128" s="529">
        <f t="shared" si="49"/>
        <v>0</v>
      </c>
      <c r="AA128" s="529">
        <f t="shared" si="49"/>
        <v>0</v>
      </c>
      <c r="AB128" s="529"/>
      <c r="AC128" s="529"/>
      <c r="AD128" s="529"/>
      <c r="AE128" s="529"/>
      <c r="AF128" s="529"/>
      <c r="AG128" s="529"/>
      <c r="AH128" s="529"/>
      <c r="AI128" s="529"/>
      <c r="AJ128" s="529"/>
      <c r="AK128" s="529"/>
      <c r="AL128" s="529"/>
      <c r="AM128" s="529"/>
      <c r="AN128" s="529"/>
      <c r="AO128" s="529"/>
      <c r="AP128" s="529"/>
      <c r="AQ128" s="529"/>
      <c r="AR128" s="529"/>
      <c r="AS128" s="529"/>
      <c r="AT128" s="529"/>
      <c r="AU128" s="529"/>
      <c r="AV128" s="529"/>
      <c r="AW128" s="529"/>
      <c r="AX128" s="529"/>
      <c r="AY128" s="529"/>
      <c r="AZ128" s="529"/>
      <c r="BA128" s="529"/>
      <c r="BB128" s="529"/>
      <c r="BC128" s="529"/>
      <c r="BD128" s="529"/>
      <c r="BE128" s="527">
        <f t="shared" si="48"/>
        <v>1.0303854079887409E-3</v>
      </c>
      <c r="BF128" s="527">
        <f t="shared" si="48"/>
        <v>0.1032114724298122</v>
      </c>
      <c r="BG128" s="527">
        <f t="shared" si="48"/>
        <v>0.47878371413846421</v>
      </c>
      <c r="BH128" s="527">
        <f t="shared" si="48"/>
        <v>0.17539328480864053</v>
      </c>
      <c r="BI128" s="527">
        <f t="shared" si="48"/>
        <v>0.25860601841107766</v>
      </c>
      <c r="BJ128" s="527">
        <f t="shared" si="48"/>
        <v>0.47938006113583947</v>
      </c>
      <c r="BK128" s="527">
        <f t="shared" si="48"/>
        <v>0.34235525482483919</v>
      </c>
      <c r="BL128" s="527">
        <f t="shared" si="48"/>
        <v>0.1161196965930259</v>
      </c>
      <c r="BM128" s="527">
        <f t="shared" si="48"/>
        <v>0</v>
      </c>
      <c r="BN128" s="527">
        <f t="shared" si="48"/>
        <v>0</v>
      </c>
    </row>
    <row r="129" spans="1:66">
      <c r="A129" s="526"/>
      <c r="B129" s="526"/>
      <c r="C129" s="526"/>
      <c r="D129" s="526"/>
      <c r="E129" s="526"/>
      <c r="F129" s="526"/>
      <c r="G129" s="526"/>
      <c r="H129" s="526"/>
      <c r="I129" s="526"/>
      <c r="J129" s="526"/>
      <c r="K129" s="526"/>
      <c r="L129" s="526"/>
      <c r="M129" s="526"/>
      <c r="N129" s="526"/>
      <c r="O129" s="526"/>
      <c r="P129" s="526"/>
      <c r="Q129" s="526"/>
      <c r="R129" s="526"/>
      <c r="S129" s="526"/>
      <c r="T129" s="526"/>
      <c r="U129" s="526"/>
      <c r="V129" s="526"/>
      <c r="W129" s="526"/>
      <c r="X129" s="526"/>
      <c r="Y129" s="526"/>
      <c r="Z129" s="526"/>
      <c r="AA129" s="526"/>
      <c r="AB129" s="526"/>
      <c r="AC129" s="526"/>
      <c r="AD129" s="526"/>
      <c r="AE129" s="526"/>
      <c r="AF129" s="526"/>
      <c r="AG129" s="526"/>
      <c r="AH129" s="526"/>
      <c r="AI129" s="526"/>
      <c r="AJ129" s="526"/>
      <c r="AK129" s="526"/>
      <c r="AL129" s="526"/>
      <c r="AM129" s="526"/>
      <c r="AN129" s="526"/>
      <c r="AO129" s="526"/>
      <c r="AP129" s="526"/>
      <c r="AQ129" s="526"/>
      <c r="AR129" s="526"/>
      <c r="AS129" s="526"/>
      <c r="AT129" s="526"/>
      <c r="AU129" s="526"/>
      <c r="AV129" s="526"/>
      <c r="AW129" s="526"/>
      <c r="AX129" s="526"/>
      <c r="AY129" s="526"/>
      <c r="AZ129" s="526"/>
      <c r="BA129" s="526"/>
      <c r="BB129" s="526"/>
      <c r="BC129" s="526"/>
      <c r="BD129" s="526"/>
    </row>
    <row r="130" spans="1:66">
      <c r="A130" s="526"/>
      <c r="B130" s="526"/>
      <c r="C130" s="526"/>
      <c r="D130" s="526"/>
      <c r="E130" s="526"/>
      <c r="F130" s="526"/>
      <c r="G130" s="526"/>
      <c r="H130" s="526"/>
      <c r="I130" s="526"/>
      <c r="J130" s="526"/>
      <c r="K130" s="526"/>
      <c r="L130" s="526"/>
      <c r="M130" s="526"/>
      <c r="N130" s="526"/>
      <c r="O130" s="526"/>
      <c r="P130" s="526"/>
      <c r="Q130" s="526"/>
      <c r="R130" s="526"/>
      <c r="S130" s="526"/>
      <c r="T130" s="526"/>
      <c r="U130" s="526"/>
      <c r="V130" s="526"/>
      <c r="W130" s="526"/>
      <c r="X130" s="526"/>
      <c r="Y130" s="526"/>
      <c r="Z130" s="526"/>
      <c r="AA130" s="526"/>
      <c r="AB130" s="526"/>
      <c r="AC130" s="526"/>
      <c r="AD130" s="526"/>
      <c r="AE130" s="526"/>
      <c r="AF130" s="526"/>
      <c r="AG130" s="526"/>
      <c r="AH130" s="526"/>
      <c r="AI130" s="526"/>
      <c r="AJ130" s="526"/>
      <c r="AK130" s="526"/>
      <c r="AL130" s="526"/>
      <c r="AM130" s="526"/>
      <c r="AN130" s="526"/>
      <c r="AO130" s="526"/>
      <c r="AP130" s="526"/>
      <c r="AQ130" s="526"/>
      <c r="AR130" s="526"/>
      <c r="AS130" s="526"/>
      <c r="AT130" s="526"/>
      <c r="AU130" s="526"/>
      <c r="AV130" s="526"/>
      <c r="AW130" s="526"/>
      <c r="AX130" s="526"/>
      <c r="AY130" s="526"/>
      <c r="AZ130" s="526"/>
      <c r="BA130" s="526"/>
      <c r="BB130" s="526"/>
      <c r="BC130" s="526"/>
      <c r="BD130" s="526"/>
    </row>
    <row r="131" spans="1:66">
      <c r="A131" s="526"/>
      <c r="B131" s="526"/>
      <c r="C131" s="526"/>
      <c r="D131" s="526"/>
      <c r="E131" s="526"/>
      <c r="F131" s="526"/>
      <c r="G131" s="526"/>
      <c r="H131" s="526"/>
      <c r="I131" s="526"/>
      <c r="J131" s="526"/>
      <c r="K131" s="526"/>
      <c r="L131" s="526"/>
      <c r="M131" s="526"/>
      <c r="N131" s="526"/>
      <c r="O131" s="526"/>
      <c r="P131" s="526"/>
      <c r="Q131" s="526"/>
      <c r="R131" s="526"/>
      <c r="S131" s="526"/>
      <c r="T131" s="526"/>
      <c r="U131" s="526"/>
      <c r="V131" s="526"/>
      <c r="W131" s="526"/>
      <c r="X131" s="526"/>
      <c r="Y131" s="526"/>
      <c r="Z131" s="526"/>
      <c r="AA131" s="526"/>
      <c r="AB131" s="526"/>
      <c r="AC131" s="526"/>
      <c r="AD131" s="526"/>
      <c r="AE131" s="526"/>
      <c r="AF131" s="526"/>
      <c r="AG131" s="526"/>
      <c r="AH131" s="526"/>
      <c r="AI131" s="526"/>
      <c r="AJ131" s="526"/>
      <c r="AK131" s="526"/>
      <c r="AL131" s="526"/>
      <c r="AM131" s="526"/>
      <c r="AN131" s="526"/>
      <c r="AO131" s="526"/>
      <c r="AP131" s="526"/>
      <c r="AQ131" s="526"/>
      <c r="AR131" s="526"/>
      <c r="AS131" s="526"/>
      <c r="AT131" s="526"/>
      <c r="AU131" s="526"/>
      <c r="AV131" s="526"/>
      <c r="AW131" s="526"/>
      <c r="AX131" s="526"/>
      <c r="AY131" s="526"/>
      <c r="AZ131" s="526"/>
      <c r="BA131" s="526"/>
      <c r="BB131" s="526"/>
      <c r="BC131" s="526"/>
      <c r="BD131" s="526"/>
    </row>
    <row r="132" spans="1:66">
      <c r="A132" s="526" t="str">
        <f>A126</f>
        <v>EU-28</v>
      </c>
      <c r="AE132" s="526">
        <f>ImportsLogs!AD$10</f>
        <v>0</v>
      </c>
      <c r="AF132" s="526">
        <f>ImportsLogs!AE$10</f>
        <v>0</v>
      </c>
      <c r="AG132" s="526">
        <f>ImportsLogs!AF$10</f>
        <v>1.0599999999999998E-2</v>
      </c>
      <c r="AH132" s="526">
        <f>ImportsLogs!AG$10</f>
        <v>3.0000000000000001E-3</v>
      </c>
      <c r="AI132" s="526">
        <f>ImportsLogs!AH$10</f>
        <v>2.5000000000000001E-3</v>
      </c>
      <c r="AJ132" s="526">
        <f>ImportsLogs!AI$10</f>
        <v>4.8999999999999998E-3</v>
      </c>
      <c r="AK132" s="526">
        <f>ImportsLogs!AJ$10</f>
        <v>4.9999999999999992E-3</v>
      </c>
      <c r="AL132" s="526">
        <f>ImportsLogs!AK$10</f>
        <v>7.9999999999999993E-4</v>
      </c>
      <c r="AM132" s="526">
        <f>ImportsLogs!AL$10</f>
        <v>1.1299999999999999E-2</v>
      </c>
      <c r="AN132" s="526">
        <f>ImportsLogs!AM$10</f>
        <v>8.9999999999999998E-4</v>
      </c>
      <c r="AO132" s="526">
        <f>ImportsLogs!AN$10</f>
        <v>0</v>
      </c>
      <c r="AP132" s="526">
        <f>ImportsLogs!AO$10</f>
        <v>0</v>
      </c>
      <c r="AQ132" s="526">
        <f>ImportsLogs!AP$10</f>
        <v>0</v>
      </c>
      <c r="AR132" s="526">
        <f>ImportsLogs!AQ$10</f>
        <v>2.5000000000000001E-3</v>
      </c>
      <c r="AS132" s="526">
        <f>ImportsLogs!AR$10</f>
        <v>0</v>
      </c>
      <c r="AT132" s="526">
        <f>ImportsLogs!AS$10</f>
        <v>1.4E-2</v>
      </c>
      <c r="AU132" s="526">
        <f>ImportsLogs!AT$10</f>
        <v>1.0999999999999999E-2</v>
      </c>
      <c r="AV132" s="526">
        <f>ImportsLogs!AU$10</f>
        <v>4.5999999999999999E-3</v>
      </c>
      <c r="AW132" s="526">
        <f>ImportsLogs!AV$10</f>
        <v>0</v>
      </c>
      <c r="AX132" s="526">
        <f>ImportsLogs!AW$10</f>
        <v>0</v>
      </c>
      <c r="AY132" s="526">
        <f>ImportsLogs!AX$10</f>
        <v>1.0999999999999998E-3</v>
      </c>
      <c r="AZ132" s="526">
        <f>ImportsLogs!AY$10</f>
        <v>0</v>
      </c>
      <c r="BA132" s="526">
        <f>ImportsLogs!AZ$10</f>
        <v>0</v>
      </c>
      <c r="BB132" s="526">
        <f>ImportsLogs!BA$10</f>
        <v>0</v>
      </c>
      <c r="BC132" s="526">
        <f>ImportsLogs!BB$10</f>
        <v>0</v>
      </c>
      <c r="BD132" s="526">
        <f>ImportsLogs!BC$10</f>
        <v>0</v>
      </c>
      <c r="BE132" s="527">
        <f t="shared" ref="BE132:BH134" si="50">AM132/AM$124</f>
        <v>2.3761460173269407E-3</v>
      </c>
      <c r="BF132" s="527">
        <f t="shared" si="50"/>
        <v>2.2511255627813906E-3</v>
      </c>
      <c r="BG132" s="527">
        <f t="shared" si="50"/>
        <v>0</v>
      </c>
      <c r="BH132" s="527">
        <f t="shared" si="50"/>
        <v>0</v>
      </c>
      <c r="BI132" s="527">
        <f t="shared" ref="BI132:BL134" si="51">AQ132/AQ$124</f>
        <v>0</v>
      </c>
      <c r="BJ132" s="527">
        <f t="shared" si="51"/>
        <v>1.3502565487442616E-3</v>
      </c>
      <c r="BK132" s="527">
        <f t="shared" si="51"/>
        <v>0</v>
      </c>
      <c r="BL132" s="527">
        <f t="shared" si="51"/>
        <v>6.8222796160031197E-3</v>
      </c>
      <c r="BM132" s="527">
        <f t="shared" ref="BM132:BN134" si="52">AU132/AU$124</f>
        <v>5.5315297194005837E-3</v>
      </c>
      <c r="BN132" s="527">
        <f t="shared" si="52"/>
        <v>1.2241856504151588E-3</v>
      </c>
    </row>
    <row r="133" spans="1:66">
      <c r="A133" s="526" t="str">
        <f>A127</f>
        <v xml:space="preserve">Russia </v>
      </c>
      <c r="AE133" s="526">
        <f>ImportsLogs!AD$13</f>
        <v>3.7262999999999997</v>
      </c>
      <c r="AF133" s="526">
        <f>ImportsLogs!AE$13</f>
        <v>3.5207999999999999</v>
      </c>
      <c r="AG133" s="526">
        <f>ImportsLogs!AF$13</f>
        <v>5.2921999999999993</v>
      </c>
      <c r="AH133" s="526">
        <f>ImportsLogs!AG$13</f>
        <v>3.1244999999999998</v>
      </c>
      <c r="AI133" s="526">
        <f>ImportsLogs!AH$13</f>
        <v>4.4773999999999994</v>
      </c>
      <c r="AJ133" s="526">
        <f>ImportsLogs!AI$13</f>
        <v>1.2449999999999999</v>
      </c>
      <c r="AK133" s="526">
        <f>ImportsLogs!AJ$13</f>
        <v>2.8803000000000001</v>
      </c>
      <c r="AL133" s="526">
        <f>ImportsLogs!AK$13</f>
        <v>4.1181000000000001</v>
      </c>
      <c r="AM133" s="526">
        <f>ImportsLogs!AL$13</f>
        <v>4.7324999999999999</v>
      </c>
      <c r="AN133" s="526">
        <f>ImportsLogs!AM$13</f>
        <v>0.372</v>
      </c>
      <c r="AO133" s="526">
        <f>ImportsLogs!AN$13</f>
        <v>1.3128</v>
      </c>
      <c r="AP133" s="526">
        <f>ImportsLogs!AO$13</f>
        <v>0.79199999999999993</v>
      </c>
      <c r="AQ133" s="526">
        <f>ImportsLogs!AP$13</f>
        <v>0.94259999999999999</v>
      </c>
      <c r="AR133" s="526">
        <f>ImportsLogs!AQ$13</f>
        <v>0.74790000000000001</v>
      </c>
      <c r="AS133" s="526">
        <f>ImportsLogs!AR$13</f>
        <v>1.1427</v>
      </c>
      <c r="AT133" s="526">
        <f>ImportsLogs!AS$13</f>
        <v>1.6504999999999999</v>
      </c>
      <c r="AU133" s="526">
        <f>ImportsLogs!AT$13</f>
        <v>1.9775999999999998</v>
      </c>
      <c r="AV133" s="526">
        <f>ImportsLogs!AU$13</f>
        <v>3.7529999999999997</v>
      </c>
      <c r="AW133" s="526">
        <f>ImportsLogs!AV$13</f>
        <v>3.7830999999999997</v>
      </c>
      <c r="AX133" s="526">
        <f>ImportsLogs!AW$13</f>
        <v>3.7534999999999998</v>
      </c>
      <c r="AY133" s="526">
        <f>ImportsLogs!AX$13</f>
        <v>3.2919</v>
      </c>
      <c r="AZ133" s="526">
        <f>ImportsLogs!AY$13</f>
        <v>0</v>
      </c>
      <c r="BA133" s="526">
        <f>ImportsLogs!AZ$13</f>
        <v>0</v>
      </c>
      <c r="BB133" s="526">
        <f>ImportsLogs!BA$13</f>
        <v>0</v>
      </c>
      <c r="BC133" s="526">
        <f>ImportsLogs!BB$13</f>
        <v>0</v>
      </c>
      <c r="BD133" s="526">
        <f>ImportsLogs!BC$13</f>
        <v>0</v>
      </c>
      <c r="BE133" s="527">
        <f t="shared" ref="BE133:BL133" si="53">AM133/AM$124</f>
        <v>0.99514256876103957</v>
      </c>
      <c r="BF133" s="527">
        <f t="shared" si="53"/>
        <v>0.9304652326163082</v>
      </c>
      <c r="BG133" s="527">
        <f t="shared" si="53"/>
        <v>0.6101789449221473</v>
      </c>
      <c r="BH133" s="527">
        <f t="shared" si="53"/>
        <v>0.81197457453352473</v>
      </c>
      <c r="BI133" s="527">
        <f t="shared" si="53"/>
        <v>0.74566885531207971</v>
      </c>
      <c r="BJ133" s="527">
        <f t="shared" si="53"/>
        <v>0.40394274912233324</v>
      </c>
      <c r="BK133" s="527">
        <f t="shared" si="53"/>
        <v>0.43460236564865179</v>
      </c>
      <c r="BL133" s="527">
        <f t="shared" si="53"/>
        <v>0.80429803615808193</v>
      </c>
      <c r="BM133" s="527">
        <f t="shared" si="52"/>
        <v>0.99446847028059948</v>
      </c>
      <c r="BN133" s="527">
        <f t="shared" si="52"/>
        <v>0.99877581434958485</v>
      </c>
    </row>
    <row r="134" spans="1:66">
      <c r="A134" s="526" t="str">
        <f>A128</f>
        <v>Others</v>
      </c>
      <c r="AE134" s="526">
        <f t="shared" ref="AE134:BD134" si="54">AE124-SUM(AE132:AE133)</f>
        <v>0.39139999999999953</v>
      </c>
      <c r="AF134" s="526">
        <f t="shared" si="54"/>
        <v>0.18699999999999983</v>
      </c>
      <c r="AG134" s="526">
        <f t="shared" si="54"/>
        <v>5.4999999999999716E-2</v>
      </c>
      <c r="AH134" s="526">
        <f t="shared" si="54"/>
        <v>5.0000000000016698E-4</v>
      </c>
      <c r="AI134" s="526">
        <f t="shared" si="54"/>
        <v>6.0000000000002274E-3</v>
      </c>
      <c r="AJ134" s="526">
        <f t="shared" si="54"/>
        <v>5.5099999999999927E-2</v>
      </c>
      <c r="AK134" s="526">
        <f t="shared" si="54"/>
        <v>0</v>
      </c>
      <c r="AL134" s="526">
        <f t="shared" si="54"/>
        <v>0</v>
      </c>
      <c r="AM134" s="526">
        <f t="shared" si="54"/>
        <v>1.1800000000000033E-2</v>
      </c>
      <c r="AN134" s="526">
        <f t="shared" si="54"/>
        <v>2.6899999999999979E-2</v>
      </c>
      <c r="AO134" s="526">
        <f t="shared" si="54"/>
        <v>0.8387</v>
      </c>
      <c r="AP134" s="526">
        <f t="shared" si="54"/>
        <v>0.18340000000000001</v>
      </c>
      <c r="AQ134" s="526">
        <f t="shared" si="54"/>
        <v>0.32150000000000001</v>
      </c>
      <c r="AR134" s="526">
        <f t="shared" si="54"/>
        <v>1.1011</v>
      </c>
      <c r="AS134" s="526">
        <f t="shared" si="54"/>
        <v>1.4865999999999997</v>
      </c>
      <c r="AT134" s="526">
        <f t="shared" si="54"/>
        <v>0.38759999999999994</v>
      </c>
      <c r="AU134" s="526">
        <f t="shared" si="54"/>
        <v>0</v>
      </c>
      <c r="AV134" s="526">
        <f t="shared" si="54"/>
        <v>0</v>
      </c>
      <c r="AW134" s="526">
        <f t="shared" si="54"/>
        <v>0</v>
      </c>
      <c r="AX134" s="526">
        <f t="shared" si="54"/>
        <v>0</v>
      </c>
      <c r="AY134" s="526">
        <f t="shared" si="54"/>
        <v>0</v>
      </c>
      <c r="AZ134" s="526">
        <f t="shared" si="54"/>
        <v>0</v>
      </c>
      <c r="BA134" s="526">
        <f t="shared" si="54"/>
        <v>0</v>
      </c>
      <c r="BB134" s="526">
        <f t="shared" si="54"/>
        <v>0</v>
      </c>
      <c r="BC134" s="526">
        <f t="shared" si="54"/>
        <v>0</v>
      </c>
      <c r="BD134" s="526">
        <f t="shared" si="54"/>
        <v>0</v>
      </c>
      <c r="BE134" s="527">
        <f t="shared" si="50"/>
        <v>2.4812852216334496E-3</v>
      </c>
      <c r="BF134" s="527">
        <f t="shared" si="50"/>
        <v>6.72836418209104E-2</v>
      </c>
      <c r="BG134" s="527">
        <f t="shared" si="50"/>
        <v>0.38982105507785264</v>
      </c>
      <c r="BH134" s="527">
        <f t="shared" si="50"/>
        <v>0.1880254254664753</v>
      </c>
      <c r="BI134" s="527">
        <f t="shared" si="51"/>
        <v>0.25433114468792029</v>
      </c>
      <c r="BJ134" s="527">
        <f t="shared" si="51"/>
        <v>0.59470699432892249</v>
      </c>
      <c r="BK134" s="527">
        <f t="shared" si="51"/>
        <v>0.56539763435134816</v>
      </c>
      <c r="BL134" s="527">
        <f t="shared" si="51"/>
        <v>0.18887968422591492</v>
      </c>
      <c r="BM134" s="527">
        <f t="shared" si="52"/>
        <v>0</v>
      </c>
      <c r="BN134" s="527">
        <f t="shared" si="52"/>
        <v>0</v>
      </c>
    </row>
    <row r="135" spans="1:66">
      <c r="A135" s="526"/>
      <c r="AE135" s="532"/>
      <c r="AF135" s="532"/>
      <c r="AG135" s="532"/>
      <c r="AH135" s="532"/>
      <c r="AI135" s="532"/>
      <c r="AJ135" s="532"/>
      <c r="AK135" s="532"/>
      <c r="AL135" s="532"/>
      <c r="AM135" s="532"/>
      <c r="AN135" s="532"/>
      <c r="AO135" s="532"/>
      <c r="AP135" s="532"/>
      <c r="AQ135" s="532"/>
      <c r="AR135" s="532"/>
      <c r="AS135" s="532"/>
      <c r="AT135" s="532"/>
      <c r="AU135" s="532"/>
      <c r="AV135" s="532"/>
      <c r="AW135" s="532"/>
      <c r="AX135" s="532"/>
      <c r="AY135" s="532"/>
      <c r="AZ135" s="532"/>
      <c r="BA135" s="532"/>
      <c r="BB135" s="532"/>
      <c r="BC135" s="532"/>
      <c r="BD135" s="532"/>
    </row>
    <row r="136" spans="1:66" ht="13">
      <c r="A136" s="523" t="s">
        <v>135</v>
      </c>
    </row>
    <row r="137" spans="1:66" ht="13">
      <c r="A137" s="523"/>
      <c r="B137" s="578" t="s">
        <v>52</v>
      </c>
      <c r="C137" s="578"/>
      <c r="D137" s="578"/>
      <c r="E137" s="578"/>
      <c r="F137" s="578"/>
      <c r="G137" s="578"/>
      <c r="H137" s="578"/>
      <c r="I137" s="578"/>
      <c r="J137" s="578"/>
      <c r="K137" s="578"/>
      <c r="L137" s="578"/>
      <c r="M137" s="578"/>
      <c r="N137" s="578"/>
      <c r="O137" s="578"/>
      <c r="P137" s="578"/>
      <c r="Q137" s="578"/>
      <c r="R137" s="578"/>
      <c r="S137" s="578"/>
      <c r="T137" s="578"/>
      <c r="U137" s="578"/>
      <c r="V137" s="578"/>
      <c r="W137" s="578"/>
      <c r="X137" s="578"/>
      <c r="Y137" s="578"/>
      <c r="Z137" s="578"/>
      <c r="AA137" s="578"/>
      <c r="AB137" s="541"/>
      <c r="AC137" s="541"/>
      <c r="AE137" s="578" t="s">
        <v>51</v>
      </c>
      <c r="AF137" s="578"/>
      <c r="AG137" s="578"/>
      <c r="AH137" s="578"/>
      <c r="AI137" s="578"/>
      <c r="AJ137" s="578"/>
      <c r="AK137" s="578"/>
      <c r="AL137" s="578"/>
      <c r="AM137" s="578"/>
      <c r="AN137" s="578"/>
      <c r="AO137" s="578"/>
      <c r="AP137" s="578"/>
      <c r="AQ137" s="578"/>
      <c r="AR137" s="578"/>
      <c r="AS137" s="578"/>
      <c r="AT137" s="578"/>
      <c r="AU137" s="578"/>
      <c r="AV137" s="578"/>
      <c r="AW137" s="578"/>
      <c r="AX137" s="578"/>
      <c r="AY137" s="578"/>
      <c r="AZ137" s="578"/>
      <c r="BA137" s="578"/>
      <c r="BB137" s="578"/>
      <c r="BC137" s="578"/>
      <c r="BD137" s="578"/>
    </row>
    <row r="138" spans="1:66">
      <c r="A138" s="525" t="s">
        <v>2</v>
      </c>
      <c r="B138" s="531">
        <f>ImportsPlywood!C$5</f>
        <v>3.3822547999999997E-3</v>
      </c>
      <c r="C138" s="531">
        <f>ImportsPlywood!D$5</f>
        <v>4.0258417999999999E-3</v>
      </c>
      <c r="D138" s="531">
        <f>ImportsPlywood!E$5</f>
        <v>3.611300799999999E-3</v>
      </c>
      <c r="E138" s="531">
        <f>ImportsPlywood!F$5</f>
        <v>3.763008333333334E-3</v>
      </c>
      <c r="F138" s="531">
        <f>ImportsPlywood!G$5</f>
        <v>5.37682E-3</v>
      </c>
      <c r="G138" s="531">
        <f>ImportsPlywood!H$5</f>
        <v>5.2083507999999999E-3</v>
      </c>
      <c r="H138" s="531">
        <f>ImportsPlywood!I$5</f>
        <v>7.6686337999999988E-3</v>
      </c>
      <c r="I138" s="531">
        <f>ImportsPlywood!J$5</f>
        <v>1.1338941999999998E-2</v>
      </c>
      <c r="J138" s="531">
        <f>ImportsPlywood!K$5</f>
        <v>1.4090363000000002E-2</v>
      </c>
      <c r="K138" s="531">
        <f>ImportsPlywood!L$5</f>
        <v>1.0184525199999999E-2</v>
      </c>
      <c r="L138" s="531">
        <f>ImportsPlywood!M$5</f>
        <v>1.7146425E-2</v>
      </c>
      <c r="M138" s="531">
        <f>ImportsPlywood!N$5</f>
        <v>1.3682985999999999E-2</v>
      </c>
      <c r="N138" s="531">
        <f>ImportsPlywood!O$5</f>
        <v>2.0582486399999999E-2</v>
      </c>
      <c r="O138" s="531">
        <f>ImportsPlywood!P$5</f>
        <v>2.2327406000000004E-2</v>
      </c>
      <c r="P138" s="531">
        <f>ImportsPlywood!Q$5</f>
        <v>2.0422168399999999E-2</v>
      </c>
      <c r="Q138" s="531">
        <f>ImportsPlywood!R$5</f>
        <v>2.2621084666666662E-2</v>
      </c>
      <c r="R138" s="531">
        <f>ImportsPlywood!S$5</f>
        <v>2.6443885399999995E-2</v>
      </c>
      <c r="S138" s="531">
        <f>ImportsPlywood!T$5</f>
        <v>2.1058696999999998E-2</v>
      </c>
      <c r="T138" s="531">
        <f>ImportsPlywood!U$5</f>
        <v>3.5477754999999993E-2</v>
      </c>
      <c r="U138" s="531">
        <f>ImportsPlywood!V$5</f>
        <v>4.2811012599999997E-2</v>
      </c>
      <c r="V138" s="531">
        <f>ImportsPlywood!W$5</f>
        <v>5.0168208200000008E-2</v>
      </c>
      <c r="W138" s="531">
        <f>ImportsPlywood!X$5</f>
        <v>0</v>
      </c>
      <c r="X138" s="531">
        <f>ImportsPlywood!Y$5</f>
        <v>0</v>
      </c>
      <c r="Y138" s="531">
        <f>ImportsPlywood!Z$5</f>
        <v>0</v>
      </c>
      <c r="Z138" s="531">
        <f>ImportsPlywood!AA$5</f>
        <v>0</v>
      </c>
      <c r="AA138" s="531">
        <f>ImportsPlywood!AB$5</f>
        <v>0</v>
      </c>
      <c r="AB138" s="531"/>
      <c r="AC138" s="531"/>
      <c r="AD138" s="531"/>
      <c r="AE138" s="526">
        <f>ImportsPlywood!AD$5</f>
        <v>1.6948999999999999</v>
      </c>
      <c r="AF138" s="526">
        <f>ImportsPlywood!AE$5</f>
        <v>1.4604999999999997</v>
      </c>
      <c r="AG138" s="526">
        <f>ImportsPlywood!AF$5</f>
        <v>2.2612000000000001</v>
      </c>
      <c r="AH138" s="526">
        <f>ImportsPlywood!AG$5</f>
        <v>2.2415000000000003</v>
      </c>
      <c r="AI138" s="526">
        <f>ImportsPlywood!AH$5</f>
        <v>3.4810000000000003</v>
      </c>
      <c r="AJ138" s="526">
        <f>ImportsPlywood!AI$5</f>
        <v>2.9944999999999999</v>
      </c>
      <c r="AK138" s="526">
        <f>ImportsPlywood!AJ$5</f>
        <v>4.8070000000000004</v>
      </c>
      <c r="AL138" s="526">
        <f>ImportsPlywood!AK$5</f>
        <v>8.8115999999999985</v>
      </c>
      <c r="AM138" s="526">
        <f>ImportsPlywood!AL$5</f>
        <v>13.148799999999998</v>
      </c>
      <c r="AN138" s="526">
        <f>ImportsPlywood!AM$5</f>
        <v>5.9180999999999999</v>
      </c>
      <c r="AO138" s="526">
        <f>ImportsPlywood!AN$5</f>
        <v>10.643699999999999</v>
      </c>
      <c r="AP138" s="526">
        <f>ImportsPlywood!AO$5</f>
        <v>10.3422</v>
      </c>
      <c r="AQ138" s="526">
        <f>ImportsPlywood!AP$5</f>
        <v>13.5044</v>
      </c>
      <c r="AR138" s="526">
        <f>ImportsPlywood!AQ$5</f>
        <v>15.407200000000001</v>
      </c>
      <c r="AS138" s="526">
        <f>ImportsPlywood!AR$5</f>
        <v>13.064099999999998</v>
      </c>
      <c r="AT138" s="526">
        <f>ImportsPlywood!AS$5</f>
        <v>8.9515999999999991</v>
      </c>
      <c r="AU138" s="526">
        <f>ImportsPlywood!AT$5</f>
        <v>10.092899999999998</v>
      </c>
      <c r="AV138" s="526">
        <f>ImportsPlywood!AU$5</f>
        <v>9.6519999999999992</v>
      </c>
      <c r="AW138" s="526">
        <f>ImportsPlywood!AV$5</f>
        <v>16.033099999999997</v>
      </c>
      <c r="AX138" s="526">
        <f>ImportsPlywood!AW$5</f>
        <v>18.181399999999996</v>
      </c>
      <c r="AY138" s="526">
        <f>ImportsPlywood!AX$5</f>
        <v>17.951499999999999</v>
      </c>
      <c r="AZ138" s="526">
        <f>ImportsPlywood!AY$5</f>
        <v>0</v>
      </c>
      <c r="BA138" s="526">
        <f>ImportsPlywood!AZ$5</f>
        <v>0</v>
      </c>
      <c r="BB138" s="526">
        <f>ImportsPlywood!BA$5</f>
        <v>0</v>
      </c>
      <c r="BC138" s="526">
        <f>ImportsPlywood!BB$5</f>
        <v>0</v>
      </c>
      <c r="BD138" s="526">
        <f>ImportsPlywood!BC$5</f>
        <v>0</v>
      </c>
    </row>
    <row r="139" spans="1:66">
      <c r="A139" s="525"/>
      <c r="B139" s="524">
        <v>2000</v>
      </c>
      <c r="C139" s="524">
        <f>1+B139</f>
        <v>2001</v>
      </c>
      <c r="D139" s="524">
        <f t="shared" ref="D139:AA139" si="55">1+C139</f>
        <v>2002</v>
      </c>
      <c r="E139" s="524">
        <f t="shared" si="55"/>
        <v>2003</v>
      </c>
      <c r="F139" s="524">
        <f t="shared" si="55"/>
        <v>2004</v>
      </c>
      <c r="G139" s="524">
        <f t="shared" si="55"/>
        <v>2005</v>
      </c>
      <c r="H139" s="524">
        <f t="shared" si="55"/>
        <v>2006</v>
      </c>
      <c r="I139" s="524">
        <f t="shared" si="55"/>
        <v>2007</v>
      </c>
      <c r="J139" s="524">
        <f t="shared" si="55"/>
        <v>2008</v>
      </c>
      <c r="K139" s="524">
        <f t="shared" si="55"/>
        <v>2009</v>
      </c>
      <c r="L139" s="524">
        <f t="shared" si="55"/>
        <v>2010</v>
      </c>
      <c r="M139" s="524">
        <f t="shared" si="55"/>
        <v>2011</v>
      </c>
      <c r="N139" s="524">
        <f t="shared" si="55"/>
        <v>2012</v>
      </c>
      <c r="O139" s="524">
        <f t="shared" si="55"/>
        <v>2013</v>
      </c>
      <c r="P139" s="524">
        <f t="shared" si="55"/>
        <v>2014</v>
      </c>
      <c r="Q139" s="524">
        <f t="shared" si="55"/>
        <v>2015</v>
      </c>
      <c r="R139" s="524">
        <f t="shared" si="55"/>
        <v>2016</v>
      </c>
      <c r="S139" s="524">
        <f t="shared" si="55"/>
        <v>2017</v>
      </c>
      <c r="T139" s="524">
        <f t="shared" si="55"/>
        <v>2018</v>
      </c>
      <c r="U139" s="524">
        <f>1+T139</f>
        <v>2019</v>
      </c>
      <c r="V139" s="524">
        <f t="shared" si="55"/>
        <v>2020</v>
      </c>
      <c r="W139" s="524">
        <f t="shared" si="55"/>
        <v>2021</v>
      </c>
      <c r="X139" s="524">
        <f t="shared" si="55"/>
        <v>2022</v>
      </c>
      <c r="Y139" s="524">
        <f t="shared" si="55"/>
        <v>2023</v>
      </c>
      <c r="Z139" s="524">
        <f t="shared" si="55"/>
        <v>2024</v>
      </c>
      <c r="AA139" s="524">
        <f t="shared" si="55"/>
        <v>2025</v>
      </c>
      <c r="AE139" s="524">
        <v>2000</v>
      </c>
      <c r="AF139" s="524">
        <f>1+AE139</f>
        <v>2001</v>
      </c>
      <c r="AG139" s="524">
        <f t="shared" ref="AG139:BD139" si="56">1+AF139</f>
        <v>2002</v>
      </c>
      <c r="AH139" s="524">
        <f t="shared" si="56"/>
        <v>2003</v>
      </c>
      <c r="AI139" s="524">
        <f t="shared" si="56"/>
        <v>2004</v>
      </c>
      <c r="AJ139" s="524">
        <f t="shared" si="56"/>
        <v>2005</v>
      </c>
      <c r="AK139" s="524">
        <f t="shared" si="56"/>
        <v>2006</v>
      </c>
      <c r="AL139" s="524">
        <f t="shared" si="56"/>
        <v>2007</v>
      </c>
      <c r="AM139" s="524">
        <f t="shared" si="56"/>
        <v>2008</v>
      </c>
      <c r="AN139" s="524">
        <f t="shared" si="56"/>
        <v>2009</v>
      </c>
      <c r="AO139" s="524">
        <f t="shared" si="56"/>
        <v>2010</v>
      </c>
      <c r="AP139" s="524">
        <f t="shared" si="56"/>
        <v>2011</v>
      </c>
      <c r="AQ139" s="524">
        <f t="shared" si="56"/>
        <v>2012</v>
      </c>
      <c r="AR139" s="524">
        <f t="shared" si="56"/>
        <v>2013</v>
      </c>
      <c r="AS139" s="524">
        <f t="shared" si="56"/>
        <v>2014</v>
      </c>
      <c r="AT139" s="524">
        <f t="shared" si="56"/>
        <v>2015</v>
      </c>
      <c r="AU139" s="524">
        <f t="shared" si="56"/>
        <v>2016</v>
      </c>
      <c r="AV139" s="524">
        <f t="shared" si="56"/>
        <v>2017</v>
      </c>
      <c r="AW139" s="524">
        <f t="shared" si="56"/>
        <v>2018</v>
      </c>
      <c r="AX139" s="524">
        <f t="shared" si="56"/>
        <v>2019</v>
      </c>
      <c r="AY139" s="524">
        <f t="shared" si="56"/>
        <v>2020</v>
      </c>
      <c r="AZ139" s="524">
        <f t="shared" si="56"/>
        <v>2021</v>
      </c>
      <c r="BA139" s="524">
        <f t="shared" si="56"/>
        <v>2022</v>
      </c>
      <c r="BB139" s="524">
        <f t="shared" si="56"/>
        <v>2023</v>
      </c>
      <c r="BC139" s="524">
        <f t="shared" si="56"/>
        <v>2024</v>
      </c>
      <c r="BD139" s="524">
        <f t="shared" si="56"/>
        <v>2025</v>
      </c>
    </row>
    <row r="140" spans="1:66">
      <c r="A140" s="525" t="s">
        <v>115</v>
      </c>
      <c r="B140" s="531">
        <f>ImportsPlywood!C$10</f>
        <v>1.7435800000000003E-4</v>
      </c>
      <c r="C140" s="531">
        <f>ImportsPlywood!D$10</f>
        <v>6.4122799999999995E-5</v>
      </c>
      <c r="D140" s="531">
        <f>ImportsPlywood!E$10</f>
        <v>7.9080799999999994E-4</v>
      </c>
      <c r="E140" s="531">
        <f>ImportsPlywood!F$10</f>
        <v>7.652249999999998E-4</v>
      </c>
      <c r="F140" s="531">
        <f>ImportsPlywood!G$10</f>
        <v>6.4037799999999985E-5</v>
      </c>
      <c r="G140" s="531">
        <f>ImportsPlywood!H$10</f>
        <v>9.8133600000000005E-5</v>
      </c>
      <c r="H140" s="531">
        <f>ImportsPlywood!I$10</f>
        <v>2.5913680000000004E-4</v>
      </c>
      <c r="I140" s="531">
        <f>ImportsPlywood!J$10</f>
        <v>6.0208739999999998E-4</v>
      </c>
      <c r="J140" s="531">
        <f>ImportsPlywood!K$10</f>
        <v>7.3697499999999996E-4</v>
      </c>
      <c r="K140" s="531">
        <f>ImportsPlywood!L$10</f>
        <v>2.3810659999999996E-4</v>
      </c>
      <c r="L140" s="531">
        <f>ImportsPlywood!M$10</f>
        <v>3.2422659999999998E-4</v>
      </c>
      <c r="M140" s="531">
        <f>ImportsPlywood!N$10</f>
        <v>6.0809820000000002E-4</v>
      </c>
      <c r="N140" s="531">
        <f>ImportsPlywood!O$10</f>
        <v>1.2498879999999998E-3</v>
      </c>
      <c r="O140" s="531">
        <f>ImportsPlywood!P$10</f>
        <v>5.4964680000000004E-4</v>
      </c>
      <c r="P140" s="531">
        <f>ImportsPlywood!Q$10</f>
        <v>4.967646E-4</v>
      </c>
      <c r="Q140" s="531">
        <f>ImportsPlywood!R$10</f>
        <v>5.1968619999999996E-4</v>
      </c>
      <c r="R140" s="531">
        <f>ImportsPlywood!S$10</f>
        <v>5.1609940000000003E-4</v>
      </c>
      <c r="S140" s="531">
        <f>ImportsPlywood!T$10</f>
        <v>8.4765680000000007E-4</v>
      </c>
      <c r="T140" s="531">
        <f>ImportsPlywood!U$10</f>
        <v>1.1941523999999999E-3</v>
      </c>
      <c r="U140" s="531">
        <f>ImportsPlywood!V$10</f>
        <v>1.1250515999999999E-3</v>
      </c>
      <c r="V140" s="531">
        <f>ImportsPlywood!W$10</f>
        <v>1.0696452E-3</v>
      </c>
      <c r="W140" s="531">
        <f>ImportsPlywood!X$10</f>
        <v>0</v>
      </c>
      <c r="X140" s="531">
        <f>ImportsPlywood!Y$10</f>
        <v>0</v>
      </c>
      <c r="Y140" s="531">
        <f>ImportsPlywood!Z$10</f>
        <v>0</v>
      </c>
      <c r="Z140" s="531">
        <f>ImportsPlywood!AA$10</f>
        <v>0</v>
      </c>
      <c r="AA140" s="531">
        <f>ImportsPlywood!AB$10</f>
        <v>0</v>
      </c>
      <c r="AB140" s="531"/>
      <c r="AC140" s="531"/>
      <c r="AD140" s="532"/>
      <c r="AE140" s="532"/>
      <c r="AF140" s="532"/>
      <c r="AG140" s="532"/>
      <c r="AH140" s="532"/>
      <c r="AI140" s="532"/>
      <c r="AJ140" s="532"/>
      <c r="AK140" s="532"/>
      <c r="AL140" s="532"/>
      <c r="AM140" s="532"/>
      <c r="AN140" s="532"/>
      <c r="AO140" s="532"/>
      <c r="AP140" s="532"/>
      <c r="AQ140" s="532"/>
      <c r="AR140" s="532"/>
      <c r="AS140" s="532"/>
      <c r="AT140" s="532"/>
      <c r="AU140" s="532"/>
      <c r="AV140" s="532"/>
      <c r="AW140" s="532"/>
      <c r="AX140" s="532"/>
      <c r="AY140" s="532"/>
      <c r="AZ140" s="532"/>
      <c r="BA140" s="532"/>
      <c r="BB140" s="532"/>
      <c r="BC140" s="532"/>
      <c r="BD140" s="532"/>
      <c r="BE140" s="527">
        <f t="shared" ref="BE140:BN142" si="57">J140/J$138</f>
        <v>5.2303478625781316E-2</v>
      </c>
      <c r="BF140" s="527">
        <f t="shared" si="57"/>
        <v>2.3379253850734246E-2</v>
      </c>
      <c r="BG140" s="527">
        <f t="shared" si="57"/>
        <v>1.8909282838842498E-2</v>
      </c>
      <c r="BH140" s="527">
        <f t="shared" si="57"/>
        <v>4.4441922252935147E-2</v>
      </c>
      <c r="BI140" s="527">
        <f t="shared" si="57"/>
        <v>6.0725802301513962E-2</v>
      </c>
      <c r="BJ140" s="527">
        <f t="shared" si="57"/>
        <v>2.461758432663427E-2</v>
      </c>
      <c r="BK140" s="527">
        <f t="shared" si="57"/>
        <v>2.4324772485961873E-2</v>
      </c>
      <c r="BL140" s="527">
        <f t="shared" si="57"/>
        <v>2.2973531448993001E-2</v>
      </c>
      <c r="BM140" s="527">
        <f t="shared" si="57"/>
        <v>1.9516776456760782E-2</v>
      </c>
      <c r="BN140" s="527">
        <f t="shared" si="57"/>
        <v>4.0252101067791618E-2</v>
      </c>
    </row>
    <row r="141" spans="1:66">
      <c r="A141" s="531" t="str">
        <f>ImportsPlywood!B$13</f>
        <v xml:space="preserve">Russia </v>
      </c>
      <c r="B141" s="531">
        <f>ImportsPlywood!C$13</f>
        <v>3.2000021999999996E-3</v>
      </c>
      <c r="C141" s="531">
        <f>ImportsPlywood!D$13</f>
        <v>3.9509027999999995E-3</v>
      </c>
      <c r="D141" s="531">
        <f>ImportsPlywood!E$13</f>
        <v>2.8067655999999995E-3</v>
      </c>
      <c r="E141" s="531">
        <f>ImportsPlywood!F$13</f>
        <v>2.9584500000000005E-3</v>
      </c>
      <c r="F141" s="531">
        <f>ImportsPlywood!G$13</f>
        <v>5.2831542E-3</v>
      </c>
      <c r="G141" s="531">
        <f>ImportsPlywood!H$13</f>
        <v>4.9287694000000005E-3</v>
      </c>
      <c r="H141" s="531">
        <f>ImportsPlywood!I$13</f>
        <v>7.3523769999999994E-3</v>
      </c>
      <c r="I141" s="531">
        <f>ImportsPlywood!J$13</f>
        <v>1.0133254599999999E-2</v>
      </c>
      <c r="J141" s="531">
        <f>ImportsPlywood!K$13</f>
        <v>1.2315911000000001E-2</v>
      </c>
      <c r="K141" s="531">
        <f>ImportsPlywood!L$13</f>
        <v>9.3304063999999996E-3</v>
      </c>
      <c r="L141" s="531">
        <f>ImportsPlywood!M$13</f>
        <v>1.65707288E-2</v>
      </c>
      <c r="M141" s="531">
        <f>ImportsPlywood!N$13</f>
        <v>1.2627399999999999E-2</v>
      </c>
      <c r="N141" s="531">
        <f>ImportsPlywood!O$13</f>
        <v>1.9005070000000002E-2</v>
      </c>
      <c r="O141" s="531">
        <f>ImportsPlywood!P$13</f>
        <v>2.1084686000000002E-2</v>
      </c>
      <c r="P141" s="531">
        <f>ImportsPlywood!Q$13</f>
        <v>1.8929916800000002E-2</v>
      </c>
      <c r="Q141" s="531">
        <f>ImportsPlywood!R$13</f>
        <v>2.1845375666666663E-2</v>
      </c>
      <c r="R141" s="531">
        <f>ImportsPlywood!S$13</f>
        <v>2.5810134999999998E-2</v>
      </c>
      <c r="S141" s="531">
        <f>ImportsPlywood!T$13</f>
        <v>1.9851351999999999E-2</v>
      </c>
      <c r="T141" s="531">
        <f>ImportsPlywood!U$13</f>
        <v>3.4143415999999996E-2</v>
      </c>
      <c r="U141" s="531">
        <f>ImportsPlywood!V$13</f>
        <v>4.0605358799999998E-2</v>
      </c>
      <c r="V141" s="531">
        <f>ImportsPlywood!W$13</f>
        <v>4.8673463400000005E-2</v>
      </c>
      <c r="W141" s="531">
        <f>ImportsPlywood!X$13</f>
        <v>0</v>
      </c>
      <c r="X141" s="531">
        <f>ImportsPlywood!Y$13</f>
        <v>0</v>
      </c>
      <c r="Y141" s="531">
        <f>ImportsPlywood!Z$13</f>
        <v>0</v>
      </c>
      <c r="Z141" s="531">
        <f>ImportsPlywood!AA$13</f>
        <v>0</v>
      </c>
      <c r="AA141" s="531">
        <f>ImportsPlywood!AB$13</f>
        <v>0</v>
      </c>
      <c r="AB141" s="531"/>
      <c r="AC141" s="531"/>
      <c r="AD141" s="532"/>
      <c r="AE141" s="532"/>
      <c r="AF141" s="532"/>
      <c r="AG141" s="532"/>
      <c r="AH141" s="532"/>
      <c r="AI141" s="532"/>
      <c r="AJ141" s="532"/>
      <c r="AK141" s="532"/>
      <c r="AL141" s="532"/>
      <c r="AM141" s="532"/>
      <c r="AN141" s="532"/>
      <c r="AO141" s="532"/>
      <c r="AP141" s="532"/>
      <c r="AQ141" s="532"/>
      <c r="AR141" s="532"/>
      <c r="AS141" s="532"/>
      <c r="AT141" s="532"/>
      <c r="AU141" s="532"/>
      <c r="AV141" s="532"/>
      <c r="AW141" s="532"/>
      <c r="AX141" s="532"/>
      <c r="AY141" s="532"/>
      <c r="AZ141" s="532"/>
      <c r="BA141" s="532"/>
      <c r="BB141" s="532"/>
      <c r="BC141" s="532"/>
      <c r="BD141" s="532"/>
      <c r="BE141" s="527">
        <f t="shared" si="57"/>
        <v>0.87406626784561892</v>
      </c>
      <c r="BF141" s="527">
        <f t="shared" si="57"/>
        <v>0.91613562898347001</v>
      </c>
      <c r="BG141" s="527">
        <f t="shared" si="57"/>
        <v>0.96642470952399695</v>
      </c>
      <c r="BH141" s="527">
        <f t="shared" si="57"/>
        <v>0.92285411970749653</v>
      </c>
      <c r="BI141" s="527">
        <f t="shared" si="57"/>
        <v>0.92336123200353493</v>
      </c>
      <c r="BJ141" s="527">
        <f t="shared" si="57"/>
        <v>0.94434104884373926</v>
      </c>
      <c r="BK141" s="527">
        <f t="shared" si="57"/>
        <v>0.92692981613059278</v>
      </c>
      <c r="BL141" s="527">
        <f t="shared" si="57"/>
        <v>0.96570858509083579</v>
      </c>
      <c r="BM141" s="527">
        <f t="shared" si="57"/>
        <v>0.97603414209320405</v>
      </c>
      <c r="BN141" s="527">
        <f t="shared" si="57"/>
        <v>0.94266763038567869</v>
      </c>
    </row>
    <row r="142" spans="1:66">
      <c r="A142" s="525" t="s">
        <v>19</v>
      </c>
      <c r="B142" s="529">
        <f t="shared" ref="B142:AA142" si="58">B138-SUM(B140:B141)</f>
        <v>7.8946000000002479E-6</v>
      </c>
      <c r="C142" s="529">
        <f t="shared" si="58"/>
        <v>1.0816200000000366E-5</v>
      </c>
      <c r="D142" s="529">
        <f t="shared" si="58"/>
        <v>1.3727199999999471E-5</v>
      </c>
      <c r="E142" s="529">
        <f t="shared" si="58"/>
        <v>3.9333333333333928E-5</v>
      </c>
      <c r="F142" s="529">
        <f t="shared" si="58"/>
        <v>2.9628000000000293E-5</v>
      </c>
      <c r="G142" s="529">
        <f t="shared" si="58"/>
        <v>1.8144779999999978E-4</v>
      </c>
      <c r="H142" s="529">
        <f t="shared" si="58"/>
        <v>5.7119999999999047E-5</v>
      </c>
      <c r="I142" s="529">
        <f t="shared" si="58"/>
        <v>6.0359999999999928E-4</v>
      </c>
      <c r="J142" s="529">
        <f t="shared" si="58"/>
        <v>1.0374770000000019E-3</v>
      </c>
      <c r="K142" s="529">
        <f t="shared" si="58"/>
        <v>6.1601220000000005E-4</v>
      </c>
      <c r="L142" s="529">
        <f t="shared" si="58"/>
        <v>2.5146959999999829E-4</v>
      </c>
      <c r="M142" s="529">
        <f t="shared" si="58"/>
        <v>4.4748780000000016E-4</v>
      </c>
      <c r="N142" s="529">
        <f t="shared" si="58"/>
        <v>3.2752839999999547E-4</v>
      </c>
      <c r="O142" s="529">
        <f t="shared" si="58"/>
        <v>6.9307320000000158E-4</v>
      </c>
      <c r="P142" s="529">
        <f t="shared" si="58"/>
        <v>9.9548699999999629E-4</v>
      </c>
      <c r="Q142" s="529">
        <f t="shared" si="58"/>
        <v>2.5602279999999839E-4</v>
      </c>
      <c r="R142" s="529">
        <f t="shared" si="58"/>
        <v>1.176509999999964E-4</v>
      </c>
      <c r="S142" s="529">
        <f t="shared" si="58"/>
        <v>3.5968819999999957E-4</v>
      </c>
      <c r="T142" s="529">
        <f t="shared" si="58"/>
        <v>1.4018659999999461E-4</v>
      </c>
      <c r="U142" s="529">
        <f t="shared" si="58"/>
        <v>1.0806021999999957E-3</v>
      </c>
      <c r="V142" s="529">
        <f t="shared" si="58"/>
        <v>4.2509960000000624E-4</v>
      </c>
      <c r="W142" s="529">
        <f t="shared" si="58"/>
        <v>0</v>
      </c>
      <c r="X142" s="529">
        <f t="shared" si="58"/>
        <v>0</v>
      </c>
      <c r="Y142" s="529">
        <f t="shared" si="58"/>
        <v>0</v>
      </c>
      <c r="Z142" s="529">
        <f t="shared" si="58"/>
        <v>0</v>
      </c>
      <c r="AA142" s="529">
        <f t="shared" si="58"/>
        <v>0</v>
      </c>
      <c r="AB142" s="529"/>
      <c r="AC142" s="529"/>
      <c r="AD142" s="532"/>
      <c r="AE142" s="530"/>
      <c r="AF142" s="530"/>
      <c r="AG142" s="530"/>
      <c r="AH142" s="530"/>
      <c r="AI142" s="530"/>
      <c r="AJ142" s="530"/>
      <c r="AK142" s="530"/>
      <c r="AL142" s="530"/>
      <c r="AM142" s="530"/>
      <c r="AN142" s="530"/>
      <c r="AO142" s="530"/>
      <c r="AP142" s="530"/>
      <c r="AQ142" s="530"/>
      <c r="AR142" s="530"/>
      <c r="AS142" s="530"/>
      <c r="AT142" s="530"/>
      <c r="AU142" s="530"/>
      <c r="AV142" s="530"/>
      <c r="AW142" s="530"/>
      <c r="AX142" s="530"/>
      <c r="AY142" s="530"/>
      <c r="AZ142" s="530"/>
      <c r="BA142" s="530"/>
      <c r="BB142" s="530"/>
      <c r="BC142" s="530"/>
      <c r="BD142" s="530"/>
      <c r="BE142" s="527">
        <f t="shared" si="57"/>
        <v>7.3630253528599782E-2</v>
      </c>
      <c r="BF142" s="527">
        <f t="shared" si="57"/>
        <v>6.0485117165795819E-2</v>
      </c>
      <c r="BG142" s="527">
        <f t="shared" si="57"/>
        <v>1.4666007637160416E-2</v>
      </c>
      <c r="BH142" s="527">
        <f t="shared" si="57"/>
        <v>3.2703958039568277E-2</v>
      </c>
      <c r="BI142" s="527">
        <f t="shared" si="57"/>
        <v>1.5912965694951001E-2</v>
      </c>
      <c r="BJ142" s="527">
        <f t="shared" si="57"/>
        <v>3.10413668296264E-2</v>
      </c>
      <c r="BK142" s="527">
        <f t="shared" si="57"/>
        <v>4.8745411383445271E-2</v>
      </c>
      <c r="BL142" s="527">
        <f t="shared" si="57"/>
        <v>1.1317883460171175E-2</v>
      </c>
      <c r="BM142" s="527">
        <f t="shared" si="57"/>
        <v>4.4490814500351911E-3</v>
      </c>
      <c r="BN142" s="527">
        <f t="shared" si="57"/>
        <v>1.7080268546529713E-2</v>
      </c>
    </row>
    <row r="143" spans="1:66">
      <c r="A143" s="525"/>
      <c r="B143" s="532"/>
      <c r="C143" s="532"/>
      <c r="D143" s="532"/>
      <c r="E143" s="532"/>
      <c r="F143" s="532"/>
      <c r="G143" s="532"/>
      <c r="H143" s="532"/>
      <c r="I143" s="532"/>
      <c r="J143" s="532"/>
      <c r="K143" s="532"/>
      <c r="L143" s="532"/>
      <c r="M143" s="532"/>
      <c r="N143" s="532"/>
      <c r="O143" s="532"/>
      <c r="P143" s="532"/>
      <c r="Q143" s="532"/>
      <c r="R143" s="532"/>
      <c r="S143" s="532"/>
      <c r="T143" s="532"/>
      <c r="U143" s="532"/>
      <c r="V143" s="532"/>
      <c r="W143" s="532"/>
      <c r="X143" s="532"/>
      <c r="Y143" s="532"/>
      <c r="Z143" s="532"/>
      <c r="AA143" s="532"/>
      <c r="AB143" s="532"/>
      <c r="AC143" s="532"/>
      <c r="AD143" s="532"/>
      <c r="AE143" s="530"/>
      <c r="AF143" s="530"/>
      <c r="AG143" s="530"/>
      <c r="AH143" s="530"/>
      <c r="AI143" s="530"/>
      <c r="AJ143" s="530"/>
      <c r="AK143" s="530"/>
      <c r="AL143" s="530"/>
      <c r="AM143" s="530"/>
      <c r="AN143" s="530"/>
      <c r="AO143" s="530"/>
      <c r="AP143" s="530"/>
      <c r="AQ143" s="530"/>
      <c r="AR143" s="530"/>
      <c r="AS143" s="530"/>
      <c r="AT143" s="530"/>
      <c r="AU143" s="530"/>
      <c r="AV143" s="530"/>
      <c r="AW143" s="530"/>
      <c r="AX143" s="530"/>
      <c r="AY143" s="530"/>
      <c r="AZ143" s="530"/>
      <c r="BA143" s="530"/>
      <c r="BB143" s="530"/>
      <c r="BC143" s="530"/>
      <c r="BD143" s="530"/>
    </row>
    <row r="144" spans="1:66">
      <c r="A144" s="525"/>
      <c r="B144" s="532"/>
      <c r="C144" s="532"/>
      <c r="D144" s="532"/>
      <c r="E144" s="532"/>
      <c r="F144" s="532"/>
      <c r="G144" s="532"/>
      <c r="H144" s="532"/>
      <c r="I144" s="532"/>
      <c r="J144" s="532"/>
      <c r="K144" s="532"/>
      <c r="L144" s="532"/>
      <c r="M144" s="532"/>
      <c r="N144" s="532"/>
      <c r="O144" s="532"/>
      <c r="P144" s="532"/>
      <c r="Q144" s="532"/>
      <c r="R144" s="532"/>
      <c r="S144" s="532"/>
      <c r="T144" s="532"/>
      <c r="U144" s="532"/>
      <c r="V144" s="532"/>
      <c r="W144" s="532"/>
      <c r="X144" s="532"/>
      <c r="Y144" s="532"/>
      <c r="Z144" s="532"/>
      <c r="AA144" s="532"/>
      <c r="AB144" s="532"/>
      <c r="AC144" s="532"/>
      <c r="AD144" s="532"/>
    </row>
    <row r="145" spans="1:66">
      <c r="A145" s="530"/>
      <c r="B145" s="530"/>
      <c r="C145" s="530"/>
      <c r="D145" s="530"/>
      <c r="E145" s="530"/>
      <c r="F145" s="530"/>
      <c r="G145" s="530"/>
      <c r="H145" s="530"/>
      <c r="I145" s="530"/>
      <c r="J145" s="530"/>
      <c r="K145" s="530"/>
      <c r="L145" s="530"/>
      <c r="M145" s="530"/>
      <c r="N145" s="530"/>
      <c r="O145" s="530"/>
      <c r="P145" s="530"/>
      <c r="Q145" s="530"/>
      <c r="R145" s="530"/>
      <c r="S145" s="530"/>
      <c r="T145" s="530"/>
      <c r="U145" s="530"/>
      <c r="V145" s="530"/>
      <c r="W145" s="530"/>
      <c r="X145" s="530"/>
      <c r="Y145" s="530"/>
      <c r="Z145" s="530"/>
      <c r="AA145" s="530"/>
      <c r="AB145" s="530"/>
      <c r="AC145" s="530"/>
      <c r="AD145" s="532"/>
    </row>
    <row r="146" spans="1:66">
      <c r="A146" s="526" t="str">
        <f>A140</f>
        <v>EU-28</v>
      </c>
      <c r="B146" s="526"/>
      <c r="C146" s="526"/>
      <c r="D146" s="526"/>
      <c r="E146" s="526"/>
      <c r="F146" s="526"/>
      <c r="G146" s="526"/>
      <c r="H146" s="526"/>
      <c r="I146" s="526"/>
      <c r="J146" s="526"/>
      <c r="K146" s="526"/>
      <c r="L146" s="526"/>
      <c r="M146" s="526"/>
      <c r="N146" s="526"/>
      <c r="O146" s="526"/>
      <c r="P146" s="526"/>
      <c r="Q146" s="526"/>
      <c r="R146" s="526"/>
      <c r="S146" s="526"/>
      <c r="T146" s="526"/>
      <c r="U146" s="526"/>
      <c r="V146" s="526"/>
      <c r="W146" s="526"/>
      <c r="X146" s="526"/>
      <c r="Y146" s="526"/>
      <c r="Z146" s="526"/>
      <c r="AA146" s="526"/>
      <c r="AB146" s="526"/>
      <c r="AC146" s="526"/>
      <c r="AD146" s="526"/>
      <c r="AE146" s="526">
        <f>ImportsPlywood!AD$10</f>
        <v>0.1206</v>
      </c>
      <c r="AF146" s="526">
        <f>ImportsPlywood!AE$10</f>
        <v>5.6399999999999999E-2</v>
      </c>
      <c r="AG146" s="526">
        <f>ImportsPlywood!AF$10</f>
        <v>0.98089999999999999</v>
      </c>
      <c r="AH146" s="526">
        <f>ImportsPlywood!AG$10</f>
        <v>0.45869999999999994</v>
      </c>
      <c r="AI146" s="526">
        <f>ImportsPlywood!AH$10</f>
        <v>0.11609999999999999</v>
      </c>
      <c r="AJ146" s="526">
        <f>ImportsPlywood!AI$10</f>
        <v>6.6699999999999982E-2</v>
      </c>
      <c r="AK146" s="526">
        <f>ImportsPlywood!AJ$10</f>
        <v>0.34899999999999998</v>
      </c>
      <c r="AL146" s="526">
        <f>ImportsPlywood!AK$10</f>
        <v>0.5373</v>
      </c>
      <c r="AM146" s="526">
        <f>ImportsPlywood!AL$10</f>
        <v>1.0056999999999998</v>
      </c>
      <c r="AN146" s="526">
        <f>ImportsPlywood!AM$10</f>
        <v>0.27950000000000003</v>
      </c>
      <c r="AO146" s="526">
        <f>ImportsPlywood!AN$10</f>
        <v>0.27309999999999995</v>
      </c>
      <c r="AP146" s="526">
        <f>ImportsPlywood!AO$10</f>
        <v>0.5008999999999999</v>
      </c>
      <c r="AQ146" s="526">
        <f>ImportsPlywood!AP$10</f>
        <v>0.63109999999999999</v>
      </c>
      <c r="AR146" s="526">
        <f>ImportsPlywood!AQ$10</f>
        <v>0.68589999999999995</v>
      </c>
      <c r="AS146" s="526">
        <f>ImportsPlywood!AR$10</f>
        <v>0.71709999999999996</v>
      </c>
      <c r="AT146" s="526">
        <f>ImportsPlywood!AS$10</f>
        <v>0.74579999999999991</v>
      </c>
      <c r="AU146" s="526">
        <f>ImportsPlywood!AT$10</f>
        <v>0.502</v>
      </c>
      <c r="AV146" s="526">
        <f>ImportsPlywood!AU$10</f>
        <v>0.90380000000000005</v>
      </c>
      <c r="AW146" s="526">
        <f>ImportsPlywood!AV$10</f>
        <v>1.1295999999999999</v>
      </c>
      <c r="AX146" s="526">
        <f>ImportsPlywood!AW$10</f>
        <v>0.9214</v>
      </c>
      <c r="AY146" s="526">
        <f>ImportsPlywood!AX$10</f>
        <v>0.75889999999999991</v>
      </c>
      <c r="AZ146" s="526">
        <f>ImportsPlywood!AY$10</f>
        <v>0</v>
      </c>
      <c r="BA146" s="526">
        <f>ImportsPlywood!AZ$10</f>
        <v>0</v>
      </c>
      <c r="BB146" s="526">
        <f>ImportsPlywood!BA$10</f>
        <v>0</v>
      </c>
      <c r="BC146" s="526">
        <f>ImportsPlywood!BB$10</f>
        <v>0</v>
      </c>
      <c r="BD146" s="526">
        <f>ImportsPlywood!BC$10</f>
        <v>0</v>
      </c>
      <c r="BE146" s="527">
        <f t="shared" ref="BE146:BH148" si="59">AM146/AM$138</f>
        <v>7.648606716962765E-2</v>
      </c>
      <c r="BF146" s="527">
        <f t="shared" si="59"/>
        <v>4.7227995471519582E-2</v>
      </c>
      <c r="BG146" s="527">
        <f t="shared" si="59"/>
        <v>2.5658370679369016E-2</v>
      </c>
      <c r="BH146" s="527">
        <f t="shared" si="59"/>
        <v>4.8432635222679883E-2</v>
      </c>
      <c r="BI146" s="527">
        <f t="shared" ref="BI146:BL148" si="60">AQ146/AQ$138</f>
        <v>4.6732916679008321E-2</v>
      </c>
      <c r="BJ146" s="527">
        <f t="shared" si="60"/>
        <v>4.4518147359675991E-2</v>
      </c>
      <c r="BK146" s="527">
        <f t="shared" si="60"/>
        <v>5.4890884178780019E-2</v>
      </c>
      <c r="BL146" s="527">
        <f t="shared" si="60"/>
        <v>8.3314714687877031E-2</v>
      </c>
      <c r="BM146" s="527">
        <f t="shared" ref="BM146:BN148" si="61">AU146/AU$138</f>
        <v>4.9737934587680457E-2</v>
      </c>
      <c r="BN146" s="527">
        <f t="shared" si="61"/>
        <v>9.3638624119353517E-2</v>
      </c>
    </row>
    <row r="147" spans="1:66">
      <c r="A147" s="526" t="str">
        <f>A141</f>
        <v xml:space="preserve">Russia </v>
      </c>
      <c r="AE147" s="526">
        <f>ImportsPlywood!AD$13</f>
        <v>1.5649999999999999</v>
      </c>
      <c r="AF147" s="526">
        <f>ImportsPlywood!AE$13</f>
        <v>1.3917999999999999</v>
      </c>
      <c r="AG147" s="526">
        <f>ImportsPlywood!AF$13</f>
        <v>1.2638</v>
      </c>
      <c r="AH147" s="526">
        <f>ImportsPlywood!AG$13</f>
        <v>1.7551999999999999</v>
      </c>
      <c r="AI147" s="526">
        <f>ImportsPlywood!AH$13</f>
        <v>3.3014999999999999</v>
      </c>
      <c r="AJ147" s="526">
        <f>ImportsPlywood!AI$13</f>
        <v>2.8173999999999997</v>
      </c>
      <c r="AK147" s="526">
        <f>ImportsPlywood!AJ$13</f>
        <v>4.4215</v>
      </c>
      <c r="AL147" s="526">
        <f>ImportsPlywood!AK$13</f>
        <v>7.8697999999999997</v>
      </c>
      <c r="AM147" s="526">
        <f>ImportsPlywood!AL$13</f>
        <v>11.220799999999999</v>
      </c>
      <c r="AN147" s="526">
        <f>ImportsPlywood!AM$13</f>
        <v>5.2120999999999995</v>
      </c>
      <c r="AO147" s="526">
        <f>ImportsPlywood!AN$13</f>
        <v>10.161399999999999</v>
      </c>
      <c r="AP147" s="526">
        <f>ImportsPlywood!AO$13</f>
        <v>9.1135999999999999</v>
      </c>
      <c r="AQ147" s="526">
        <f>ImportsPlywood!AP$13</f>
        <v>12.511099999999999</v>
      </c>
      <c r="AR147" s="526">
        <f>ImportsPlywood!AQ$13</f>
        <v>14.2357</v>
      </c>
      <c r="AS147" s="526">
        <f>ImportsPlywood!AR$13</f>
        <v>11.7722</v>
      </c>
      <c r="AT147" s="526">
        <f>ImportsPlywood!AS$13</f>
        <v>8.0030999999999999</v>
      </c>
      <c r="AU147" s="526">
        <f>ImportsPlywood!AT$13</f>
        <v>9.4543999999999997</v>
      </c>
      <c r="AV147" s="526">
        <f>ImportsPlywood!AU$13</f>
        <v>8.485199999999999</v>
      </c>
      <c r="AW147" s="526">
        <f>ImportsPlywood!AV$13</f>
        <v>14.7738</v>
      </c>
      <c r="AX147" s="526">
        <f>ImportsPlywood!AW$13</f>
        <v>16.9498</v>
      </c>
      <c r="AY147" s="526">
        <f>ImportsPlywood!AX$13</f>
        <v>16.860099999999999</v>
      </c>
      <c r="AZ147" s="526">
        <f>ImportsPlywood!AY$13</f>
        <v>0</v>
      </c>
      <c r="BA147" s="526">
        <f>ImportsPlywood!AZ$13</f>
        <v>0</v>
      </c>
      <c r="BB147" s="526">
        <f>ImportsPlywood!BA$13</f>
        <v>0</v>
      </c>
      <c r="BC147" s="526">
        <f>ImportsPlywood!BB$13</f>
        <v>0</v>
      </c>
      <c r="BD147" s="526">
        <f>ImportsPlywood!BC$13</f>
        <v>0</v>
      </c>
      <c r="BE147" s="527">
        <f t="shared" ref="BE147:BN147" si="62">AM147/AM$138</f>
        <v>0.85337064979313704</v>
      </c>
      <c r="BF147" s="527">
        <f t="shared" si="62"/>
        <v>0.88070495598249432</v>
      </c>
      <c r="BG147" s="527">
        <f t="shared" si="62"/>
        <v>0.95468681003786271</v>
      </c>
      <c r="BH147" s="527">
        <f t="shared" si="62"/>
        <v>0.88120515944383204</v>
      </c>
      <c r="BI147" s="527">
        <f t="shared" si="62"/>
        <v>0.92644619531411976</v>
      </c>
      <c r="BJ147" s="527">
        <f t="shared" si="62"/>
        <v>0.92396412067085509</v>
      </c>
      <c r="BK147" s="527">
        <f t="shared" si="62"/>
        <v>0.90111067735243922</v>
      </c>
      <c r="BL147" s="527">
        <f t="shared" si="62"/>
        <v>0.89404128870816402</v>
      </c>
      <c r="BM147" s="527">
        <f t="shared" si="62"/>
        <v>0.93673770670471335</v>
      </c>
      <c r="BN147" s="527">
        <f t="shared" si="62"/>
        <v>0.8791131371736427</v>
      </c>
    </row>
    <row r="148" spans="1:66">
      <c r="A148" s="526" t="str">
        <f>A142</f>
        <v>Others</v>
      </c>
      <c r="AE148" s="526">
        <f t="shared" ref="AE148:BD148" si="63">AE138-SUM(AE146:AE147)</f>
        <v>9.2999999999998639E-3</v>
      </c>
      <c r="AF148" s="526">
        <f t="shared" si="63"/>
        <v>1.2299999999999756E-2</v>
      </c>
      <c r="AG148" s="526">
        <f t="shared" si="63"/>
        <v>1.6500000000000181E-2</v>
      </c>
      <c r="AH148" s="526">
        <f t="shared" si="63"/>
        <v>2.7600000000000513E-2</v>
      </c>
      <c r="AI148" s="526">
        <f t="shared" si="63"/>
        <v>6.3400000000000567E-2</v>
      </c>
      <c r="AJ148" s="526">
        <f t="shared" si="63"/>
        <v>0.11040000000000028</v>
      </c>
      <c r="AK148" s="526">
        <f t="shared" si="63"/>
        <v>3.6500000000000199E-2</v>
      </c>
      <c r="AL148" s="526">
        <f t="shared" si="63"/>
        <v>0.40449999999999875</v>
      </c>
      <c r="AM148" s="526">
        <f t="shared" si="63"/>
        <v>0.9222999999999999</v>
      </c>
      <c r="AN148" s="526">
        <f t="shared" si="63"/>
        <v>0.42650000000000077</v>
      </c>
      <c r="AO148" s="526">
        <f t="shared" si="63"/>
        <v>0.20920000000000094</v>
      </c>
      <c r="AP148" s="526">
        <f t="shared" si="63"/>
        <v>0.72770000000000046</v>
      </c>
      <c r="AQ148" s="526">
        <f t="shared" si="63"/>
        <v>0.36220000000000141</v>
      </c>
      <c r="AR148" s="526">
        <f t="shared" si="63"/>
        <v>0.48560000000000159</v>
      </c>
      <c r="AS148" s="526">
        <f t="shared" si="63"/>
        <v>0.57479999999999798</v>
      </c>
      <c r="AT148" s="526">
        <f t="shared" si="63"/>
        <v>0.2027000000000001</v>
      </c>
      <c r="AU148" s="526">
        <f t="shared" si="63"/>
        <v>0.13649999999999807</v>
      </c>
      <c r="AV148" s="526">
        <f t="shared" si="63"/>
        <v>0.2629999999999999</v>
      </c>
      <c r="AW148" s="526">
        <f t="shared" si="63"/>
        <v>0.12969999999999793</v>
      </c>
      <c r="AX148" s="526">
        <f t="shared" si="63"/>
        <v>0.31019999999999825</v>
      </c>
      <c r="AY148" s="526">
        <f t="shared" si="63"/>
        <v>0.33249999999999957</v>
      </c>
      <c r="AZ148" s="526">
        <f t="shared" si="63"/>
        <v>0</v>
      </c>
      <c r="BA148" s="526">
        <f t="shared" si="63"/>
        <v>0</v>
      </c>
      <c r="BB148" s="526">
        <f t="shared" si="63"/>
        <v>0</v>
      </c>
      <c r="BC148" s="526">
        <f t="shared" si="63"/>
        <v>0</v>
      </c>
      <c r="BD148" s="526">
        <f t="shared" si="63"/>
        <v>0</v>
      </c>
      <c r="BE148" s="527">
        <f t="shared" si="59"/>
        <v>7.0143283037235341E-2</v>
      </c>
      <c r="BF148" s="527">
        <f t="shared" si="59"/>
        <v>7.2067048545986168E-2</v>
      </c>
      <c r="BG148" s="527">
        <f t="shared" si="59"/>
        <v>1.9654819282768299E-2</v>
      </c>
      <c r="BH148" s="527">
        <f t="shared" si="59"/>
        <v>7.0362205333488081E-2</v>
      </c>
      <c r="BI148" s="527">
        <f t="shared" si="60"/>
        <v>2.6820888006871938E-2</v>
      </c>
      <c r="BJ148" s="527">
        <f t="shared" si="60"/>
        <v>3.1517731969468922E-2</v>
      </c>
      <c r="BK148" s="527">
        <f t="shared" si="60"/>
        <v>4.399843846878071E-2</v>
      </c>
      <c r="BL148" s="527">
        <f t="shared" si="60"/>
        <v>2.2643996603959084E-2</v>
      </c>
      <c r="BM148" s="527">
        <f t="shared" si="61"/>
        <v>1.3524358707606148E-2</v>
      </c>
      <c r="BN148" s="527">
        <f t="shared" si="61"/>
        <v>2.724823870700372E-2</v>
      </c>
    </row>
    <row r="149" spans="1:66">
      <c r="A149" s="526"/>
      <c r="B149" s="532"/>
      <c r="C149" s="532"/>
      <c r="D149" s="532"/>
      <c r="E149" s="532"/>
      <c r="F149" s="532"/>
      <c r="G149" s="532"/>
      <c r="H149" s="532"/>
      <c r="I149" s="532"/>
      <c r="J149" s="532"/>
      <c r="K149" s="532"/>
      <c r="L149" s="532"/>
      <c r="M149" s="532"/>
      <c r="N149" s="532"/>
      <c r="O149" s="532"/>
      <c r="P149" s="532"/>
      <c r="Q149" s="532"/>
      <c r="R149" s="532"/>
      <c r="S149" s="532"/>
      <c r="T149" s="532"/>
      <c r="U149" s="532"/>
      <c r="V149" s="532"/>
      <c r="W149" s="532"/>
      <c r="X149" s="532"/>
      <c r="Y149" s="532"/>
      <c r="Z149" s="532"/>
      <c r="AA149" s="532"/>
      <c r="AB149" s="532"/>
      <c r="AC149" s="532"/>
      <c r="AD149" s="533"/>
    </row>
    <row r="150" spans="1:66" ht="13">
      <c r="A150" s="523" t="s">
        <v>136</v>
      </c>
    </row>
    <row r="151" spans="1:66" ht="13">
      <c r="A151" s="523"/>
      <c r="B151" s="578" t="s">
        <v>53</v>
      </c>
      <c r="C151" s="578"/>
      <c r="D151" s="578"/>
      <c r="E151" s="578"/>
      <c r="F151" s="578"/>
      <c r="G151" s="578"/>
      <c r="H151" s="578"/>
      <c r="I151" s="578"/>
      <c r="J151" s="578"/>
      <c r="K151" s="578"/>
      <c r="L151" s="578"/>
      <c r="M151" s="578"/>
      <c r="N151" s="578"/>
      <c r="O151" s="578"/>
      <c r="P151" s="578"/>
      <c r="Q151" s="578"/>
      <c r="R151" s="578"/>
      <c r="S151" s="578"/>
      <c r="T151" s="578"/>
      <c r="U151" s="578"/>
      <c r="V151" s="578"/>
      <c r="W151" s="578"/>
      <c r="X151" s="578"/>
      <c r="Y151" s="578"/>
      <c r="Z151" s="578"/>
      <c r="AA151" s="578"/>
      <c r="AB151" s="541"/>
      <c r="AC151" s="541"/>
      <c r="AE151" s="578" t="s">
        <v>51</v>
      </c>
      <c r="AF151" s="578"/>
      <c r="AG151" s="578"/>
      <c r="AH151" s="578"/>
      <c r="AI151" s="578"/>
      <c r="AJ151" s="578"/>
      <c r="AK151" s="578"/>
      <c r="AL151" s="578"/>
      <c r="AM151" s="578"/>
      <c r="AN151" s="578"/>
      <c r="AO151" s="578"/>
      <c r="AP151" s="578"/>
      <c r="AQ151" s="578"/>
      <c r="AR151" s="578"/>
      <c r="AS151" s="578"/>
      <c r="AT151" s="578"/>
      <c r="AU151" s="578"/>
      <c r="AV151" s="578"/>
      <c r="AW151" s="578"/>
      <c r="AX151" s="578"/>
      <c r="AY151" s="578"/>
      <c r="AZ151" s="578"/>
      <c r="BA151" s="578"/>
      <c r="BB151" s="578"/>
      <c r="BC151" s="578"/>
      <c r="BD151" s="578"/>
    </row>
    <row r="152" spans="1:66">
      <c r="A152" s="525" t="s">
        <v>2</v>
      </c>
      <c r="B152" s="532">
        <f>ImportsOtherPanels!C$5</f>
        <v>0.13686653175999999</v>
      </c>
      <c r="C152" s="532">
        <f>ImportsOtherPanels!D$5</f>
        <v>0.19308415447999994</v>
      </c>
      <c r="D152" s="532">
        <f>ImportsOtherPanels!E$5</f>
        <v>0.18823444975999992</v>
      </c>
      <c r="E152" s="532">
        <f>ImportsOtherPanels!F$5</f>
        <v>0.15665171087999996</v>
      </c>
      <c r="F152" s="532">
        <f>ImportsOtherPanels!G$5</f>
        <v>0.36949055276000004</v>
      </c>
      <c r="G152" s="532">
        <f>ImportsOtherPanels!H$5</f>
        <v>0.42192337235999999</v>
      </c>
      <c r="H152" s="532">
        <f>ImportsOtherPanels!I$5</f>
        <v>0.53820015507999996</v>
      </c>
      <c r="I152" s="532">
        <f>ImportsOtherPanels!J$5</f>
        <v>0.61044897479999971</v>
      </c>
      <c r="J152" s="532">
        <f>ImportsOtherPanels!K$5</f>
        <v>0.67467405095999988</v>
      </c>
      <c r="K152" s="532">
        <f>ImportsOtherPanels!L$5</f>
        <v>0.44701158655999995</v>
      </c>
      <c r="L152" s="532">
        <f>ImportsOtherPanels!M$5</f>
        <v>0.58275225707999989</v>
      </c>
      <c r="M152" s="532">
        <f>ImportsOtherPanels!N$5</f>
        <v>0.61578007260000001</v>
      </c>
      <c r="N152" s="532">
        <f>ImportsOtherPanels!O$5</f>
        <v>0.70443776199999986</v>
      </c>
      <c r="O152" s="532">
        <f>ImportsOtherPanels!P$5</f>
        <v>0.65598249444000001</v>
      </c>
      <c r="P152" s="532">
        <f>ImportsOtherPanels!Q$5</f>
        <v>0.51042645807999987</v>
      </c>
      <c r="Q152" s="532">
        <f>ImportsOtherPanels!R$5</f>
        <v>0.32210358571999986</v>
      </c>
      <c r="R152" s="532">
        <f>ImportsOtherPanels!S$5</f>
        <v>0.29337859795999999</v>
      </c>
      <c r="S152" s="532">
        <f>ImportsOtherPanels!T$5</f>
        <v>0.34115038383999996</v>
      </c>
      <c r="T152" s="532">
        <f>ImportsOtherPanels!U$5</f>
        <v>0.38138191308000002</v>
      </c>
      <c r="U152" s="532">
        <f>ImportsOtherPanels!V$5</f>
        <v>0.36254692340000005</v>
      </c>
      <c r="V152" s="532">
        <f>ImportsOtherPanels!W$5</f>
        <v>0.41907208951999997</v>
      </c>
      <c r="W152" s="532">
        <f>ImportsOtherPanels!X$5</f>
        <v>0</v>
      </c>
      <c r="X152" s="532">
        <f>ImportsOtherPanels!Y$5</f>
        <v>0</v>
      </c>
      <c r="Y152" s="532">
        <f>ImportsOtherPanels!Z$5</f>
        <v>0</v>
      </c>
      <c r="Z152" s="532">
        <f>ImportsOtherPanels!AA$5</f>
        <v>0</v>
      </c>
      <c r="AA152" s="532">
        <f>ImportsOtherPanels!AB$5</f>
        <v>0</v>
      </c>
      <c r="AB152" s="532"/>
      <c r="AC152" s="532"/>
      <c r="AD152" s="532"/>
      <c r="AE152" s="526">
        <f>ImportsOtherPanels!AD$5</f>
        <v>27.255500000000001</v>
      </c>
      <c r="AF152" s="526">
        <f>ImportsOtherPanels!AE$5</f>
        <v>26.956899999999997</v>
      </c>
      <c r="AG152" s="526">
        <f>ImportsOtherPanels!AF$5</f>
        <v>34.463999999999992</v>
      </c>
      <c r="AH152" s="526">
        <f>ImportsOtherPanels!AG$5</f>
        <v>44.302199999999999</v>
      </c>
      <c r="AI152" s="526">
        <f>ImportsOtherPanels!AH$5</f>
        <v>60.805700000000002</v>
      </c>
      <c r="AJ152" s="526">
        <f>ImportsOtherPanels!AI$5</f>
        <v>76.178899999999985</v>
      </c>
      <c r="AK152" s="526">
        <f>ImportsOtherPanels!AJ$5</f>
        <v>106.02960000000002</v>
      </c>
      <c r="AL152" s="526">
        <f>ImportsOtherPanels!AK$5</f>
        <v>141.74409999999997</v>
      </c>
      <c r="AM152" s="526">
        <f>ImportsOtherPanels!AL$5</f>
        <v>175.85640000000004</v>
      </c>
      <c r="AN152" s="526">
        <f>ImportsOtherPanels!AM$5</f>
        <v>95.243099999999998</v>
      </c>
      <c r="AO152" s="526">
        <f>ImportsOtherPanels!AN$5</f>
        <v>121.17919999999999</v>
      </c>
      <c r="AP152" s="526">
        <f>ImportsOtherPanels!AO$5</f>
        <v>146.55599999999998</v>
      </c>
      <c r="AQ152" s="526">
        <f>ImportsOtherPanels!AP$5</f>
        <v>162.65869999999995</v>
      </c>
      <c r="AR152" s="526">
        <f>ImportsOtherPanels!AQ$5</f>
        <v>167.00879999999998</v>
      </c>
      <c r="AS152" s="526">
        <f>ImportsOtherPanels!AR$5</f>
        <v>129.4896</v>
      </c>
      <c r="AT152" s="526">
        <f>ImportsOtherPanels!AS$5</f>
        <v>65.66579999999999</v>
      </c>
      <c r="AU152" s="526">
        <f>ImportsOtherPanels!AT$5</f>
        <v>53.917199999999994</v>
      </c>
      <c r="AV152" s="526">
        <f>ImportsOtherPanels!AU$5</f>
        <v>67.332799999999992</v>
      </c>
      <c r="AW152" s="526">
        <f>ImportsOtherPanels!AV$5</f>
        <v>74.892899999999997</v>
      </c>
      <c r="AX152" s="526">
        <f>ImportsOtherPanels!AW$5</f>
        <v>70.999200000000016</v>
      </c>
      <c r="AY152" s="526">
        <f>ImportsOtherPanels!AX$5</f>
        <v>77.253900000000002</v>
      </c>
      <c r="AZ152" s="526">
        <f>ImportsOtherPanels!AY$5</f>
        <v>0</v>
      </c>
      <c r="BA152" s="526">
        <f>ImportsOtherPanels!AZ$5</f>
        <v>0</v>
      </c>
      <c r="BB152" s="526">
        <f>ImportsOtherPanels!BA$5</f>
        <v>0</v>
      </c>
      <c r="BC152" s="526">
        <f>ImportsOtherPanels!BB$5</f>
        <v>0</v>
      </c>
      <c r="BD152" s="526">
        <f>ImportsOtherPanels!BC$5</f>
        <v>0</v>
      </c>
      <c r="BE152" s="526"/>
    </row>
    <row r="153" spans="1:66">
      <c r="A153" s="525"/>
      <c r="B153" s="524">
        <v>2000</v>
      </c>
      <c r="C153" s="524">
        <f>1+B153</f>
        <v>2001</v>
      </c>
      <c r="D153" s="524">
        <f t="shared" ref="D153:AA153" si="64">1+C153</f>
        <v>2002</v>
      </c>
      <c r="E153" s="524">
        <f t="shared" si="64"/>
        <v>2003</v>
      </c>
      <c r="F153" s="524">
        <f t="shared" si="64"/>
        <v>2004</v>
      </c>
      <c r="G153" s="524">
        <f t="shared" si="64"/>
        <v>2005</v>
      </c>
      <c r="H153" s="524">
        <f t="shared" si="64"/>
        <v>2006</v>
      </c>
      <c r="I153" s="524">
        <f t="shared" si="64"/>
        <v>2007</v>
      </c>
      <c r="J153" s="524">
        <f t="shared" si="64"/>
        <v>2008</v>
      </c>
      <c r="K153" s="524">
        <f t="shared" si="64"/>
        <v>2009</v>
      </c>
      <c r="L153" s="524">
        <f t="shared" si="64"/>
        <v>2010</v>
      </c>
      <c r="M153" s="524">
        <f t="shared" si="64"/>
        <v>2011</v>
      </c>
      <c r="N153" s="524">
        <f t="shared" si="64"/>
        <v>2012</v>
      </c>
      <c r="O153" s="524">
        <f t="shared" si="64"/>
        <v>2013</v>
      </c>
      <c r="P153" s="524">
        <f t="shared" si="64"/>
        <v>2014</v>
      </c>
      <c r="Q153" s="524">
        <f t="shared" si="64"/>
        <v>2015</v>
      </c>
      <c r="R153" s="524">
        <f t="shared" si="64"/>
        <v>2016</v>
      </c>
      <c r="S153" s="524">
        <f t="shared" si="64"/>
        <v>2017</v>
      </c>
      <c r="T153" s="524">
        <f t="shared" si="64"/>
        <v>2018</v>
      </c>
      <c r="U153" s="524">
        <f>1+T153</f>
        <v>2019</v>
      </c>
      <c r="V153" s="524">
        <f t="shared" si="64"/>
        <v>2020</v>
      </c>
      <c r="W153" s="524">
        <f t="shared" si="64"/>
        <v>2021</v>
      </c>
      <c r="X153" s="524">
        <f t="shared" si="64"/>
        <v>2022</v>
      </c>
      <c r="Y153" s="524">
        <f t="shared" si="64"/>
        <v>2023</v>
      </c>
      <c r="Z153" s="524">
        <f t="shared" si="64"/>
        <v>2024</v>
      </c>
      <c r="AA153" s="524">
        <f t="shared" si="64"/>
        <v>2025</v>
      </c>
      <c r="AE153" s="524">
        <v>2000</v>
      </c>
      <c r="AF153" s="524">
        <f>1+AE153</f>
        <v>2001</v>
      </c>
      <c r="AG153" s="524">
        <f t="shared" ref="AG153:BD153" si="65">1+AF153</f>
        <v>2002</v>
      </c>
      <c r="AH153" s="524">
        <f t="shared" si="65"/>
        <v>2003</v>
      </c>
      <c r="AI153" s="524">
        <f t="shared" si="65"/>
        <v>2004</v>
      </c>
      <c r="AJ153" s="524">
        <f t="shared" si="65"/>
        <v>2005</v>
      </c>
      <c r="AK153" s="524">
        <f t="shared" si="65"/>
        <v>2006</v>
      </c>
      <c r="AL153" s="524">
        <f t="shared" si="65"/>
        <v>2007</v>
      </c>
      <c r="AM153" s="524">
        <f t="shared" si="65"/>
        <v>2008</v>
      </c>
      <c r="AN153" s="524">
        <f t="shared" si="65"/>
        <v>2009</v>
      </c>
      <c r="AO153" s="524">
        <f t="shared" si="65"/>
        <v>2010</v>
      </c>
      <c r="AP153" s="524">
        <f t="shared" si="65"/>
        <v>2011</v>
      </c>
      <c r="AQ153" s="524">
        <f t="shared" si="65"/>
        <v>2012</v>
      </c>
      <c r="AR153" s="524">
        <f t="shared" si="65"/>
        <v>2013</v>
      </c>
      <c r="AS153" s="524">
        <f t="shared" si="65"/>
        <v>2014</v>
      </c>
      <c r="AT153" s="524">
        <f t="shared" si="65"/>
        <v>2015</v>
      </c>
      <c r="AU153" s="524">
        <f t="shared" si="65"/>
        <v>2016</v>
      </c>
      <c r="AV153" s="524">
        <f t="shared" si="65"/>
        <v>2017</v>
      </c>
      <c r="AW153" s="524">
        <f t="shared" si="65"/>
        <v>2018</v>
      </c>
      <c r="AX153" s="524">
        <f t="shared" si="65"/>
        <v>2019</v>
      </c>
      <c r="AY153" s="524">
        <f t="shared" si="65"/>
        <v>2020</v>
      </c>
      <c r="AZ153" s="524">
        <f t="shared" si="65"/>
        <v>2021</v>
      </c>
      <c r="BA153" s="524">
        <f t="shared" si="65"/>
        <v>2022</v>
      </c>
      <c r="BB153" s="524">
        <f t="shared" si="65"/>
        <v>2023</v>
      </c>
      <c r="BC153" s="524">
        <f t="shared" si="65"/>
        <v>2024</v>
      </c>
      <c r="BD153" s="524">
        <f t="shared" si="65"/>
        <v>2025</v>
      </c>
    </row>
    <row r="154" spans="1:66">
      <c r="A154" s="525" t="s">
        <v>115</v>
      </c>
      <c r="B154" s="531">
        <f>ImportsOtherPanels!C$10</f>
        <v>8.4159370400000003E-2</v>
      </c>
      <c r="C154" s="531">
        <f>ImportsOtherPanels!D$10</f>
        <v>0.11472817999999999</v>
      </c>
      <c r="D154" s="531">
        <f>ImportsOtherPanels!E$10</f>
        <v>0.16467236491999993</v>
      </c>
      <c r="E154" s="531">
        <f>ImportsOtherPanels!F$10</f>
        <v>0.13971144123999998</v>
      </c>
      <c r="F154" s="531">
        <f>ImportsOtherPanels!G$10</f>
        <v>0.30274046964000001</v>
      </c>
      <c r="G154" s="531">
        <f>ImportsOtherPanels!H$10</f>
        <v>0.30364378575999995</v>
      </c>
      <c r="H154" s="531">
        <f>ImportsOtherPanels!I$10</f>
        <v>0.36157250247999995</v>
      </c>
      <c r="I154" s="531">
        <f>ImportsOtherPanels!J$10</f>
        <v>0.35120772791999993</v>
      </c>
      <c r="J154" s="531">
        <f>ImportsOtherPanels!K$10</f>
        <v>0.35567851955999996</v>
      </c>
      <c r="K154" s="531">
        <f>ImportsOtherPanels!L$10</f>
        <v>0.14945877631999999</v>
      </c>
      <c r="L154" s="531">
        <f>ImportsOtherPanels!M$10</f>
        <v>0.19474799455999997</v>
      </c>
      <c r="M154" s="531">
        <f>ImportsOtherPanels!N$10</f>
        <v>0.1923792584</v>
      </c>
      <c r="N154" s="531">
        <f>ImportsOtherPanels!O$10</f>
        <v>0.21340019427999998</v>
      </c>
      <c r="O154" s="531">
        <f>ImportsOtherPanels!P$10</f>
        <v>0.24680953443999998</v>
      </c>
      <c r="P154" s="531">
        <f>ImportsOtherPanels!Q$10</f>
        <v>0.20116679267999998</v>
      </c>
      <c r="Q154" s="531">
        <f>ImportsOtherPanels!R$10</f>
        <v>9.2821650879999995E-2</v>
      </c>
      <c r="R154" s="531">
        <f>ImportsOtherPanels!S$10</f>
        <v>5.3602485439999993E-2</v>
      </c>
      <c r="S154" s="531">
        <f>ImportsOtherPanels!T$10</f>
        <v>6.4085738639999987E-2</v>
      </c>
      <c r="T154" s="531">
        <f>ImportsOtherPanels!U$10</f>
        <v>7.1367729160000004E-2</v>
      </c>
      <c r="U154" s="531">
        <f>ImportsOtherPanels!V$10</f>
        <v>6.7581047520000007E-2</v>
      </c>
      <c r="V154" s="531">
        <f>ImportsOtherPanels!W$10</f>
        <v>7.673938159999999E-2</v>
      </c>
      <c r="W154" s="531">
        <f>ImportsOtherPanels!X$10</f>
        <v>0</v>
      </c>
      <c r="X154" s="531">
        <f>ImportsOtherPanels!Y$10</f>
        <v>0</v>
      </c>
      <c r="Y154" s="531">
        <f>ImportsOtherPanels!Z$10</f>
        <v>0</v>
      </c>
      <c r="Z154" s="531">
        <f>ImportsOtherPanels!AA$10</f>
        <v>0</v>
      </c>
      <c r="AA154" s="531">
        <f>ImportsOtherPanels!AB$10</f>
        <v>0</v>
      </c>
      <c r="AB154" s="531"/>
      <c r="AC154" s="531"/>
      <c r="AD154" s="531"/>
      <c r="AE154" s="529"/>
      <c r="AF154" s="529"/>
      <c r="AG154" s="529"/>
      <c r="AH154" s="529"/>
      <c r="AI154" s="529"/>
      <c r="AJ154" s="529"/>
      <c r="AK154" s="529"/>
      <c r="AL154" s="529"/>
      <c r="AM154" s="529"/>
      <c r="AN154" s="529"/>
      <c r="AO154" s="529"/>
      <c r="AP154" s="529"/>
      <c r="AQ154" s="529"/>
      <c r="AR154" s="529"/>
      <c r="AS154" s="529"/>
      <c r="AT154" s="529"/>
      <c r="AU154" s="529"/>
      <c r="AV154" s="529"/>
      <c r="AW154" s="529"/>
      <c r="AX154" s="529"/>
      <c r="AY154" s="529"/>
      <c r="AZ154" s="529"/>
      <c r="BA154" s="529"/>
      <c r="BB154" s="529"/>
      <c r="BC154" s="529"/>
      <c r="BD154" s="529"/>
      <c r="BE154" s="527">
        <f t="shared" ref="BE154:BN157" si="66">J154/J$152</f>
        <v>0.52718571146155946</v>
      </c>
      <c r="BF154" s="527">
        <f t="shared" si="66"/>
        <v>0.33435101195064648</v>
      </c>
      <c r="BG154" s="527">
        <f t="shared" si="66"/>
        <v>0.33418659849697513</v>
      </c>
      <c r="BH154" s="527">
        <f t="shared" si="66"/>
        <v>0.31241553106406905</v>
      </c>
      <c r="BI154" s="527">
        <f t="shared" si="66"/>
        <v>0.30293690343079593</v>
      </c>
      <c r="BJ154" s="527">
        <f t="shared" si="66"/>
        <v>0.37624408659059821</v>
      </c>
      <c r="BK154" s="527">
        <f t="shared" si="66"/>
        <v>0.39411513548239857</v>
      </c>
      <c r="BL154" s="527">
        <f t="shared" si="66"/>
        <v>0.28817329267699787</v>
      </c>
      <c r="BM154" s="527">
        <f t="shared" si="66"/>
        <v>0.18270755199160199</v>
      </c>
      <c r="BN154" s="527">
        <f t="shared" si="66"/>
        <v>0.18785187317876886</v>
      </c>
    </row>
    <row r="155" spans="1:66">
      <c r="A155" s="532" t="str">
        <f>ImportsOtherPanels!B$18</f>
        <v xml:space="preserve">Russia </v>
      </c>
      <c r="B155" s="531">
        <f>ImportsOtherPanels!C$18</f>
        <v>4.9390628279999987E-2</v>
      </c>
      <c r="C155" s="531">
        <f>ImportsOtherPanels!D$18</f>
        <v>7.2810219719999986E-2</v>
      </c>
      <c r="D155" s="531">
        <f>ImportsOtherPanels!E$18</f>
        <v>1.9821516119999997E-2</v>
      </c>
      <c r="E155" s="531">
        <f>ImportsOtherPanels!F$18</f>
        <v>1.2973843399999997E-2</v>
      </c>
      <c r="F155" s="531">
        <f>ImportsOtherPanels!G$18</f>
        <v>5.027768928000001E-2</v>
      </c>
      <c r="G155" s="531">
        <f>ImportsOtherPanels!H$18</f>
        <v>7.0877269680000007E-2</v>
      </c>
      <c r="H155" s="531">
        <f>ImportsOtherPanels!I$18</f>
        <v>0.10464288296000002</v>
      </c>
      <c r="I155" s="531">
        <f>ImportsOtherPanels!J$18</f>
        <v>0.18480733348</v>
      </c>
      <c r="J155" s="531">
        <f>ImportsOtherPanels!K$18</f>
        <v>0.22879331159999999</v>
      </c>
      <c r="K155" s="531">
        <f>ImportsOtherPanels!L$18</f>
        <v>0.21663498584000002</v>
      </c>
      <c r="L155" s="531">
        <f>ImportsOtherPanels!M$18</f>
        <v>0.27391073247999997</v>
      </c>
      <c r="M155" s="531">
        <f>ImportsOtherPanels!N$18</f>
        <v>0.27456657871999995</v>
      </c>
      <c r="N155" s="531">
        <f>ImportsOtherPanels!O$18</f>
        <v>0.29167281863999994</v>
      </c>
      <c r="O155" s="531">
        <f>ImportsOtherPanels!P$18</f>
        <v>0.24332467795999999</v>
      </c>
      <c r="P155" s="531">
        <f>ImportsOtherPanels!Q$18</f>
        <v>0.19764054211999996</v>
      </c>
      <c r="Q155" s="531">
        <f>ImportsOtherPanels!R$18</f>
        <v>0.19245118227999997</v>
      </c>
      <c r="R155" s="531">
        <f>ImportsOtherPanels!S$18</f>
        <v>0.21882656683999996</v>
      </c>
      <c r="S155" s="531">
        <f>ImportsOtherPanels!T$18</f>
        <v>0.24900197223999998</v>
      </c>
      <c r="T155" s="531">
        <f>ImportsOtherPanels!U$18</f>
        <v>0.27864553947999998</v>
      </c>
      <c r="U155" s="531">
        <f>ImportsOtherPanels!V$18</f>
        <v>0.26654837720000002</v>
      </c>
      <c r="V155" s="531">
        <f>ImportsOtherPanels!W$18</f>
        <v>0.29425801943999996</v>
      </c>
      <c r="W155" s="531">
        <f>ImportsOtherPanels!X$18</f>
        <v>0</v>
      </c>
      <c r="X155" s="531">
        <f>ImportsOtherPanels!Y$18</f>
        <v>0</v>
      </c>
      <c r="Y155" s="531">
        <f>ImportsOtherPanels!Z$18</f>
        <v>0</v>
      </c>
      <c r="Z155" s="531">
        <f>ImportsOtherPanels!AA$18</f>
        <v>0</v>
      </c>
      <c r="AA155" s="531">
        <f>ImportsOtherPanels!AB$18</f>
        <v>0</v>
      </c>
      <c r="AB155" s="531"/>
      <c r="AC155" s="531"/>
      <c r="AD155" s="531"/>
      <c r="AE155" s="529"/>
      <c r="AF155" s="529"/>
      <c r="AG155" s="529"/>
      <c r="AH155" s="529"/>
      <c r="AI155" s="529"/>
      <c r="AJ155" s="529"/>
      <c r="AK155" s="529"/>
      <c r="AL155" s="529"/>
      <c r="AM155" s="529"/>
      <c r="AN155" s="529"/>
      <c r="AO155" s="529"/>
      <c r="AP155" s="529"/>
      <c r="AQ155" s="529"/>
      <c r="AR155" s="529"/>
      <c r="AS155" s="529"/>
      <c r="AT155" s="529"/>
      <c r="AU155" s="529"/>
      <c r="AV155" s="529"/>
      <c r="AW155" s="529"/>
      <c r="AX155" s="529"/>
      <c r="AY155" s="529"/>
      <c r="AZ155" s="529"/>
      <c r="BA155" s="529"/>
      <c r="BB155" s="529"/>
      <c r="BC155" s="529"/>
      <c r="BD155" s="529"/>
      <c r="BE155" s="527">
        <f t="shared" si="66"/>
        <v>0.33911680947925577</v>
      </c>
      <c r="BF155" s="527">
        <f t="shared" si="66"/>
        <v>0.48462946454503653</v>
      </c>
      <c r="BG155" s="527">
        <f t="shared" si="66"/>
        <v>0.47002946647085686</v>
      </c>
      <c r="BH155" s="527">
        <f t="shared" si="66"/>
        <v>0.44588415724578606</v>
      </c>
      <c r="BI155" s="527">
        <f t="shared" si="66"/>
        <v>0.41405051570758922</v>
      </c>
      <c r="BJ155" s="527">
        <f t="shared" si="66"/>
        <v>0.37093166360745911</v>
      </c>
      <c r="BK155" s="527">
        <f t="shared" si="66"/>
        <v>0.38720669548251252</v>
      </c>
      <c r="BL155" s="527">
        <f t="shared" si="66"/>
        <v>0.59748227220076677</v>
      </c>
      <c r="BM155" s="527">
        <f t="shared" si="66"/>
        <v>0.745884561319757</v>
      </c>
      <c r="BN155" s="527">
        <f t="shared" si="66"/>
        <v>0.72988917508233631</v>
      </c>
    </row>
    <row r="156" spans="1:66">
      <c r="A156" s="532" t="str">
        <f>ImportsOtherPanels!B$15</f>
        <v xml:space="preserve">Ukraine </v>
      </c>
      <c r="B156" s="531">
        <f>ImportsOtherPanels!C$15</f>
        <v>6.7078031999999986E-4</v>
      </c>
      <c r="C156" s="531">
        <f>ImportsOtherPanels!D$15</f>
        <v>1.4839708799999998E-3</v>
      </c>
      <c r="D156" s="531">
        <f>ImportsOtherPanels!E$15</f>
        <v>2.6097497999999996E-3</v>
      </c>
      <c r="E156" s="531">
        <f>ImportsOtherPanels!F$15</f>
        <v>3.7251034799999994E-3</v>
      </c>
      <c r="F156" s="531">
        <f>ImportsOtherPanels!G$15</f>
        <v>1.5910219639999997E-2</v>
      </c>
      <c r="G156" s="531">
        <f>ImportsOtherPanels!H$15</f>
        <v>4.6069694159999994E-2</v>
      </c>
      <c r="H156" s="531">
        <f>ImportsOtherPanels!I$15</f>
        <v>6.858737647999999E-2</v>
      </c>
      <c r="I156" s="531">
        <f>ImportsOtherPanels!J$15</f>
        <v>6.8689914159999976E-2</v>
      </c>
      <c r="J156" s="531">
        <f>ImportsOtherPanels!K$15</f>
        <v>7.2506350279999993E-2</v>
      </c>
      <c r="K156" s="531">
        <f>ImportsOtherPanels!L$15</f>
        <v>7.2210713119999992E-2</v>
      </c>
      <c r="L156" s="531">
        <f>ImportsOtherPanels!M$15</f>
        <v>0.11074926548</v>
      </c>
      <c r="M156" s="531">
        <f>ImportsOtherPanels!N$15</f>
        <v>0.14170534139999996</v>
      </c>
      <c r="N156" s="531">
        <f>ImportsOtherPanels!O$15</f>
        <v>0.19474001567999999</v>
      </c>
      <c r="O156" s="531">
        <f>ImportsOtherPanels!P$15</f>
        <v>0.16126833016</v>
      </c>
      <c r="P156" s="531">
        <f>ImportsOtherPanels!Q$15</f>
        <v>0.10398876039999998</v>
      </c>
      <c r="Q156" s="531">
        <f>ImportsOtherPanels!R$15</f>
        <v>3.3079362959999997E-2</v>
      </c>
      <c r="R156" s="531">
        <f>ImportsOtherPanels!S$15</f>
        <v>1.9045038599999998E-2</v>
      </c>
      <c r="S156" s="531">
        <f>ImportsOtherPanels!T$15</f>
        <v>2.5917127879999998E-2</v>
      </c>
      <c r="T156" s="531">
        <f>ImportsOtherPanels!U$15</f>
        <v>2.8426814919999994E-2</v>
      </c>
      <c r="U156" s="531">
        <f>ImportsOtherPanels!V$15</f>
        <v>2.2855517999999998E-2</v>
      </c>
      <c r="V156" s="531">
        <f>ImportsOtherPanels!W$15</f>
        <v>4.3151129560000001E-2</v>
      </c>
      <c r="W156" s="531">
        <f>ImportsOtherPanels!X$15</f>
        <v>0</v>
      </c>
      <c r="X156" s="531">
        <f>ImportsOtherPanels!Y$15</f>
        <v>0</v>
      </c>
      <c r="Y156" s="531">
        <f>ImportsOtherPanels!Z$15</f>
        <v>0</v>
      </c>
      <c r="Z156" s="531">
        <f>ImportsOtherPanels!AA$15</f>
        <v>0</v>
      </c>
      <c r="AA156" s="531">
        <f>ImportsOtherPanels!AB$15</f>
        <v>0</v>
      </c>
      <c r="AB156" s="531"/>
      <c r="AC156" s="531"/>
      <c r="AD156" s="531"/>
      <c r="AE156" s="529"/>
      <c r="AF156" s="529"/>
      <c r="AG156" s="529"/>
      <c r="AH156" s="529"/>
      <c r="AI156" s="529"/>
      <c r="AJ156" s="529"/>
      <c r="AK156" s="529"/>
      <c r="AL156" s="529"/>
      <c r="AM156" s="529"/>
      <c r="AN156" s="529"/>
      <c r="AO156" s="529"/>
      <c r="AP156" s="529"/>
      <c r="AQ156" s="529"/>
      <c r="AR156" s="529"/>
      <c r="AS156" s="529"/>
      <c r="AT156" s="529"/>
      <c r="AU156" s="529"/>
      <c r="AV156" s="529"/>
      <c r="AW156" s="529"/>
      <c r="AX156" s="529"/>
      <c r="AY156" s="529"/>
      <c r="AZ156" s="529"/>
      <c r="BA156" s="529"/>
      <c r="BB156" s="529"/>
      <c r="BC156" s="529"/>
      <c r="BD156" s="529"/>
      <c r="BE156" s="527">
        <f t="shared" si="66"/>
        <v>0.10746871052300003</v>
      </c>
      <c r="BF156" s="527">
        <f t="shared" si="66"/>
        <v>0.16154103224862951</v>
      </c>
      <c r="BG156" s="527">
        <f t="shared" si="66"/>
        <v>0.19004519353546906</v>
      </c>
      <c r="BH156" s="527">
        <f t="shared" si="66"/>
        <v>0.23012329840697732</v>
      </c>
      <c r="BI156" s="527">
        <f t="shared" si="66"/>
        <v>0.27644743962490759</v>
      </c>
      <c r="BJ156" s="527">
        <f t="shared" si="66"/>
        <v>0.24584242952652532</v>
      </c>
      <c r="BK156" s="527">
        <f t="shared" si="66"/>
        <v>0.20372917342717697</v>
      </c>
      <c r="BL156" s="527">
        <f t="shared" si="66"/>
        <v>0.10269790348982773</v>
      </c>
      <c r="BM156" s="527">
        <f t="shared" si="66"/>
        <v>6.4916250648237972E-2</v>
      </c>
      <c r="BN156" s="527">
        <f t="shared" si="66"/>
        <v>7.5969804249597941E-2</v>
      </c>
    </row>
    <row r="157" spans="1:66">
      <c r="A157" s="525" t="s">
        <v>19</v>
      </c>
      <c r="B157" s="531">
        <f t="shared" ref="B157:AA157" si="67">B152-SUM(B154:B156)</f>
        <v>2.6457527599999808E-3</v>
      </c>
      <c r="C157" s="531">
        <f t="shared" si="67"/>
        <v>4.061783879999975E-3</v>
      </c>
      <c r="D157" s="531">
        <f t="shared" si="67"/>
        <v>1.1308189199999985E-3</v>
      </c>
      <c r="E157" s="531">
        <f t="shared" si="67"/>
        <v>2.4132275999999564E-4</v>
      </c>
      <c r="F157" s="531">
        <f t="shared" si="67"/>
        <v>5.6217420000004292E-4</v>
      </c>
      <c r="G157" s="531">
        <f t="shared" si="67"/>
        <v>1.3326227600000129E-3</v>
      </c>
      <c r="H157" s="531">
        <f t="shared" si="67"/>
        <v>3.397393159999984E-3</v>
      </c>
      <c r="I157" s="531">
        <f t="shared" si="67"/>
        <v>5.7439992399999085E-3</v>
      </c>
      <c r="J157" s="531">
        <f t="shared" si="67"/>
        <v>1.7695869520000018E-2</v>
      </c>
      <c r="K157" s="531">
        <f t="shared" si="67"/>
        <v>8.7071112799999573E-3</v>
      </c>
      <c r="L157" s="531">
        <f t="shared" si="67"/>
        <v>3.344264559999921E-3</v>
      </c>
      <c r="M157" s="531">
        <f t="shared" si="67"/>
        <v>7.1288940800000589E-3</v>
      </c>
      <c r="N157" s="531">
        <f t="shared" si="67"/>
        <v>4.6247333999999141E-3</v>
      </c>
      <c r="O157" s="531">
        <f t="shared" si="67"/>
        <v>4.5799518800000438E-3</v>
      </c>
      <c r="P157" s="531">
        <f t="shared" si="67"/>
        <v>7.6303628799999634E-3</v>
      </c>
      <c r="Q157" s="531">
        <f t="shared" si="67"/>
        <v>3.751389599999877E-3</v>
      </c>
      <c r="R157" s="531">
        <f t="shared" si="67"/>
        <v>1.9045070800000063E-3</v>
      </c>
      <c r="S157" s="531">
        <f t="shared" si="67"/>
        <v>2.1455450799999776E-3</v>
      </c>
      <c r="T157" s="531">
        <f t="shared" si="67"/>
        <v>2.9418295200000499E-3</v>
      </c>
      <c r="U157" s="531">
        <f t="shared" si="67"/>
        <v>5.5619806800000227E-3</v>
      </c>
      <c r="V157" s="531">
        <f t="shared" si="67"/>
        <v>4.9235589200000152E-3</v>
      </c>
      <c r="W157" s="531">
        <f t="shared" si="67"/>
        <v>0</v>
      </c>
      <c r="X157" s="531">
        <f t="shared" si="67"/>
        <v>0</v>
      </c>
      <c r="Y157" s="531">
        <f t="shared" si="67"/>
        <v>0</v>
      </c>
      <c r="Z157" s="531">
        <f t="shared" si="67"/>
        <v>0</v>
      </c>
      <c r="AA157" s="531">
        <f t="shared" si="67"/>
        <v>0</v>
      </c>
      <c r="AB157" s="531"/>
      <c r="AC157" s="531"/>
      <c r="AD157" s="531"/>
      <c r="AE157" s="529"/>
      <c r="AF157" s="529"/>
      <c r="AG157" s="529"/>
      <c r="AH157" s="529"/>
      <c r="AI157" s="529"/>
      <c r="AJ157" s="529"/>
      <c r="AK157" s="529"/>
      <c r="AL157" s="529"/>
      <c r="AM157" s="529"/>
      <c r="AN157" s="529"/>
      <c r="AO157" s="529"/>
      <c r="AP157" s="529"/>
      <c r="AQ157" s="529"/>
      <c r="AR157" s="529"/>
      <c r="AS157" s="529"/>
      <c r="AT157" s="529"/>
      <c r="AU157" s="529"/>
      <c r="AV157" s="529"/>
      <c r="AW157" s="529"/>
      <c r="AX157" s="529"/>
      <c r="AY157" s="529"/>
      <c r="AZ157" s="529"/>
      <c r="BA157" s="529"/>
      <c r="BB157" s="529"/>
      <c r="BC157" s="529"/>
      <c r="BD157" s="529"/>
      <c r="BE157" s="527">
        <f t="shared" si="66"/>
        <v>2.622876853618485E-2</v>
      </c>
      <c r="BF157" s="527">
        <f t="shared" si="66"/>
        <v>1.9478491255687506E-2</v>
      </c>
      <c r="BG157" s="527">
        <f t="shared" si="66"/>
        <v>5.7387414966988664E-3</v>
      </c>
      <c r="BH157" s="527">
        <f t="shared" si="66"/>
        <v>1.1577013283167518E-2</v>
      </c>
      <c r="BI157" s="527">
        <f t="shared" si="66"/>
        <v>6.5651412367071756E-3</v>
      </c>
      <c r="BJ157" s="527">
        <f t="shared" si="66"/>
        <v>6.9818202754173544E-3</v>
      </c>
      <c r="BK157" s="527">
        <f t="shared" si="66"/>
        <v>1.4948995607911936E-2</v>
      </c>
      <c r="BL157" s="527">
        <f t="shared" si="66"/>
        <v>1.1646531632407555E-2</v>
      </c>
      <c r="BM157" s="527">
        <f t="shared" si="66"/>
        <v>6.4916360404028923E-3</v>
      </c>
      <c r="BN157" s="527">
        <f t="shared" si="66"/>
        <v>6.2891474892968063E-3</v>
      </c>
    </row>
    <row r="158" spans="1:66">
      <c r="A158" s="525"/>
      <c r="B158" s="532"/>
      <c r="C158" s="532"/>
      <c r="D158" s="532"/>
      <c r="E158" s="532"/>
      <c r="F158" s="532"/>
      <c r="G158" s="532"/>
      <c r="H158" s="532"/>
      <c r="I158" s="532"/>
      <c r="J158" s="532"/>
      <c r="K158" s="532"/>
      <c r="L158" s="532"/>
      <c r="M158" s="532"/>
      <c r="N158" s="532"/>
      <c r="O158" s="532"/>
      <c r="P158" s="532"/>
      <c r="Q158" s="532"/>
      <c r="R158" s="532"/>
      <c r="S158" s="532"/>
      <c r="T158" s="532"/>
      <c r="U158" s="532"/>
      <c r="V158" s="532"/>
      <c r="W158" s="532"/>
      <c r="X158" s="532"/>
      <c r="Y158" s="532"/>
      <c r="Z158" s="532"/>
      <c r="AA158" s="532"/>
      <c r="AB158" s="532"/>
      <c r="AC158" s="532"/>
      <c r="AD158" s="532"/>
      <c r="AE158" s="530"/>
      <c r="AF158" s="530"/>
      <c r="AG158" s="530"/>
      <c r="AH158" s="530"/>
      <c r="AI158" s="530"/>
      <c r="AJ158" s="530"/>
      <c r="AK158" s="530"/>
      <c r="AL158" s="530"/>
      <c r="AM158" s="530"/>
      <c r="AN158" s="530"/>
      <c r="AO158" s="530"/>
      <c r="AP158" s="530"/>
      <c r="AQ158" s="530"/>
      <c r="AR158" s="530"/>
      <c r="AS158" s="530"/>
      <c r="AT158" s="530"/>
      <c r="AU158" s="530"/>
      <c r="AV158" s="530"/>
      <c r="AW158" s="530"/>
      <c r="AX158" s="530"/>
      <c r="AY158" s="530"/>
      <c r="AZ158" s="530"/>
      <c r="BA158" s="530"/>
      <c r="BB158" s="530"/>
      <c r="BC158" s="530"/>
      <c r="BD158" s="530"/>
    </row>
    <row r="159" spans="1:66">
      <c r="A159" s="525"/>
      <c r="B159" s="532"/>
      <c r="C159" s="532"/>
      <c r="D159" s="532"/>
      <c r="E159" s="532"/>
      <c r="F159" s="532"/>
      <c r="G159" s="532"/>
      <c r="H159" s="532"/>
      <c r="I159" s="532"/>
      <c r="J159" s="532"/>
      <c r="K159" s="532"/>
      <c r="L159" s="532"/>
      <c r="M159" s="532"/>
      <c r="N159" s="532"/>
      <c r="O159" s="532"/>
      <c r="P159" s="532"/>
      <c r="Q159" s="532"/>
      <c r="R159" s="532"/>
      <c r="S159" s="532"/>
      <c r="T159" s="532"/>
      <c r="U159" s="532"/>
      <c r="V159" s="532"/>
      <c r="W159" s="532"/>
      <c r="X159" s="532"/>
      <c r="Y159" s="532"/>
      <c r="Z159" s="532"/>
      <c r="AA159" s="532"/>
      <c r="AB159" s="532"/>
      <c r="AC159" s="532"/>
      <c r="AD159" s="532"/>
    </row>
    <row r="160" spans="1:66">
      <c r="A160" s="530"/>
      <c r="B160" s="530"/>
      <c r="C160" s="530"/>
      <c r="D160" s="530"/>
      <c r="E160" s="530"/>
      <c r="F160" s="530"/>
      <c r="G160" s="530"/>
      <c r="H160" s="530"/>
      <c r="I160" s="530"/>
      <c r="J160" s="530"/>
      <c r="K160" s="530"/>
      <c r="L160" s="530"/>
      <c r="M160" s="530"/>
      <c r="N160" s="530"/>
      <c r="O160" s="530"/>
      <c r="P160" s="530"/>
      <c r="Q160" s="530"/>
      <c r="R160" s="530"/>
      <c r="S160" s="530"/>
      <c r="T160" s="530"/>
      <c r="U160" s="530"/>
      <c r="V160" s="530"/>
      <c r="W160" s="530"/>
      <c r="X160" s="530"/>
      <c r="Y160" s="530"/>
      <c r="Z160" s="530"/>
      <c r="AA160" s="530"/>
      <c r="AB160" s="530"/>
      <c r="AC160" s="530"/>
      <c r="AD160" s="532"/>
    </row>
    <row r="161" spans="1:66">
      <c r="A161" s="526" t="str">
        <f>A154</f>
        <v>EU-28</v>
      </c>
      <c r="B161" s="526"/>
      <c r="C161" s="526"/>
      <c r="D161" s="526"/>
      <c r="E161" s="526"/>
      <c r="F161" s="526"/>
      <c r="G161" s="526"/>
      <c r="H161" s="526"/>
      <c r="I161" s="526"/>
      <c r="J161" s="526"/>
      <c r="K161" s="526"/>
      <c r="L161" s="526"/>
      <c r="M161" s="526"/>
      <c r="N161" s="526"/>
      <c r="O161" s="526"/>
      <c r="P161" s="526"/>
      <c r="Q161" s="526"/>
      <c r="R161" s="526"/>
      <c r="S161" s="526"/>
      <c r="T161" s="526"/>
      <c r="U161" s="526"/>
      <c r="V161" s="526"/>
      <c r="W161" s="526"/>
      <c r="X161" s="526"/>
      <c r="Y161" s="526"/>
      <c r="Z161" s="526"/>
      <c r="AA161" s="526"/>
      <c r="AB161" s="526"/>
      <c r="AC161" s="526"/>
      <c r="AD161" s="526"/>
      <c r="AE161" s="526">
        <f>ImportsOtherPanels!AD$10</f>
        <v>16.568300000000001</v>
      </c>
      <c r="AF161" s="526">
        <f>ImportsOtherPanels!AE$10</f>
        <v>19.686799999999998</v>
      </c>
      <c r="AG161" s="526">
        <f>ImportsOtherPanels!AF$10</f>
        <v>30.703799999999994</v>
      </c>
      <c r="AH161" s="526">
        <f>ImportsOtherPanels!AG$10</f>
        <v>39.207799999999999</v>
      </c>
      <c r="AI161" s="526">
        <f>ImportsOtherPanels!AH$10</f>
        <v>49.361699999999999</v>
      </c>
      <c r="AJ161" s="526">
        <f>ImportsOtherPanels!AI$10</f>
        <v>55.145799999999994</v>
      </c>
      <c r="AK161" s="526">
        <f>ImportsOtherPanels!AJ$10</f>
        <v>71.395099999999999</v>
      </c>
      <c r="AL161" s="526">
        <f>ImportsOtherPanels!AK$10</f>
        <v>84.480399999999989</v>
      </c>
      <c r="AM161" s="526">
        <f>ImportsOtherPanels!AL$10</f>
        <v>94.448199999999986</v>
      </c>
      <c r="AN161" s="526">
        <f>ImportsOtherPanels!AM$10</f>
        <v>36.569899999999997</v>
      </c>
      <c r="AO161" s="526">
        <f>ImportsOtherPanels!AN$10</f>
        <v>49.39009999999999</v>
      </c>
      <c r="AP161" s="526">
        <f>ImportsOtherPanels!AO$10</f>
        <v>55.164499999999997</v>
      </c>
      <c r="AQ161" s="526">
        <f>ImportsOtherPanels!AP$10</f>
        <v>58.047399999999996</v>
      </c>
      <c r="AR161" s="526">
        <f>ImportsOtherPanels!AQ$10</f>
        <v>69.653600000000026</v>
      </c>
      <c r="AS161" s="526">
        <f>ImportsOtherPanels!AR$10</f>
        <v>59.438999999999993</v>
      </c>
      <c r="AT161" s="526">
        <f>ImportsOtherPanels!AS$10</f>
        <v>26.224300000000003</v>
      </c>
      <c r="AU161" s="526">
        <f>ImportsOtherPanels!AT$10</f>
        <v>15.886999999999999</v>
      </c>
      <c r="AV161" s="526">
        <f>ImportsOtherPanels!AU$10</f>
        <v>19.483799999999995</v>
      </c>
      <c r="AW161" s="526">
        <f>ImportsOtherPanels!AV$10</f>
        <v>22.218199999999996</v>
      </c>
      <c r="AX161" s="526">
        <f>ImportsOtherPanels!AW$10</f>
        <v>19.453399999999998</v>
      </c>
      <c r="AY161" s="526">
        <f>ImportsOtherPanels!AX$10</f>
        <v>23.458499999999997</v>
      </c>
      <c r="AZ161" s="526">
        <f>ImportsOtherPanels!AY$10</f>
        <v>0</v>
      </c>
      <c r="BA161" s="526">
        <f>ImportsOtherPanels!AZ$10</f>
        <v>0</v>
      </c>
      <c r="BB161" s="526">
        <f>ImportsOtherPanels!BA$10</f>
        <v>0</v>
      </c>
      <c r="BC161" s="526">
        <f>ImportsOtherPanels!BB$10</f>
        <v>0</v>
      </c>
      <c r="BD161" s="526">
        <f>ImportsOtherPanels!BC$10</f>
        <v>0</v>
      </c>
      <c r="BE161" s="527">
        <f t="shared" ref="BE161:BH164" si="68">AM161/AM$152</f>
        <v>0.53707570495017509</v>
      </c>
      <c r="BF161" s="527">
        <f t="shared" si="68"/>
        <v>0.38396377270374438</v>
      </c>
      <c r="BG161" s="527">
        <f t="shared" si="68"/>
        <v>0.40757902346277242</v>
      </c>
      <c r="BH161" s="527">
        <f t="shared" si="68"/>
        <v>0.3764056060482</v>
      </c>
      <c r="BI161" s="527">
        <f>AQ161/AQ$152</f>
        <v>0.35686624816256379</v>
      </c>
      <c r="BJ161" s="527">
        <f t="shared" ref="BJ161:BL164" si="69">AR161/AR$152</f>
        <v>0.41706544804824675</v>
      </c>
      <c r="BK161" s="527">
        <f t="shared" si="69"/>
        <v>0.45902528079475102</v>
      </c>
      <c r="BL161" s="527">
        <f t="shared" si="69"/>
        <v>0.39936009307737069</v>
      </c>
      <c r="BM161" s="527">
        <f t="shared" ref="BM161:BN164" si="70">AU161/AU$152</f>
        <v>0.29465550881722347</v>
      </c>
      <c r="BN161" s="527">
        <f t="shared" si="70"/>
        <v>0.28936565834184824</v>
      </c>
    </row>
    <row r="162" spans="1:66">
      <c r="A162" s="526" t="str">
        <f>A155</f>
        <v xml:space="preserve">Russia </v>
      </c>
      <c r="AE162" s="526">
        <f>ImportsOtherPanels!AD$18</f>
        <v>9.9879999999999995</v>
      </c>
      <c r="AF162" s="526">
        <f>ImportsOtherPanels!AE$18</f>
        <v>6.4122999999999992</v>
      </c>
      <c r="AG162" s="526">
        <f>ImportsOtherPanels!AF$18</f>
        <v>3.298</v>
      </c>
      <c r="AH162" s="526">
        <f>ImportsOtherPanels!AG$18</f>
        <v>4.0852000000000004</v>
      </c>
      <c r="AI162" s="526">
        <f>ImportsOtherPanels!AH$18</f>
        <v>8.5780999999999992</v>
      </c>
      <c r="AJ162" s="526">
        <f>ImportsOtherPanels!AI$18</f>
        <v>12.0289</v>
      </c>
      <c r="AK162" s="526">
        <f>ImportsOtherPanels!AJ$18</f>
        <v>19.421999999999997</v>
      </c>
      <c r="AL162" s="526">
        <f>ImportsOtherPanels!AK$18</f>
        <v>39.335899999999995</v>
      </c>
      <c r="AM162" s="526">
        <f>ImportsOtherPanels!AL$18</f>
        <v>56.270499999999998</v>
      </c>
      <c r="AN162" s="526">
        <f>ImportsOtherPanels!AM$18</f>
        <v>41.0578</v>
      </c>
      <c r="AO162" s="526">
        <f>ImportsOtherPanels!AN$18</f>
        <v>50.5989</v>
      </c>
      <c r="AP162" s="526">
        <f>ImportsOtherPanels!AO$18</f>
        <v>59.662099999999995</v>
      </c>
      <c r="AQ162" s="526">
        <f>ImportsOtherPanels!AP$18</f>
        <v>63.989399999999996</v>
      </c>
      <c r="AR162" s="526">
        <f>ImportsOtherPanels!AQ$18</f>
        <v>60.377399999999994</v>
      </c>
      <c r="AS162" s="526">
        <f>ImportsOtherPanels!AR$18</f>
        <v>45.692399999999999</v>
      </c>
      <c r="AT162" s="526">
        <f>ImportsOtherPanels!AS$18</f>
        <v>32.382199999999997</v>
      </c>
      <c r="AU162" s="526">
        <f>ImportsOtherPanels!AT$18</f>
        <v>33.946999999999996</v>
      </c>
      <c r="AV162" s="526">
        <f>ImportsOtherPanels!AU$18</f>
        <v>42.423099999999998</v>
      </c>
      <c r="AW162" s="526">
        <f>ImportsOtherPanels!AV$18</f>
        <v>46.760499999999993</v>
      </c>
      <c r="AX162" s="526">
        <f>ImportsOtherPanels!AW$18</f>
        <v>46.176000000000002</v>
      </c>
      <c r="AY162" s="526">
        <f>ImportsOtherPanels!AX$18</f>
        <v>46.052199999999999</v>
      </c>
      <c r="AZ162" s="526">
        <f>ImportsOtherPanels!AY$18</f>
        <v>0</v>
      </c>
      <c r="BA162" s="526">
        <f>ImportsOtherPanels!AZ$18</f>
        <v>0</v>
      </c>
      <c r="BB162" s="526">
        <f>ImportsOtherPanels!BA$18</f>
        <v>0</v>
      </c>
      <c r="BC162" s="526">
        <f>ImportsOtherPanels!BB$18</f>
        <v>0</v>
      </c>
      <c r="BD162" s="526">
        <f>ImportsOtherPanels!BC$18</f>
        <v>0</v>
      </c>
      <c r="BE162" s="527">
        <f t="shared" si="68"/>
        <v>0.31997982444767425</v>
      </c>
      <c r="BF162" s="527">
        <f t="shared" si="68"/>
        <v>0.43108424652284522</v>
      </c>
      <c r="BG162" s="527">
        <f t="shared" si="68"/>
        <v>0.41755433275677678</v>
      </c>
      <c r="BH162" s="527">
        <f t="shared" si="68"/>
        <v>0.40709421654521138</v>
      </c>
      <c r="BI162" s="527">
        <f>AQ162/AQ$152</f>
        <v>0.39339672578226687</v>
      </c>
      <c r="BJ162" s="527">
        <f t="shared" si="69"/>
        <v>0.36152226709011742</v>
      </c>
      <c r="BK162" s="527">
        <f t="shared" si="69"/>
        <v>0.35286540386254961</v>
      </c>
      <c r="BL162" s="527">
        <f t="shared" si="69"/>
        <v>0.49313645763852726</v>
      </c>
      <c r="BM162" s="527">
        <f t="shared" si="70"/>
        <v>0.62961355560006826</v>
      </c>
      <c r="BN162" s="527">
        <f t="shared" si="70"/>
        <v>0.63005103010716923</v>
      </c>
    </row>
    <row r="163" spans="1:66">
      <c r="A163" s="526" t="str">
        <f>A156</f>
        <v xml:space="preserve">Ukraine </v>
      </c>
      <c r="AE163" s="526">
        <f>ImportsOtherPanels!AD$15</f>
        <v>9.0899999999999995E-2</v>
      </c>
      <c r="AF163" s="526">
        <f>ImportsOtherPanels!AE$15</f>
        <v>0.21149999999999999</v>
      </c>
      <c r="AG163" s="526">
        <f>ImportsOtherPanels!AF$15</f>
        <v>0.33449999999999996</v>
      </c>
      <c r="AH163" s="526">
        <f>ImportsOtherPanels!AG$15</f>
        <v>0.8165</v>
      </c>
      <c r="AI163" s="526">
        <f>ImportsOtherPanels!AH$15</f>
        <v>2.7412999999999998</v>
      </c>
      <c r="AJ163" s="526">
        <f>ImportsOtherPanels!AI$15</f>
        <v>8.6279000000000003</v>
      </c>
      <c r="AK163" s="526">
        <f>ImportsOtherPanels!AJ$15</f>
        <v>14.071999999999999</v>
      </c>
      <c r="AL163" s="526">
        <f>ImportsOtherPanels!AK$15</f>
        <v>15.892799999999999</v>
      </c>
      <c r="AM163" s="526">
        <f>ImportsOtherPanels!AL$15</f>
        <v>17.942899999999998</v>
      </c>
      <c r="AN163" s="526">
        <f>ImportsOtherPanels!AM$15</f>
        <v>13.952199999999999</v>
      </c>
      <c r="AO163" s="526">
        <f>ImportsOtherPanels!AN$15</f>
        <v>19.897899999999996</v>
      </c>
      <c r="AP163" s="526">
        <f>ImportsOtherPanels!AO$15</f>
        <v>28.586799999999997</v>
      </c>
      <c r="AQ163" s="526">
        <f>ImportsOtherPanels!AP$15</f>
        <v>38.619799999999998</v>
      </c>
      <c r="AR163" s="526">
        <f>ImportsOtherPanels!AQ$15</f>
        <v>34.578800000000001</v>
      </c>
      <c r="AS163" s="526">
        <f>ImportsOtherPanels!AR$15</f>
        <v>20.393799999999999</v>
      </c>
      <c r="AT163" s="526">
        <f>ImportsOtherPanels!AS$15</f>
        <v>5.6743000000000006</v>
      </c>
      <c r="AU163" s="526">
        <f>ImportsOtherPanels!AT$15</f>
        <v>3.3813999999999997</v>
      </c>
      <c r="AV163" s="526">
        <f>ImportsOtherPanels!AU$15</f>
        <v>4.7199</v>
      </c>
      <c r="AW163" s="526">
        <f>ImportsOtherPanels!AV$15</f>
        <v>4.9863</v>
      </c>
      <c r="AX163" s="526">
        <f>ImportsOtherPanels!AW$15</f>
        <v>3.8037000000000001</v>
      </c>
      <c r="AY163" s="526">
        <f>ImportsOtherPanels!AX$15</f>
        <v>6.0499000000000001</v>
      </c>
      <c r="AZ163" s="526">
        <f>ImportsOtherPanels!AY$15</f>
        <v>0</v>
      </c>
      <c r="BA163" s="526">
        <f>ImportsOtherPanels!AZ$15</f>
        <v>0</v>
      </c>
      <c r="BB163" s="526">
        <f>ImportsOtherPanels!BA$15</f>
        <v>0</v>
      </c>
      <c r="BC163" s="526">
        <f>ImportsOtherPanels!BB$15</f>
        <v>0</v>
      </c>
      <c r="BD163" s="526">
        <f>ImportsOtherPanels!BC$15</f>
        <v>0</v>
      </c>
      <c r="BE163" s="527">
        <f t="shared" si="68"/>
        <v>0.10203154391878826</v>
      </c>
      <c r="BF163" s="527">
        <f t="shared" si="68"/>
        <v>0.14649040192937862</v>
      </c>
      <c r="BG163" s="527">
        <f t="shared" si="68"/>
        <v>0.16420227233716675</v>
      </c>
      <c r="BH163" s="527">
        <f t="shared" si="68"/>
        <v>0.19505717950817436</v>
      </c>
      <c r="BI163" s="527">
        <f>AQ163/AQ$152</f>
        <v>0.23742843143342476</v>
      </c>
      <c r="BJ163" s="527">
        <f t="shared" si="69"/>
        <v>0.20704777233295493</v>
      </c>
      <c r="BK163" s="527">
        <f t="shared" si="69"/>
        <v>0.15749372922613089</v>
      </c>
      <c r="BL163" s="527">
        <f t="shared" si="69"/>
        <v>8.6411800358786484E-2</v>
      </c>
      <c r="BM163" s="527">
        <f t="shared" si="70"/>
        <v>6.2714681029430314E-2</v>
      </c>
      <c r="BN163" s="527">
        <f t="shared" si="70"/>
        <v>7.0098079984791964E-2</v>
      </c>
    </row>
    <row r="164" spans="1:66">
      <c r="A164" s="526" t="str">
        <f>A157</f>
        <v>Others</v>
      </c>
      <c r="AE164" s="526">
        <f t="shared" ref="AE164:BD164" si="71">AE152-SUM(AE161:AE163)</f>
        <v>0.60829999999999984</v>
      </c>
      <c r="AF164" s="526">
        <f t="shared" si="71"/>
        <v>0.6463000000000001</v>
      </c>
      <c r="AG164" s="526">
        <f t="shared" si="71"/>
        <v>0.12769999999999726</v>
      </c>
      <c r="AH164" s="526">
        <f t="shared" si="71"/>
        <v>0.19270000000000209</v>
      </c>
      <c r="AI164" s="526">
        <f t="shared" si="71"/>
        <v>0.12460000000000093</v>
      </c>
      <c r="AJ164" s="526">
        <f t="shared" si="71"/>
        <v>0.37629999999998631</v>
      </c>
      <c r="AK164" s="526">
        <f t="shared" si="71"/>
        <v>1.1405000000000172</v>
      </c>
      <c r="AL164" s="526">
        <f t="shared" si="71"/>
        <v>2.0349999999999966</v>
      </c>
      <c r="AM164" s="526">
        <f t="shared" si="71"/>
        <v>7.1948000000000434</v>
      </c>
      <c r="AN164" s="526">
        <f t="shared" si="71"/>
        <v>3.6631999999999891</v>
      </c>
      <c r="AO164" s="526">
        <f t="shared" si="71"/>
        <v>1.2923000000000116</v>
      </c>
      <c r="AP164" s="526">
        <f t="shared" si="71"/>
        <v>3.1426000000000158</v>
      </c>
      <c r="AQ164" s="526">
        <f t="shared" si="71"/>
        <v>2.002099999999956</v>
      </c>
      <c r="AR164" s="526">
        <f t="shared" si="71"/>
        <v>2.3989999999999725</v>
      </c>
      <c r="AS164" s="526">
        <f t="shared" si="71"/>
        <v>3.9644000000000119</v>
      </c>
      <c r="AT164" s="526">
        <f t="shared" si="71"/>
        <v>1.3849999999999909</v>
      </c>
      <c r="AU164" s="526">
        <f t="shared" si="71"/>
        <v>0.70179999999999865</v>
      </c>
      <c r="AV164" s="526">
        <f t="shared" si="71"/>
        <v>0.70600000000000307</v>
      </c>
      <c r="AW164" s="526">
        <f t="shared" si="71"/>
        <v>0.92790000000000816</v>
      </c>
      <c r="AX164" s="526">
        <f t="shared" si="71"/>
        <v>1.5661000000000058</v>
      </c>
      <c r="AY164" s="526">
        <f t="shared" si="71"/>
        <v>1.6933000000000078</v>
      </c>
      <c r="AZ164" s="526">
        <f t="shared" si="71"/>
        <v>0</v>
      </c>
      <c r="BA164" s="526">
        <f t="shared" si="71"/>
        <v>0</v>
      </c>
      <c r="BB164" s="526">
        <f t="shared" si="71"/>
        <v>0</v>
      </c>
      <c r="BC164" s="526">
        <f t="shared" si="71"/>
        <v>0</v>
      </c>
      <c r="BD164" s="526">
        <f t="shared" si="71"/>
        <v>0</v>
      </c>
      <c r="BE164" s="527">
        <f t="shared" si="68"/>
        <v>4.0912926683362348E-2</v>
      </c>
      <c r="BF164" s="527">
        <f t="shared" si="68"/>
        <v>3.8461578844031633E-2</v>
      </c>
      <c r="BG164" s="527">
        <f t="shared" si="68"/>
        <v>1.0664371443284092E-2</v>
      </c>
      <c r="BH164" s="527">
        <f t="shared" si="68"/>
        <v>2.1442997898414369E-2</v>
      </c>
      <c r="BI164" s="527">
        <f>AQ164/AQ$152</f>
        <v>1.2308594621744528E-2</v>
      </c>
      <c r="BJ164" s="527">
        <f t="shared" si="69"/>
        <v>1.4364512528680961E-2</v>
      </c>
      <c r="BK164" s="527">
        <f t="shared" si="69"/>
        <v>3.0615586116568529E-2</v>
      </c>
      <c r="BL164" s="527">
        <f t="shared" si="69"/>
        <v>2.1091648925315631E-2</v>
      </c>
      <c r="BM164" s="527">
        <f t="shared" si="70"/>
        <v>1.3016254553277965E-2</v>
      </c>
      <c r="BN164" s="527">
        <f t="shared" si="70"/>
        <v>1.048523156619067E-2</v>
      </c>
    </row>
    <row r="166" spans="1:66" ht="13">
      <c r="A166" s="523" t="s">
        <v>137</v>
      </c>
    </row>
    <row r="167" spans="1:66" ht="13">
      <c r="A167" s="523"/>
      <c r="B167" s="578" t="s">
        <v>53</v>
      </c>
      <c r="C167" s="578"/>
      <c r="D167" s="578"/>
      <c r="E167" s="578"/>
      <c r="F167" s="578"/>
      <c r="G167" s="578"/>
      <c r="H167" s="578"/>
      <c r="I167" s="578"/>
      <c r="J167" s="578"/>
      <c r="K167" s="578"/>
      <c r="L167" s="578"/>
      <c r="M167" s="578"/>
      <c r="N167" s="578"/>
      <c r="O167" s="578"/>
      <c r="P167" s="578"/>
      <c r="Q167" s="578"/>
      <c r="R167" s="578"/>
      <c r="S167" s="578"/>
      <c r="T167" s="578"/>
      <c r="U167" s="578"/>
      <c r="V167" s="578"/>
      <c r="W167" s="578"/>
      <c r="X167" s="578"/>
      <c r="Y167" s="578"/>
      <c r="Z167" s="578"/>
      <c r="AA167" s="578"/>
      <c r="AB167" s="541"/>
      <c r="AC167" s="541"/>
      <c r="AE167" s="578" t="s">
        <v>51</v>
      </c>
      <c r="AF167" s="578"/>
      <c r="AG167" s="578"/>
      <c r="AH167" s="578"/>
      <c r="AI167" s="578"/>
      <c r="AJ167" s="578"/>
      <c r="AK167" s="578"/>
      <c r="AL167" s="578"/>
      <c r="AM167" s="578"/>
      <c r="AN167" s="578"/>
      <c r="AO167" s="578"/>
      <c r="AP167" s="578"/>
      <c r="AQ167" s="578"/>
      <c r="AR167" s="578"/>
      <c r="AS167" s="578"/>
      <c r="AT167" s="578"/>
      <c r="AU167" s="578"/>
      <c r="AV167" s="578"/>
      <c r="AW167" s="578"/>
      <c r="AX167" s="578"/>
      <c r="AY167" s="578"/>
      <c r="AZ167" s="578"/>
      <c r="BA167" s="578"/>
      <c r="BB167" s="578"/>
      <c r="BC167" s="578"/>
      <c r="BD167" s="578"/>
    </row>
    <row r="168" spans="1:66">
      <c r="A168" s="525" t="s">
        <v>2</v>
      </c>
      <c r="B168" s="529">
        <f>ImportsMouldingsAndJoinery!C$5</f>
        <v>1.0671578679999998E-2</v>
      </c>
      <c r="C168" s="529">
        <f>ImportsMouldingsAndJoinery!D$5</f>
        <v>2.3204909419999999E-2</v>
      </c>
      <c r="D168" s="529">
        <f>ImportsMouldingsAndJoinery!E$5</f>
        <v>1.5331501219999997E-2</v>
      </c>
      <c r="E168" s="529">
        <f>ImportsMouldingsAndJoinery!F$5</f>
        <v>2.3331929599999992E-2</v>
      </c>
      <c r="F168" s="529">
        <f>ImportsMouldingsAndJoinery!G$5</f>
        <v>2.9063613739999994E-2</v>
      </c>
      <c r="G168" s="529">
        <f>ImportsMouldingsAndJoinery!H$5</f>
        <v>9.6857111400000008E-3</v>
      </c>
      <c r="H168" s="529">
        <f>ImportsMouldingsAndJoinery!I$5</f>
        <v>1.5719150859999996E-2</v>
      </c>
      <c r="I168" s="529">
        <f>ImportsMouldingsAndJoinery!J$5</f>
        <v>2.1763764539999998E-2</v>
      </c>
      <c r="J168" s="529">
        <f>ImportsMouldingsAndJoinery!K$5</f>
        <v>2.912723884E-2</v>
      </c>
      <c r="K168" s="529">
        <f>ImportsMouldingsAndJoinery!L$5</f>
        <v>2.3993451300000003E-2</v>
      </c>
      <c r="L168" s="529">
        <f>ImportsMouldingsAndJoinery!M$5</f>
        <v>2.6895420440000001E-2</v>
      </c>
      <c r="M168" s="529">
        <f>ImportsMouldingsAndJoinery!N$5</f>
        <v>2.3622671100000003E-2</v>
      </c>
      <c r="N168" s="529">
        <f>ImportsMouldingsAndJoinery!O$5</f>
        <v>2.2228270540000001E-2</v>
      </c>
      <c r="O168" s="529">
        <f>ImportsMouldingsAndJoinery!P$5</f>
        <v>6.5866499719999999E-2</v>
      </c>
      <c r="P168" s="529">
        <f>ImportsMouldingsAndJoinery!Q$5</f>
        <v>7.7028965859999993E-2</v>
      </c>
      <c r="Q168" s="529">
        <f>ImportsMouldingsAndJoinery!R$5</f>
        <v>7.431564966000001E-2</v>
      </c>
      <c r="R168" s="529">
        <f>ImportsMouldingsAndJoinery!S$5</f>
        <v>7.5838146160000008E-2</v>
      </c>
      <c r="S168" s="529">
        <f>ImportsMouldingsAndJoinery!T$5</f>
        <v>9.1644240799999985E-2</v>
      </c>
      <c r="T168" s="529">
        <f>ImportsMouldingsAndJoinery!U$5</f>
        <v>0.11612415275999996</v>
      </c>
      <c r="U168" s="529">
        <f>ImportsMouldingsAndJoinery!V$5</f>
        <v>0.11907813946</v>
      </c>
      <c r="V168" s="529">
        <f>ImportsMouldingsAndJoinery!W$5</f>
        <v>0.12695749849999999</v>
      </c>
      <c r="W168" s="529">
        <f>ImportsMouldingsAndJoinery!X$5</f>
        <v>0</v>
      </c>
      <c r="X168" s="529">
        <f>ImportsMouldingsAndJoinery!Y$5</f>
        <v>0</v>
      </c>
      <c r="Y168" s="529">
        <f>ImportsMouldingsAndJoinery!Z$5</f>
        <v>0</v>
      </c>
      <c r="Z168" s="529">
        <f>ImportsMouldingsAndJoinery!AA$5</f>
        <v>0</v>
      </c>
      <c r="AA168" s="529">
        <f>ImportsMouldingsAndJoinery!AB$5</f>
        <v>0</v>
      </c>
      <c r="AB168" s="529"/>
      <c r="AC168" s="529"/>
      <c r="AD168" s="532"/>
      <c r="AE168" s="526">
        <f>ImportsMouldingsAndJoinery!AD$5</f>
        <v>3.5268999999999999</v>
      </c>
      <c r="AF168" s="526">
        <f>ImportsMouldingsAndJoinery!AE$5</f>
        <v>2.4557000000000002</v>
      </c>
      <c r="AG168" s="526">
        <f>ImportsMouldingsAndJoinery!AF$5</f>
        <v>2.6719000000000004</v>
      </c>
      <c r="AH168" s="526">
        <f>ImportsMouldingsAndJoinery!AG$5</f>
        <v>6.6581999999999999</v>
      </c>
      <c r="AI168" s="526">
        <f>ImportsMouldingsAndJoinery!AH$5</f>
        <v>14.009899999999998</v>
      </c>
      <c r="AJ168" s="526">
        <f>ImportsMouldingsAndJoinery!AI$5</f>
        <v>4.0266000000000002</v>
      </c>
      <c r="AK168" s="526">
        <f>ImportsMouldingsAndJoinery!AJ$5</f>
        <v>7.4255000000000013</v>
      </c>
      <c r="AL168" s="526">
        <f>ImportsMouldingsAndJoinery!AK$5</f>
        <v>11.4993</v>
      </c>
      <c r="AM168" s="526">
        <f>ImportsMouldingsAndJoinery!AL$5</f>
        <v>19.404799999999998</v>
      </c>
      <c r="AN168" s="526">
        <f>ImportsMouldingsAndJoinery!AM$5</f>
        <v>13.309299999999999</v>
      </c>
      <c r="AO168" s="526">
        <f>ImportsMouldingsAndJoinery!AN$5</f>
        <v>15.238400000000002</v>
      </c>
      <c r="AP168" s="526">
        <f>ImportsMouldingsAndJoinery!AO$5</f>
        <v>15.903499999999999</v>
      </c>
      <c r="AQ168" s="526">
        <f>ImportsMouldingsAndJoinery!AP$5</f>
        <v>12.0152</v>
      </c>
      <c r="AR168" s="526">
        <f>ImportsMouldingsAndJoinery!AQ$5</f>
        <v>36.709299999999999</v>
      </c>
      <c r="AS168" s="526">
        <f>ImportsMouldingsAndJoinery!AR$5</f>
        <v>37.824199999999998</v>
      </c>
      <c r="AT168" s="526">
        <f>ImportsMouldingsAndJoinery!AS$5</f>
        <v>28.485300000000002</v>
      </c>
      <c r="AU168" s="526">
        <f>ImportsMouldingsAndJoinery!AT$5</f>
        <v>27.598499999999998</v>
      </c>
      <c r="AV168" s="526">
        <f>ImportsMouldingsAndJoinery!AU$5</f>
        <v>35.855700000000006</v>
      </c>
      <c r="AW168" s="526">
        <f>ImportsMouldingsAndJoinery!AV$5</f>
        <v>45.461500000000001</v>
      </c>
      <c r="AX168" s="526">
        <f>ImportsMouldingsAndJoinery!AW$5</f>
        <v>47.031100000000009</v>
      </c>
      <c r="AY168" s="526">
        <f>ImportsMouldingsAndJoinery!AX$5</f>
        <v>44.393799999999985</v>
      </c>
      <c r="AZ168" s="526">
        <f>ImportsMouldingsAndJoinery!AY$5</f>
        <v>0</v>
      </c>
      <c r="BA168" s="526">
        <f>ImportsMouldingsAndJoinery!AZ$5</f>
        <v>0</v>
      </c>
      <c r="BB168" s="526">
        <f>ImportsMouldingsAndJoinery!BA$5</f>
        <v>0</v>
      </c>
      <c r="BC168" s="526">
        <f>ImportsMouldingsAndJoinery!BB$5</f>
        <v>0</v>
      </c>
      <c r="BD168" s="526">
        <f>ImportsMouldingsAndJoinery!BC$5</f>
        <v>0</v>
      </c>
      <c r="BE168" s="526"/>
    </row>
    <row r="169" spans="1:66">
      <c r="A169" s="525"/>
      <c r="B169" s="524">
        <v>2000</v>
      </c>
      <c r="C169" s="524">
        <f>1+B169</f>
        <v>2001</v>
      </c>
      <c r="D169" s="524">
        <f t="shared" ref="D169:AA169" si="72">1+C169</f>
        <v>2002</v>
      </c>
      <c r="E169" s="524">
        <f t="shared" si="72"/>
        <v>2003</v>
      </c>
      <c r="F169" s="524">
        <f t="shared" si="72"/>
        <v>2004</v>
      </c>
      <c r="G169" s="524">
        <f t="shared" si="72"/>
        <v>2005</v>
      </c>
      <c r="H169" s="524">
        <f t="shared" si="72"/>
        <v>2006</v>
      </c>
      <c r="I169" s="524">
        <f t="shared" si="72"/>
        <v>2007</v>
      </c>
      <c r="J169" s="524">
        <f t="shared" si="72"/>
        <v>2008</v>
      </c>
      <c r="K169" s="524">
        <f t="shared" si="72"/>
        <v>2009</v>
      </c>
      <c r="L169" s="524">
        <f t="shared" si="72"/>
        <v>2010</v>
      </c>
      <c r="M169" s="524">
        <f t="shared" si="72"/>
        <v>2011</v>
      </c>
      <c r="N169" s="524">
        <f t="shared" si="72"/>
        <v>2012</v>
      </c>
      <c r="O169" s="524">
        <f t="shared" si="72"/>
        <v>2013</v>
      </c>
      <c r="P169" s="524">
        <f t="shared" si="72"/>
        <v>2014</v>
      </c>
      <c r="Q169" s="524">
        <f t="shared" si="72"/>
        <v>2015</v>
      </c>
      <c r="R169" s="524">
        <f t="shared" si="72"/>
        <v>2016</v>
      </c>
      <c r="S169" s="524">
        <f t="shared" si="72"/>
        <v>2017</v>
      </c>
      <c r="T169" s="524">
        <f t="shared" si="72"/>
        <v>2018</v>
      </c>
      <c r="U169" s="524">
        <f>1+T169</f>
        <v>2019</v>
      </c>
      <c r="V169" s="524">
        <f t="shared" si="72"/>
        <v>2020</v>
      </c>
      <c r="W169" s="524">
        <f t="shared" si="72"/>
        <v>2021</v>
      </c>
      <c r="X169" s="524">
        <f t="shared" si="72"/>
        <v>2022</v>
      </c>
      <c r="Y169" s="524">
        <f t="shared" si="72"/>
        <v>2023</v>
      </c>
      <c r="Z169" s="524">
        <f t="shared" si="72"/>
        <v>2024</v>
      </c>
      <c r="AA169" s="524">
        <f t="shared" si="72"/>
        <v>2025</v>
      </c>
      <c r="AE169" s="524">
        <v>2000</v>
      </c>
      <c r="AF169" s="524">
        <f>1+AE169</f>
        <v>2001</v>
      </c>
      <c r="AG169" s="524">
        <f t="shared" ref="AG169:BD169" si="73">1+AF169</f>
        <v>2002</v>
      </c>
      <c r="AH169" s="524">
        <f t="shared" si="73"/>
        <v>2003</v>
      </c>
      <c r="AI169" s="524">
        <f t="shared" si="73"/>
        <v>2004</v>
      </c>
      <c r="AJ169" s="524">
        <f t="shared" si="73"/>
        <v>2005</v>
      </c>
      <c r="AK169" s="524">
        <f t="shared" si="73"/>
        <v>2006</v>
      </c>
      <c r="AL169" s="524">
        <f t="shared" si="73"/>
        <v>2007</v>
      </c>
      <c r="AM169" s="524">
        <f t="shared" si="73"/>
        <v>2008</v>
      </c>
      <c r="AN169" s="524">
        <f t="shared" si="73"/>
        <v>2009</v>
      </c>
      <c r="AO169" s="524">
        <f t="shared" si="73"/>
        <v>2010</v>
      </c>
      <c r="AP169" s="524">
        <f t="shared" si="73"/>
        <v>2011</v>
      </c>
      <c r="AQ169" s="524">
        <f t="shared" si="73"/>
        <v>2012</v>
      </c>
      <c r="AR169" s="524">
        <f t="shared" si="73"/>
        <v>2013</v>
      </c>
      <c r="AS169" s="524">
        <f t="shared" si="73"/>
        <v>2014</v>
      </c>
      <c r="AT169" s="524">
        <f t="shared" si="73"/>
        <v>2015</v>
      </c>
      <c r="AU169" s="524">
        <f t="shared" si="73"/>
        <v>2016</v>
      </c>
      <c r="AV169" s="524">
        <f t="shared" si="73"/>
        <v>2017</v>
      </c>
      <c r="AW169" s="524">
        <f t="shared" si="73"/>
        <v>2018</v>
      </c>
      <c r="AX169" s="524">
        <f t="shared" si="73"/>
        <v>2019</v>
      </c>
      <c r="AY169" s="524">
        <f t="shared" si="73"/>
        <v>2020</v>
      </c>
      <c r="AZ169" s="524">
        <f t="shared" si="73"/>
        <v>2021</v>
      </c>
      <c r="BA169" s="524">
        <f t="shared" si="73"/>
        <v>2022</v>
      </c>
      <c r="BB169" s="524">
        <f t="shared" si="73"/>
        <v>2023</v>
      </c>
      <c r="BC169" s="524">
        <f t="shared" si="73"/>
        <v>2024</v>
      </c>
      <c r="BD169" s="524">
        <f t="shared" si="73"/>
        <v>2025</v>
      </c>
    </row>
    <row r="170" spans="1:66">
      <c r="A170" s="525" t="s">
        <v>115</v>
      </c>
      <c r="B170" s="529">
        <f>ImportsMouldingsAndJoinery!C$10</f>
        <v>1.1119906E-3</v>
      </c>
      <c r="C170" s="529">
        <f>ImportsMouldingsAndJoinery!D$10</f>
        <v>6.0266080000000004E-4</v>
      </c>
      <c r="D170" s="529">
        <f>ImportsMouldingsAndJoinery!E$10</f>
        <v>1.0973558399999998E-3</v>
      </c>
      <c r="E170" s="529">
        <f>ImportsMouldingsAndJoinery!F$10</f>
        <v>1.6728011999999997E-3</v>
      </c>
      <c r="F170" s="529">
        <f>ImportsMouldingsAndJoinery!G$10</f>
        <v>2.6568494400000002E-3</v>
      </c>
      <c r="G170" s="529">
        <f>ImportsMouldingsAndJoinery!H$10</f>
        <v>2.5685599800000011E-3</v>
      </c>
      <c r="H170" s="529">
        <f>ImportsMouldingsAndJoinery!I$10</f>
        <v>3.2099934999999993E-3</v>
      </c>
      <c r="I170" s="529">
        <f>ImportsMouldingsAndJoinery!J$10</f>
        <v>4.235108080000001E-3</v>
      </c>
      <c r="J170" s="529">
        <f>ImportsMouldingsAndJoinery!K$10</f>
        <v>5.7084759200000008E-3</v>
      </c>
      <c r="K170" s="529">
        <f>ImportsMouldingsAndJoinery!L$10</f>
        <v>5.5292260800000005E-3</v>
      </c>
      <c r="L170" s="529">
        <f>ImportsMouldingsAndJoinery!M$10</f>
        <v>8.0470643400000017E-3</v>
      </c>
      <c r="M170" s="529">
        <f>ImportsMouldingsAndJoinery!N$10</f>
        <v>6.4160452999999992E-3</v>
      </c>
      <c r="N170" s="529">
        <f>ImportsMouldingsAndJoinery!O$10</f>
        <v>7.0894912200000007E-3</v>
      </c>
      <c r="O170" s="529">
        <f>ImportsMouldingsAndJoinery!P$10</f>
        <v>9.2651563199999988E-3</v>
      </c>
      <c r="P170" s="529">
        <f>ImportsMouldingsAndJoinery!Q$10</f>
        <v>8.1042644200000017E-3</v>
      </c>
      <c r="Q170" s="529">
        <f>ImportsMouldingsAndJoinery!R$10</f>
        <v>3.5673405599999995E-3</v>
      </c>
      <c r="R170" s="529">
        <f>ImportsMouldingsAndJoinery!S$10</f>
        <v>4.9363858599999998E-3</v>
      </c>
      <c r="S170" s="529">
        <f>ImportsMouldingsAndJoinery!T$10</f>
        <v>7.0752064599999996E-3</v>
      </c>
      <c r="T170" s="529">
        <f>ImportsMouldingsAndJoinery!U$10</f>
        <v>1.096633818E-2</v>
      </c>
      <c r="U170" s="529">
        <f>ImportsMouldingsAndJoinery!V$10</f>
        <v>1.0497956980000002E-2</v>
      </c>
      <c r="V170" s="529">
        <f>ImportsMouldingsAndJoinery!W$10</f>
        <v>9.8553810599999979E-3</v>
      </c>
      <c r="W170" s="529">
        <f>ImportsMouldingsAndJoinery!X$10</f>
        <v>0</v>
      </c>
      <c r="X170" s="529">
        <f>ImportsMouldingsAndJoinery!Y$10</f>
        <v>0</v>
      </c>
      <c r="Y170" s="529">
        <f>ImportsMouldingsAndJoinery!Z$10</f>
        <v>0</v>
      </c>
      <c r="Z170" s="529">
        <f>ImportsMouldingsAndJoinery!AA$10</f>
        <v>0</v>
      </c>
      <c r="AA170" s="529">
        <f>ImportsMouldingsAndJoinery!AB$10</f>
        <v>0</v>
      </c>
      <c r="AB170" s="529"/>
      <c r="AC170" s="529"/>
      <c r="AD170" s="532"/>
      <c r="AE170" s="530"/>
      <c r="AF170" s="530"/>
      <c r="AG170" s="530"/>
      <c r="AH170" s="530"/>
      <c r="AI170" s="530"/>
      <c r="AJ170" s="530"/>
      <c r="AK170" s="530"/>
      <c r="AL170" s="530"/>
      <c r="AM170" s="530"/>
      <c r="AN170" s="530"/>
      <c r="AO170" s="530"/>
      <c r="AP170" s="530"/>
      <c r="AQ170" s="530"/>
      <c r="AR170" s="530"/>
      <c r="AS170" s="530"/>
      <c r="AT170" s="530"/>
      <c r="AU170" s="530"/>
      <c r="AV170" s="530"/>
      <c r="AW170" s="530"/>
      <c r="AX170" s="530"/>
      <c r="AY170" s="530"/>
      <c r="AZ170" s="530"/>
      <c r="BA170" s="530"/>
      <c r="BB170" s="530"/>
      <c r="BC170" s="530"/>
      <c r="BD170" s="530"/>
      <c r="BE170" s="527">
        <f t="shared" ref="BE170:BN172" si="74">J170/J$168</f>
        <v>0.19598410791209761</v>
      </c>
      <c r="BF170" s="527">
        <f t="shared" si="74"/>
        <v>0.23044730042651262</v>
      </c>
      <c r="BG170" s="527">
        <f t="shared" si="74"/>
        <v>0.29919830991123192</v>
      </c>
      <c r="BH170" s="527">
        <f t="shared" si="74"/>
        <v>0.27160541129491483</v>
      </c>
      <c r="BI170" s="527">
        <f t="shared" si="74"/>
        <v>0.31894029754777314</v>
      </c>
      <c r="BJ170" s="527">
        <f t="shared" si="74"/>
        <v>0.14066568527834925</v>
      </c>
      <c r="BK170" s="527">
        <f t="shared" si="74"/>
        <v>0.10521060914577884</v>
      </c>
      <c r="BL170" s="527">
        <f t="shared" si="74"/>
        <v>4.800254826972334E-2</v>
      </c>
      <c r="BM170" s="527">
        <f t="shared" si="74"/>
        <v>6.5091067094195959E-2</v>
      </c>
      <c r="BN170" s="527">
        <f t="shared" si="74"/>
        <v>7.7202957853517412E-2</v>
      </c>
    </row>
    <row r="171" spans="1:66">
      <c r="A171" s="529" t="str">
        <f>ImportsMouldingsAndJoinery!B$13</f>
        <v xml:space="preserve">Russia </v>
      </c>
      <c r="B171" s="529">
        <f>ImportsMouldingsAndJoinery!C$13</f>
        <v>9.4910755799999993E-3</v>
      </c>
      <c r="C171" s="529">
        <f>ImportsMouldingsAndJoinery!D$13</f>
        <v>2.208934546E-2</v>
      </c>
      <c r="D171" s="529">
        <f>ImportsMouldingsAndJoinery!E$13</f>
        <v>1.3950200179999997E-2</v>
      </c>
      <c r="E171" s="529">
        <f>ImportsMouldingsAndJoinery!F$13</f>
        <v>2.1605784339999996E-2</v>
      </c>
      <c r="F171" s="529">
        <f>ImportsMouldingsAndJoinery!G$13</f>
        <v>2.5767695519999995E-2</v>
      </c>
      <c r="G171" s="529">
        <f>ImportsMouldingsAndJoinery!H$13</f>
        <v>6.1650808799999998E-3</v>
      </c>
      <c r="H171" s="529">
        <f>ImportsMouldingsAndJoinery!I$13</f>
        <v>1.0674348719999997E-2</v>
      </c>
      <c r="I171" s="529">
        <f>ImportsMouldingsAndJoinery!J$13</f>
        <v>1.542100364E-2</v>
      </c>
      <c r="J171" s="529">
        <f>ImportsMouldingsAndJoinery!K$13</f>
        <v>1.8908666139999999E-2</v>
      </c>
      <c r="K171" s="529">
        <f>ImportsMouldingsAndJoinery!L$13</f>
        <v>1.4219899119999999E-2</v>
      </c>
      <c r="L171" s="529">
        <f>ImportsMouldingsAndJoinery!M$13</f>
        <v>1.4407672999999999E-2</v>
      </c>
      <c r="M171" s="529">
        <f>ImportsMouldingsAndJoinery!N$13</f>
        <v>1.1580629199999999E-2</v>
      </c>
      <c r="N171" s="529">
        <f>ImportsMouldingsAndJoinery!O$13</f>
        <v>1.076069218E-2</v>
      </c>
      <c r="O171" s="529">
        <f>ImportsMouldingsAndJoinery!P$13</f>
        <v>5.0765227519999997E-2</v>
      </c>
      <c r="P171" s="529">
        <f>ImportsMouldingsAndJoinery!Q$13</f>
        <v>6.3849466659999993E-2</v>
      </c>
      <c r="Q171" s="529">
        <f>ImportsMouldingsAndJoinery!R$13</f>
        <v>6.6886831059999985E-2</v>
      </c>
      <c r="R171" s="529">
        <f>ImportsMouldingsAndJoinery!S$13</f>
        <v>6.799579318E-2</v>
      </c>
      <c r="S171" s="529">
        <f>ImportsMouldingsAndJoinery!T$13</f>
        <v>7.0291745159999988E-2</v>
      </c>
      <c r="T171" s="529">
        <f>ImportsMouldingsAndJoinery!U$13</f>
        <v>8.6149925119999998E-2</v>
      </c>
      <c r="U171" s="529">
        <f>ImportsMouldingsAndJoinery!V$13</f>
        <v>9.3710432060000001E-2</v>
      </c>
      <c r="V171" s="529">
        <f>ImportsMouldingsAndJoinery!W$13</f>
        <v>0.10443757422</v>
      </c>
      <c r="W171" s="529">
        <f>ImportsMouldingsAndJoinery!X$13</f>
        <v>0</v>
      </c>
      <c r="X171" s="529">
        <f>ImportsMouldingsAndJoinery!Y$13</f>
        <v>0</v>
      </c>
      <c r="Y171" s="529">
        <f>ImportsMouldingsAndJoinery!Z$13</f>
        <v>0</v>
      </c>
      <c r="Z171" s="529">
        <f>ImportsMouldingsAndJoinery!AA$13</f>
        <v>0</v>
      </c>
      <c r="AA171" s="529">
        <f>ImportsMouldingsAndJoinery!AB$13</f>
        <v>0</v>
      </c>
      <c r="AB171" s="529"/>
      <c r="AC171" s="529"/>
      <c r="AD171" s="532"/>
      <c r="AE171" s="530"/>
      <c r="AF171" s="530"/>
      <c r="AG171" s="530"/>
      <c r="AH171" s="530"/>
      <c r="AI171" s="530"/>
      <c r="AJ171" s="530"/>
      <c r="AK171" s="530"/>
      <c r="AL171" s="530"/>
      <c r="AM171" s="530"/>
      <c r="AN171" s="530"/>
      <c r="AO171" s="530"/>
      <c r="AP171" s="530"/>
      <c r="AQ171" s="530"/>
      <c r="AR171" s="530"/>
      <c r="AS171" s="530"/>
      <c r="AT171" s="530"/>
      <c r="AU171" s="530"/>
      <c r="AV171" s="530"/>
      <c r="AW171" s="530"/>
      <c r="AX171" s="530"/>
      <c r="AY171" s="530"/>
      <c r="AZ171" s="530"/>
      <c r="BA171" s="530"/>
      <c r="BB171" s="530"/>
      <c r="BC171" s="530"/>
      <c r="BD171" s="530"/>
      <c r="BE171" s="527">
        <f t="shared" si="74"/>
        <v>0.64917468641184795</v>
      </c>
      <c r="BF171" s="527">
        <f t="shared" si="74"/>
        <v>0.5926575106766736</v>
      </c>
      <c r="BG171" s="527">
        <f t="shared" si="74"/>
        <v>0.53569242511532933</v>
      </c>
      <c r="BH171" s="527">
        <f t="shared" si="74"/>
        <v>0.4902336891106272</v>
      </c>
      <c r="BI171" s="527">
        <f t="shared" si="74"/>
        <v>0.48409938868775343</v>
      </c>
      <c r="BJ171" s="527">
        <f t="shared" si="74"/>
        <v>0.77072909196335226</v>
      </c>
      <c r="BK171" s="527">
        <f t="shared" si="74"/>
        <v>0.82890203635923509</v>
      </c>
      <c r="BL171" s="527">
        <f t="shared" si="74"/>
        <v>0.90003695541938389</v>
      </c>
      <c r="BM171" s="527">
        <f t="shared" si="74"/>
        <v>0.89659091925250178</v>
      </c>
      <c r="BN171" s="527">
        <f t="shared" si="74"/>
        <v>0.76700668308662556</v>
      </c>
    </row>
    <row r="172" spans="1:66">
      <c r="A172" s="525" t="s">
        <v>19</v>
      </c>
      <c r="B172" s="529">
        <f t="shared" ref="B172:AA172" si="75">B168-SUM(B170:B171)</f>
        <v>6.8512499999999477E-5</v>
      </c>
      <c r="C172" s="529">
        <f t="shared" si="75"/>
        <v>5.1290315999999794E-4</v>
      </c>
      <c r="D172" s="529">
        <f t="shared" si="75"/>
        <v>2.8394519999999993E-4</v>
      </c>
      <c r="E172" s="529">
        <f t="shared" si="75"/>
        <v>5.3344059999994864E-5</v>
      </c>
      <c r="F172" s="529">
        <f t="shared" si="75"/>
        <v>6.390687799999982E-4</v>
      </c>
      <c r="G172" s="529">
        <f t="shared" si="75"/>
        <v>9.5207027999999992E-4</v>
      </c>
      <c r="H172" s="529">
        <f t="shared" si="75"/>
        <v>1.8348086399999994E-3</v>
      </c>
      <c r="I172" s="529">
        <f t="shared" si="75"/>
        <v>2.1076528199999965E-3</v>
      </c>
      <c r="J172" s="529">
        <f t="shared" si="75"/>
        <v>4.5100967800000002E-3</v>
      </c>
      <c r="K172" s="529">
        <f t="shared" si="75"/>
        <v>4.2443261000000045E-3</v>
      </c>
      <c r="L172" s="529">
        <f t="shared" si="75"/>
        <v>4.4406830999999987E-3</v>
      </c>
      <c r="M172" s="529">
        <f t="shared" si="75"/>
        <v>5.6259966000000057E-3</v>
      </c>
      <c r="N172" s="529">
        <f t="shared" si="75"/>
        <v>4.3780871400000004E-3</v>
      </c>
      <c r="O172" s="529">
        <f t="shared" si="75"/>
        <v>5.8361158800000063E-3</v>
      </c>
      <c r="P172" s="529">
        <f t="shared" si="75"/>
        <v>5.0752347799999931E-3</v>
      </c>
      <c r="Q172" s="529">
        <f t="shared" si="75"/>
        <v>3.8614780400000326E-3</v>
      </c>
      <c r="R172" s="529">
        <f t="shared" si="75"/>
        <v>2.9059671200000053E-3</v>
      </c>
      <c r="S172" s="529">
        <f t="shared" si="75"/>
        <v>1.427728918E-2</v>
      </c>
      <c r="T172" s="529">
        <f t="shared" si="75"/>
        <v>1.9007889459999955E-2</v>
      </c>
      <c r="U172" s="529">
        <f t="shared" si="75"/>
        <v>1.4869750419999994E-2</v>
      </c>
      <c r="V172" s="529">
        <f t="shared" si="75"/>
        <v>1.2664543219999991E-2</v>
      </c>
      <c r="W172" s="529">
        <f t="shared" si="75"/>
        <v>0</v>
      </c>
      <c r="X172" s="529">
        <f t="shared" si="75"/>
        <v>0</v>
      </c>
      <c r="Y172" s="529">
        <f t="shared" si="75"/>
        <v>0</v>
      </c>
      <c r="Z172" s="529">
        <f t="shared" si="75"/>
        <v>0</v>
      </c>
      <c r="AA172" s="529">
        <f t="shared" si="75"/>
        <v>0</v>
      </c>
      <c r="AB172" s="529"/>
      <c r="AC172" s="529"/>
      <c r="AD172" s="532"/>
      <c r="BE172" s="527">
        <f t="shared" si="74"/>
        <v>0.15484120567605442</v>
      </c>
      <c r="BF172" s="527">
        <f t="shared" si="74"/>
        <v>0.17689518889681385</v>
      </c>
      <c r="BG172" s="527">
        <f t="shared" si="74"/>
        <v>0.16510926497343867</v>
      </c>
      <c r="BH172" s="527">
        <f t="shared" si="74"/>
        <v>0.23816089959445802</v>
      </c>
      <c r="BI172" s="527">
        <f t="shared" si="74"/>
        <v>0.19696031376447337</v>
      </c>
      <c r="BJ172" s="527">
        <f t="shared" si="74"/>
        <v>8.8605222758298505E-2</v>
      </c>
      <c r="BK172" s="527">
        <f t="shared" si="74"/>
        <v>6.5887354494985992E-2</v>
      </c>
      <c r="BL172" s="527">
        <f t="shared" si="74"/>
        <v>5.1960496310892806E-2</v>
      </c>
      <c r="BM172" s="527">
        <f t="shared" si="74"/>
        <v>3.831801365330216E-2</v>
      </c>
      <c r="BN172" s="527">
        <f t="shared" si="74"/>
        <v>0.15579035905985705</v>
      </c>
    </row>
    <row r="173" spans="1:66">
      <c r="A173" s="525"/>
      <c r="B173" s="532"/>
      <c r="C173" s="532"/>
      <c r="D173" s="532"/>
      <c r="E173" s="532"/>
      <c r="F173" s="532"/>
      <c r="G173" s="532"/>
      <c r="H173" s="532"/>
      <c r="I173" s="532"/>
      <c r="J173" s="532"/>
      <c r="K173" s="532"/>
      <c r="L173" s="532"/>
      <c r="M173" s="532"/>
      <c r="N173" s="532"/>
      <c r="O173" s="532"/>
      <c r="P173" s="532"/>
      <c r="Q173" s="532"/>
      <c r="R173" s="532"/>
      <c r="S173" s="532"/>
      <c r="T173" s="532"/>
      <c r="U173" s="532"/>
      <c r="V173" s="532"/>
      <c r="W173" s="532"/>
      <c r="X173" s="532"/>
      <c r="Y173" s="532"/>
      <c r="Z173" s="532"/>
      <c r="AA173" s="532"/>
      <c r="AB173" s="532"/>
      <c r="AC173" s="532"/>
      <c r="AD173" s="532"/>
      <c r="AE173" s="530"/>
      <c r="AF173" s="530"/>
      <c r="AG173" s="530"/>
      <c r="AH173" s="530"/>
      <c r="AI173" s="530"/>
      <c r="AJ173" s="530"/>
      <c r="AK173" s="530"/>
      <c r="AL173" s="530"/>
      <c r="AM173" s="530"/>
      <c r="AN173" s="530"/>
      <c r="AO173" s="530"/>
      <c r="AP173" s="530"/>
      <c r="AQ173" s="530"/>
      <c r="AR173" s="530"/>
      <c r="AS173" s="530"/>
      <c r="AT173" s="530"/>
      <c r="AU173" s="530"/>
      <c r="AV173" s="530"/>
      <c r="AW173" s="530"/>
      <c r="AX173" s="530"/>
      <c r="AY173" s="530"/>
      <c r="AZ173" s="530"/>
      <c r="BA173" s="530"/>
      <c r="BB173" s="530"/>
      <c r="BC173" s="530"/>
      <c r="BD173" s="530"/>
    </row>
    <row r="174" spans="1:66">
      <c r="A174" s="525"/>
      <c r="B174" s="532"/>
      <c r="C174" s="532"/>
      <c r="D174" s="532"/>
      <c r="E174" s="532"/>
      <c r="F174" s="532"/>
      <c r="G174" s="532"/>
      <c r="H174" s="532"/>
      <c r="I174" s="532"/>
      <c r="J174" s="532"/>
      <c r="K174" s="532"/>
      <c r="L174" s="532"/>
      <c r="M174" s="532"/>
      <c r="N174" s="532"/>
      <c r="O174" s="532"/>
      <c r="P174" s="532"/>
      <c r="Q174" s="532"/>
      <c r="R174" s="532"/>
      <c r="S174" s="532"/>
      <c r="T174" s="532"/>
      <c r="U174" s="532"/>
      <c r="V174" s="532"/>
      <c r="W174" s="532"/>
      <c r="X174" s="532"/>
      <c r="Y174" s="532"/>
      <c r="Z174" s="532"/>
      <c r="AA174" s="532"/>
      <c r="AB174" s="532"/>
      <c r="AC174" s="532"/>
      <c r="AD174" s="532"/>
    </row>
    <row r="175" spans="1:66">
      <c r="A175" s="530"/>
      <c r="B175" s="530"/>
      <c r="C175" s="530"/>
      <c r="D175" s="530"/>
      <c r="E175" s="530"/>
      <c r="F175" s="530"/>
      <c r="G175" s="530"/>
      <c r="H175" s="530"/>
      <c r="I175" s="530"/>
      <c r="J175" s="530"/>
      <c r="K175" s="530"/>
      <c r="L175" s="530"/>
      <c r="M175" s="530"/>
      <c r="N175" s="530"/>
      <c r="O175" s="530"/>
      <c r="P175" s="530"/>
      <c r="Q175" s="530"/>
      <c r="R175" s="530"/>
      <c r="S175" s="530"/>
      <c r="T175" s="530"/>
      <c r="U175" s="530"/>
      <c r="V175" s="530"/>
      <c r="W175" s="530"/>
      <c r="X175" s="530"/>
      <c r="Y175" s="530"/>
      <c r="Z175" s="530"/>
      <c r="AA175" s="530"/>
      <c r="AB175" s="530"/>
      <c r="AC175" s="530"/>
      <c r="AD175" s="532"/>
    </row>
    <row r="176" spans="1:66">
      <c r="A176" s="526" t="str">
        <f>A170</f>
        <v>EU-28</v>
      </c>
      <c r="B176" s="526"/>
      <c r="C176" s="526"/>
      <c r="D176" s="526"/>
      <c r="E176" s="526"/>
      <c r="F176" s="526"/>
      <c r="G176" s="526"/>
      <c r="H176" s="526"/>
      <c r="I176" s="526"/>
      <c r="J176" s="526"/>
      <c r="K176" s="526"/>
      <c r="L176" s="526"/>
      <c r="M176" s="526"/>
      <c r="N176" s="526"/>
      <c r="O176" s="526"/>
      <c r="P176" s="526"/>
      <c r="Q176" s="526"/>
      <c r="R176" s="526"/>
      <c r="S176" s="526"/>
      <c r="T176" s="526"/>
      <c r="U176" s="526"/>
      <c r="V176" s="526"/>
      <c r="W176" s="526"/>
      <c r="X176" s="526"/>
      <c r="Y176" s="526"/>
      <c r="Z176" s="526"/>
      <c r="AA176" s="526"/>
      <c r="AB176" s="526"/>
      <c r="AC176" s="526"/>
      <c r="AD176" s="526"/>
      <c r="AE176" s="526">
        <f>ImportsMouldingsAndJoinery!AD$10</f>
        <v>1.5803999999999994</v>
      </c>
      <c r="AF176" s="526">
        <f>ImportsMouldingsAndJoinery!AE$10</f>
        <v>0.40040000000000003</v>
      </c>
      <c r="AG176" s="526">
        <f>ImportsMouldingsAndJoinery!AF$10</f>
        <v>0.53959999999999986</v>
      </c>
      <c r="AH176" s="526">
        <f>ImportsMouldingsAndJoinery!AG$10</f>
        <v>1.264</v>
      </c>
      <c r="AI176" s="526">
        <f>ImportsMouldingsAndJoinery!AH$10</f>
        <v>1.9340999999999997</v>
      </c>
      <c r="AJ176" s="526">
        <f>ImportsMouldingsAndJoinery!AI$10</f>
        <v>1.8357999999999997</v>
      </c>
      <c r="AK176" s="526">
        <f>ImportsMouldingsAndJoinery!AJ$10</f>
        <v>2.7533000000000003</v>
      </c>
      <c r="AL176" s="526">
        <f>ImportsMouldingsAndJoinery!AK$10</f>
        <v>3.5559999999999992</v>
      </c>
      <c r="AM176" s="526">
        <f>ImportsMouldingsAndJoinery!AL$10</f>
        <v>7.2070999999999996</v>
      </c>
      <c r="AN176" s="526">
        <f>ImportsMouldingsAndJoinery!AM$10</f>
        <v>4.6666999999999996</v>
      </c>
      <c r="AO176" s="526">
        <f>ImportsMouldingsAndJoinery!AN$10</f>
        <v>6.1132999999999997</v>
      </c>
      <c r="AP176" s="526">
        <f>ImportsMouldingsAndJoinery!AO$10</f>
        <v>5.1992000000000003</v>
      </c>
      <c r="AQ176" s="526">
        <f>ImportsMouldingsAndJoinery!AP$10</f>
        <v>5.2920999999999996</v>
      </c>
      <c r="AR176" s="526">
        <f>ImportsMouldingsAndJoinery!AQ$10</f>
        <v>8.3550999999999984</v>
      </c>
      <c r="AS176" s="526">
        <f>ImportsMouldingsAndJoinery!AR$10</f>
        <v>8.0560999999999989</v>
      </c>
      <c r="AT176" s="526">
        <f>ImportsMouldingsAndJoinery!AS$10</f>
        <v>5.2584</v>
      </c>
      <c r="AU176" s="526">
        <f>ImportsMouldingsAndJoinery!AT$10</f>
        <v>4.1044</v>
      </c>
      <c r="AV176" s="526">
        <f>ImportsMouldingsAndJoinery!AU$10</f>
        <v>4.6849999999999987</v>
      </c>
      <c r="AW176" s="526">
        <f>ImportsMouldingsAndJoinery!AV$10</f>
        <v>6.6189000000000009</v>
      </c>
      <c r="AX176" s="526">
        <f>ImportsMouldingsAndJoinery!AW$10</f>
        <v>8.9891000000000005</v>
      </c>
      <c r="AY176" s="526">
        <f>ImportsMouldingsAndJoinery!AX$10</f>
        <v>6.1808000000000005</v>
      </c>
      <c r="AZ176" s="526">
        <f>ImportsMouldingsAndJoinery!AY$10</f>
        <v>0</v>
      </c>
      <c r="BA176" s="526">
        <f>ImportsMouldingsAndJoinery!AZ$10</f>
        <v>0</v>
      </c>
      <c r="BB176" s="526">
        <f>ImportsMouldingsAndJoinery!BA$10</f>
        <v>0</v>
      </c>
      <c r="BC176" s="526">
        <f>ImportsMouldingsAndJoinery!BB$10</f>
        <v>0</v>
      </c>
      <c r="BD176" s="526">
        <f>ImportsMouldingsAndJoinery!BC$10</f>
        <v>0</v>
      </c>
      <c r="BE176" s="527">
        <f t="shared" ref="BE176:BN178" si="76">AM176/AM$168</f>
        <v>0.37140810521108181</v>
      </c>
      <c r="BF176" s="527">
        <f t="shared" si="76"/>
        <v>0.35063451871999279</v>
      </c>
      <c r="BG176" s="527">
        <f t="shared" si="76"/>
        <v>0.40117728895422083</v>
      </c>
      <c r="BH176" s="527">
        <f t="shared" si="76"/>
        <v>0.32692174678529884</v>
      </c>
      <c r="BI176" s="527">
        <f t="shared" si="76"/>
        <v>0.44045042945602231</v>
      </c>
      <c r="BJ176" s="527">
        <f t="shared" si="76"/>
        <v>0.22760172490349853</v>
      </c>
      <c r="BK176" s="527">
        <f t="shared" si="76"/>
        <v>0.21298798123952389</v>
      </c>
      <c r="BL176" s="527">
        <f t="shared" si="76"/>
        <v>0.1846004781413571</v>
      </c>
      <c r="BM176" s="527">
        <f t="shared" si="76"/>
        <v>0.1487182274398971</v>
      </c>
      <c r="BN176" s="527">
        <f t="shared" si="76"/>
        <v>0.13066262825715291</v>
      </c>
    </row>
    <row r="177" spans="1:66">
      <c r="A177" s="526" t="str">
        <f>A171</f>
        <v xml:space="preserve">Russia </v>
      </c>
      <c r="AD177" s="530"/>
      <c r="AE177" s="526">
        <f>ImportsMouldingsAndJoinery!AD$13</f>
        <v>1.9388000000000001</v>
      </c>
      <c r="AF177" s="526">
        <f>ImportsMouldingsAndJoinery!AE$13</f>
        <v>1.8809</v>
      </c>
      <c r="AG177" s="526">
        <f>ImportsMouldingsAndJoinery!AF$13</f>
        <v>1.9258999999999999</v>
      </c>
      <c r="AH177" s="526">
        <f>ImportsMouldingsAndJoinery!AG$13</f>
        <v>5.3761999999999999</v>
      </c>
      <c r="AI177" s="526">
        <f>ImportsMouldingsAndJoinery!AH$13</f>
        <v>11.8188</v>
      </c>
      <c r="AJ177" s="526">
        <f>ImportsMouldingsAndJoinery!AI$13</f>
        <v>1.6798999999999999</v>
      </c>
      <c r="AK177" s="526">
        <f>ImportsMouldingsAndJoinery!AJ$13</f>
        <v>3.597</v>
      </c>
      <c r="AL177" s="526">
        <f>ImportsMouldingsAndJoinery!AK$13</f>
        <v>6.4401999999999999</v>
      </c>
      <c r="AM177" s="526">
        <f>ImportsMouldingsAndJoinery!AL$13</f>
        <v>8.873899999999999</v>
      </c>
      <c r="AN177" s="526">
        <f>ImportsMouldingsAndJoinery!AM$13</f>
        <v>5.158199999999999</v>
      </c>
      <c r="AO177" s="526">
        <f>ImportsMouldingsAndJoinery!AN$13</f>
        <v>5.2686999999999999</v>
      </c>
      <c r="AP177" s="526">
        <f>ImportsMouldingsAndJoinery!AO$13</f>
        <v>5.9258999999999995</v>
      </c>
      <c r="AQ177" s="526">
        <f>ImportsMouldingsAndJoinery!AP$13</f>
        <v>3.2103999999999999</v>
      </c>
      <c r="AR177" s="526">
        <f>ImportsMouldingsAndJoinery!AQ$13</f>
        <v>22.729699999999998</v>
      </c>
      <c r="AS177" s="526">
        <f>ImportsMouldingsAndJoinery!AR$13</f>
        <v>24.740599999999997</v>
      </c>
      <c r="AT177" s="526">
        <f>ImportsMouldingsAndJoinery!AS$13</f>
        <v>20.7546</v>
      </c>
      <c r="AU177" s="526">
        <f>ImportsMouldingsAndJoinery!AT$13</f>
        <v>20.2075</v>
      </c>
      <c r="AV177" s="526">
        <f>ImportsMouldingsAndJoinery!AU$13</f>
        <v>24.941199999999998</v>
      </c>
      <c r="AW177" s="526">
        <f>ImportsMouldingsAndJoinery!AV$13</f>
        <v>29.812299999999997</v>
      </c>
      <c r="AX177" s="526">
        <f>ImportsMouldingsAndJoinery!AW$13</f>
        <v>31.182899999999997</v>
      </c>
      <c r="AY177" s="526">
        <f>ImportsMouldingsAndJoinery!AX$13</f>
        <v>31.785499999999999</v>
      </c>
      <c r="AZ177" s="526">
        <f>ImportsMouldingsAndJoinery!AY$13</f>
        <v>0</v>
      </c>
      <c r="BA177" s="526">
        <f>ImportsMouldingsAndJoinery!AZ$13</f>
        <v>0</v>
      </c>
      <c r="BB177" s="526">
        <f>ImportsMouldingsAndJoinery!BA$13</f>
        <v>0</v>
      </c>
      <c r="BC177" s="526">
        <f>ImportsMouldingsAndJoinery!BB$13</f>
        <v>0</v>
      </c>
      <c r="BD177" s="526">
        <f>ImportsMouldingsAndJoinery!BC$13</f>
        <v>0</v>
      </c>
      <c r="BE177" s="527">
        <f t="shared" si="76"/>
        <v>0.45730437829815301</v>
      </c>
      <c r="BF177" s="527">
        <f t="shared" si="76"/>
        <v>0.38756358335900459</v>
      </c>
      <c r="BG177" s="527">
        <f t="shared" si="76"/>
        <v>0.34575152246955054</v>
      </c>
      <c r="BH177" s="527">
        <f t="shared" si="76"/>
        <v>0.37261609079762315</v>
      </c>
      <c r="BI177" s="527">
        <f t="shared" si="76"/>
        <v>0.26719488647712897</v>
      </c>
      <c r="BJ177" s="527">
        <f t="shared" si="76"/>
        <v>0.61918097048976684</v>
      </c>
      <c r="BK177" s="527">
        <f t="shared" si="76"/>
        <v>0.65409446862061849</v>
      </c>
      <c r="BL177" s="527">
        <f t="shared" si="76"/>
        <v>0.72860738696801497</v>
      </c>
      <c r="BM177" s="527">
        <f t="shared" si="76"/>
        <v>0.73219559034005477</v>
      </c>
      <c r="BN177" s="527">
        <f t="shared" si="76"/>
        <v>0.69559930499195366</v>
      </c>
    </row>
    <row r="178" spans="1:66">
      <c r="A178" s="526" t="str">
        <f>A172</f>
        <v>Others</v>
      </c>
      <c r="AE178" s="526">
        <f t="shared" ref="AE178:BD178" si="77">AE168-SUM(AE176:AE177)</f>
        <v>7.7000000000002622E-3</v>
      </c>
      <c r="AF178" s="526">
        <f t="shared" si="77"/>
        <v>0.17440000000000033</v>
      </c>
      <c r="AG178" s="526">
        <f t="shared" si="77"/>
        <v>0.20640000000000081</v>
      </c>
      <c r="AH178" s="526">
        <f t="shared" si="77"/>
        <v>1.7999999999999794E-2</v>
      </c>
      <c r="AI178" s="526">
        <f t="shared" si="77"/>
        <v>0.25699999999999967</v>
      </c>
      <c r="AJ178" s="526">
        <f t="shared" si="77"/>
        <v>0.51090000000000035</v>
      </c>
      <c r="AK178" s="526">
        <f t="shared" si="77"/>
        <v>1.0752000000000006</v>
      </c>
      <c r="AL178" s="526">
        <f t="shared" si="77"/>
        <v>1.5031000000000017</v>
      </c>
      <c r="AM178" s="526">
        <f t="shared" si="77"/>
        <v>3.3237999999999985</v>
      </c>
      <c r="AN178" s="526">
        <f t="shared" si="77"/>
        <v>3.4843999999999991</v>
      </c>
      <c r="AO178" s="526">
        <f t="shared" si="77"/>
        <v>3.8564000000000025</v>
      </c>
      <c r="AP178" s="526">
        <f t="shared" si="77"/>
        <v>4.7783999999999995</v>
      </c>
      <c r="AQ178" s="526">
        <f t="shared" si="77"/>
        <v>3.5127000000000006</v>
      </c>
      <c r="AR178" s="526">
        <f t="shared" si="77"/>
        <v>5.6245000000000047</v>
      </c>
      <c r="AS178" s="526">
        <f t="shared" si="77"/>
        <v>5.0275000000000034</v>
      </c>
      <c r="AT178" s="526">
        <f t="shared" si="77"/>
        <v>2.4723000000000042</v>
      </c>
      <c r="AU178" s="526">
        <f t="shared" si="77"/>
        <v>3.2865999999999964</v>
      </c>
      <c r="AV178" s="526">
        <f t="shared" si="77"/>
        <v>6.2295000000000087</v>
      </c>
      <c r="AW178" s="526">
        <f t="shared" si="77"/>
        <v>9.030300000000004</v>
      </c>
      <c r="AX178" s="526">
        <f t="shared" si="77"/>
        <v>6.8591000000000122</v>
      </c>
      <c r="AY178" s="526">
        <f t="shared" si="77"/>
        <v>6.4274999999999878</v>
      </c>
      <c r="AZ178" s="526">
        <f t="shared" si="77"/>
        <v>0</v>
      </c>
      <c r="BA178" s="526">
        <f t="shared" si="77"/>
        <v>0</v>
      </c>
      <c r="BB178" s="526">
        <f t="shared" si="77"/>
        <v>0</v>
      </c>
      <c r="BC178" s="526">
        <f t="shared" si="77"/>
        <v>0</v>
      </c>
      <c r="BD178" s="526">
        <f t="shared" si="77"/>
        <v>0</v>
      </c>
      <c r="BE178" s="527">
        <f t="shared" si="76"/>
        <v>0.17128751649076512</v>
      </c>
      <c r="BF178" s="527">
        <f t="shared" si="76"/>
        <v>0.26180189792100256</v>
      </c>
      <c r="BG178" s="527">
        <f t="shared" si="76"/>
        <v>0.25307118857622862</v>
      </c>
      <c r="BH178" s="527">
        <f t="shared" si="76"/>
        <v>0.30046216241707796</v>
      </c>
      <c r="BI178" s="527">
        <f t="shared" si="76"/>
        <v>0.29235468406684872</v>
      </c>
      <c r="BJ178" s="527">
        <f t="shared" si="76"/>
        <v>0.15321730460673466</v>
      </c>
      <c r="BK178" s="527">
        <f t="shared" si="76"/>
        <v>0.13291755013985765</v>
      </c>
      <c r="BL178" s="527">
        <f t="shared" si="76"/>
        <v>8.6792134890627939E-2</v>
      </c>
      <c r="BM178" s="527">
        <f t="shared" si="76"/>
        <v>0.11908618222004808</v>
      </c>
      <c r="BN178" s="527">
        <f t="shared" si="76"/>
        <v>0.17373806675089337</v>
      </c>
    </row>
    <row r="179" spans="1:66">
      <c r="A179" s="526"/>
      <c r="AE179" s="532"/>
      <c r="AF179" s="532"/>
      <c r="AG179" s="532"/>
      <c r="AH179" s="532"/>
      <c r="AI179" s="532"/>
      <c r="AJ179" s="532"/>
      <c r="AK179" s="532"/>
      <c r="AL179" s="532"/>
      <c r="AM179" s="532"/>
      <c r="AN179" s="532"/>
      <c r="AO179" s="532"/>
      <c r="AP179" s="532"/>
      <c r="AQ179" s="532"/>
      <c r="AR179" s="532"/>
      <c r="AS179" s="532"/>
      <c r="AT179" s="532"/>
      <c r="AU179" s="532"/>
      <c r="AV179" s="532"/>
      <c r="AW179" s="532"/>
      <c r="AX179" s="532"/>
      <c r="AY179" s="532"/>
      <c r="AZ179" s="532"/>
      <c r="BA179" s="532"/>
      <c r="BB179" s="532"/>
      <c r="BC179" s="532"/>
      <c r="BD179" s="532"/>
    </row>
    <row r="180" spans="1:66" ht="13">
      <c r="A180" s="523" t="s">
        <v>138</v>
      </c>
    </row>
    <row r="181" spans="1:66" ht="13">
      <c r="A181" s="523"/>
      <c r="B181" s="578" t="s">
        <v>99</v>
      </c>
      <c r="C181" s="578"/>
      <c r="D181" s="578"/>
      <c r="E181" s="578"/>
      <c r="F181" s="578"/>
      <c r="G181" s="578"/>
      <c r="H181" s="578"/>
      <c r="I181" s="578"/>
      <c r="J181" s="578"/>
      <c r="K181" s="578"/>
      <c r="L181" s="578"/>
      <c r="M181" s="578"/>
      <c r="N181" s="578"/>
      <c r="O181" s="578"/>
      <c r="P181" s="578"/>
      <c r="Q181" s="578"/>
      <c r="R181" s="578"/>
      <c r="S181" s="578"/>
      <c r="T181" s="578"/>
      <c r="U181" s="578"/>
      <c r="V181" s="578"/>
      <c r="W181" s="578"/>
      <c r="X181" s="578"/>
      <c r="Y181" s="578"/>
      <c r="Z181" s="578"/>
      <c r="AA181" s="578"/>
      <c r="AB181" s="541"/>
      <c r="AC181" s="541"/>
      <c r="AE181" s="578" t="s">
        <v>51</v>
      </c>
      <c r="AF181" s="578"/>
      <c r="AG181" s="578"/>
      <c r="AH181" s="578"/>
      <c r="AI181" s="578"/>
      <c r="AJ181" s="578"/>
      <c r="AK181" s="578"/>
      <c r="AL181" s="578"/>
      <c r="AM181" s="578"/>
      <c r="AN181" s="578"/>
      <c r="AO181" s="578"/>
      <c r="AP181" s="578"/>
      <c r="AQ181" s="578"/>
      <c r="AR181" s="578"/>
      <c r="AS181" s="578"/>
      <c r="AT181" s="578"/>
      <c r="AU181" s="578"/>
      <c r="AV181" s="578"/>
      <c r="AW181" s="578"/>
      <c r="AX181" s="578"/>
      <c r="AY181" s="578"/>
      <c r="AZ181" s="578"/>
      <c r="BA181" s="578"/>
      <c r="BB181" s="578"/>
      <c r="BC181" s="578"/>
      <c r="BD181" s="578"/>
    </row>
    <row r="182" spans="1:66">
      <c r="A182" s="525" t="s">
        <v>2</v>
      </c>
      <c r="B182" s="529">
        <f>ImportsFurniture!C$5</f>
        <v>1.8070409999999997E-3</v>
      </c>
      <c r="C182" s="529">
        <f>ImportsFurniture!D$5</f>
        <v>1.8913699999999996E-3</v>
      </c>
      <c r="D182" s="529">
        <f>ImportsFurniture!E$5</f>
        <v>2.5405309999999995E-3</v>
      </c>
      <c r="E182" s="529">
        <f>ImportsFurniture!F$5</f>
        <v>6.007500000000001E-5</v>
      </c>
      <c r="F182" s="529">
        <f>ImportsFurniture!G$5</f>
        <v>2.9092529999999997E-3</v>
      </c>
      <c r="G182" s="529">
        <f>ImportsFurniture!H$5</f>
        <v>2.6543399999999998E-3</v>
      </c>
      <c r="H182" s="529">
        <f>ImportsFurniture!I$5</f>
        <v>3.7423929999999997E-3</v>
      </c>
      <c r="I182" s="529">
        <f>ImportsFurniture!J$5</f>
        <v>4.8089439999999999E-3</v>
      </c>
      <c r="J182" s="529">
        <f>ImportsFurniture!K$5</f>
        <v>7.083949E-3</v>
      </c>
      <c r="K182" s="529">
        <f>ImportsFurniture!L$5</f>
        <v>5.8743869999999983E-3</v>
      </c>
      <c r="L182" s="529">
        <f>ImportsFurniture!M$5</f>
        <v>9.0687330000000007E-3</v>
      </c>
      <c r="M182" s="529">
        <f>ImportsFurniture!N$5</f>
        <v>8.9632389999999996E-3</v>
      </c>
      <c r="N182" s="529">
        <f>ImportsFurniture!O$5</f>
        <v>1.1155399E-2</v>
      </c>
      <c r="O182" s="529">
        <f>ImportsFurniture!P$5</f>
        <v>1.5453623000000001E-2</v>
      </c>
      <c r="P182" s="529">
        <f>ImportsFurniture!Q$5</f>
        <v>1.4456006999999996E-2</v>
      </c>
      <c r="Q182" s="529">
        <f>ImportsFurniture!R$5</f>
        <v>1.0653650000000001E-2</v>
      </c>
      <c r="R182" s="529">
        <f>ImportsFurniture!S$5</f>
        <v>1.6484387000000003E-2</v>
      </c>
      <c r="S182" s="529">
        <f>ImportsFurniture!T$5</f>
        <v>2.3749835999999996E-2</v>
      </c>
      <c r="T182" s="529">
        <f>ImportsFurniture!U$5</f>
        <v>3.0390816000000001E-2</v>
      </c>
      <c r="U182" s="529">
        <f>ImportsFurniture!V$5</f>
        <v>3.7152017000000016E-2</v>
      </c>
      <c r="V182" s="529">
        <f>ImportsFurniture!W$5</f>
        <v>3.5775430000000004E-2</v>
      </c>
      <c r="W182" s="529">
        <f>ImportsFurniture!X$5</f>
        <v>0</v>
      </c>
      <c r="X182" s="529">
        <f>ImportsFurniture!Y$5</f>
        <v>0</v>
      </c>
      <c r="Y182" s="529">
        <f>ImportsFurniture!Z$5</f>
        <v>0</v>
      </c>
      <c r="Z182" s="529">
        <f>ImportsFurniture!AA$5</f>
        <v>0</v>
      </c>
      <c r="AA182" s="529">
        <f>ImportsFurniture!AB$5</f>
        <v>0</v>
      </c>
      <c r="AB182" s="529"/>
      <c r="AC182" s="529"/>
      <c r="AD182" s="532"/>
      <c r="AE182" s="526">
        <f>ImportsFurniture!AD$5</f>
        <v>5.1097000000000001</v>
      </c>
      <c r="AF182" s="526">
        <f>ImportsFurniture!AE$5</f>
        <v>5.2149999999999999</v>
      </c>
      <c r="AG182" s="526">
        <f>ImportsFurniture!AF$5</f>
        <v>6.7081999999999997</v>
      </c>
      <c r="AH182" s="526">
        <f>ImportsFurniture!AG$5</f>
        <v>8.5793000000000017</v>
      </c>
      <c r="AI182" s="526">
        <f>ImportsFurniture!AH$5</f>
        <v>10.009699999999999</v>
      </c>
      <c r="AJ182" s="526">
        <f>ImportsFurniture!AI$5</f>
        <v>7.9005000000000019</v>
      </c>
      <c r="AK182" s="526">
        <f>ImportsFurniture!AJ$5</f>
        <v>11.652800000000003</v>
      </c>
      <c r="AL182" s="526">
        <f>ImportsFurniture!AK$5</f>
        <v>17.144299999999998</v>
      </c>
      <c r="AM182" s="526">
        <f>ImportsFurniture!AL$5</f>
        <v>24.782400000000003</v>
      </c>
      <c r="AN182" s="526">
        <f>ImportsFurniture!AM$5</f>
        <v>18.613999999999994</v>
      </c>
      <c r="AO182" s="526">
        <f>ImportsFurniture!AN$5</f>
        <v>25.498399999999993</v>
      </c>
      <c r="AP182" s="526">
        <f>ImportsFurniture!AO$5</f>
        <v>28.6587</v>
      </c>
      <c r="AQ182" s="526">
        <f>ImportsFurniture!AP$5</f>
        <v>38.427699999999994</v>
      </c>
      <c r="AR182" s="526">
        <f>ImportsFurniture!AQ$5</f>
        <v>57.952700000000007</v>
      </c>
      <c r="AS182" s="526">
        <f>ImportsFurniture!AR$5</f>
        <v>61.653100000000002</v>
      </c>
      <c r="AT182" s="526">
        <f>ImportsFurniture!AS$5</f>
        <v>32.835899999999988</v>
      </c>
      <c r="AU182" s="526">
        <f>ImportsFurniture!AT$5</f>
        <v>36.698199999999986</v>
      </c>
      <c r="AV182" s="526">
        <f>ImportsFurniture!AU$5</f>
        <v>48.204299999999996</v>
      </c>
      <c r="AW182" s="526">
        <f>ImportsFurniture!AV$5</f>
        <v>72.249000000000009</v>
      </c>
      <c r="AX182" s="526">
        <f>ImportsFurniture!AW$5</f>
        <v>80.613</v>
      </c>
      <c r="AY182" s="526">
        <f>ImportsFurniture!AX$5</f>
        <v>66.575299999999999</v>
      </c>
      <c r="AZ182" s="526">
        <f>ImportsFurniture!AY$5</f>
        <v>0</v>
      </c>
      <c r="BA182" s="526">
        <f>ImportsFurniture!AZ$5</f>
        <v>0</v>
      </c>
      <c r="BB182" s="526">
        <f>ImportsFurniture!BA$5</f>
        <v>0</v>
      </c>
      <c r="BC182" s="526">
        <f>ImportsFurniture!BB$5</f>
        <v>0</v>
      </c>
      <c r="BD182" s="526">
        <f>ImportsFurniture!BC$5</f>
        <v>0</v>
      </c>
      <c r="BE182" s="526"/>
    </row>
    <row r="183" spans="1:66">
      <c r="A183" s="525"/>
      <c r="B183" s="524">
        <v>2000</v>
      </c>
      <c r="C183" s="524">
        <f>1+B183</f>
        <v>2001</v>
      </c>
      <c r="D183" s="524">
        <f t="shared" ref="D183:AA183" si="78">1+C183</f>
        <v>2002</v>
      </c>
      <c r="E183" s="524">
        <f t="shared" si="78"/>
        <v>2003</v>
      </c>
      <c r="F183" s="524">
        <f t="shared" si="78"/>
        <v>2004</v>
      </c>
      <c r="G183" s="524">
        <f t="shared" si="78"/>
        <v>2005</v>
      </c>
      <c r="H183" s="524">
        <f t="shared" si="78"/>
        <v>2006</v>
      </c>
      <c r="I183" s="524">
        <f t="shared" si="78"/>
        <v>2007</v>
      </c>
      <c r="J183" s="524">
        <f t="shared" si="78"/>
        <v>2008</v>
      </c>
      <c r="K183" s="524">
        <f t="shared" si="78"/>
        <v>2009</v>
      </c>
      <c r="L183" s="524">
        <f t="shared" si="78"/>
        <v>2010</v>
      </c>
      <c r="M183" s="524">
        <f t="shared" si="78"/>
        <v>2011</v>
      </c>
      <c r="N183" s="524">
        <f t="shared" si="78"/>
        <v>2012</v>
      </c>
      <c r="O183" s="524">
        <f t="shared" si="78"/>
        <v>2013</v>
      </c>
      <c r="P183" s="524">
        <f t="shared" si="78"/>
        <v>2014</v>
      </c>
      <c r="Q183" s="524">
        <f t="shared" si="78"/>
        <v>2015</v>
      </c>
      <c r="R183" s="524">
        <f t="shared" si="78"/>
        <v>2016</v>
      </c>
      <c r="S183" s="524">
        <f t="shared" si="78"/>
        <v>2017</v>
      </c>
      <c r="T183" s="524">
        <f t="shared" si="78"/>
        <v>2018</v>
      </c>
      <c r="U183" s="524">
        <f>1+T183</f>
        <v>2019</v>
      </c>
      <c r="V183" s="524">
        <f t="shared" si="78"/>
        <v>2020</v>
      </c>
      <c r="W183" s="524">
        <f t="shared" si="78"/>
        <v>2021</v>
      </c>
      <c r="X183" s="524">
        <f t="shared" si="78"/>
        <v>2022</v>
      </c>
      <c r="Y183" s="524">
        <f t="shared" si="78"/>
        <v>2023</v>
      </c>
      <c r="Z183" s="524">
        <f t="shared" si="78"/>
        <v>2024</v>
      </c>
      <c r="AA183" s="524">
        <f t="shared" si="78"/>
        <v>2025</v>
      </c>
      <c r="AE183" s="524">
        <v>2000</v>
      </c>
      <c r="AF183" s="524">
        <f>1+AE183</f>
        <v>2001</v>
      </c>
      <c r="AG183" s="524">
        <f t="shared" ref="AG183:BD183" si="79">1+AF183</f>
        <v>2002</v>
      </c>
      <c r="AH183" s="524">
        <f t="shared" si="79"/>
        <v>2003</v>
      </c>
      <c r="AI183" s="524">
        <f t="shared" si="79"/>
        <v>2004</v>
      </c>
      <c r="AJ183" s="524">
        <f t="shared" si="79"/>
        <v>2005</v>
      </c>
      <c r="AK183" s="524">
        <f t="shared" si="79"/>
        <v>2006</v>
      </c>
      <c r="AL183" s="524">
        <f t="shared" si="79"/>
        <v>2007</v>
      </c>
      <c r="AM183" s="524">
        <f t="shared" si="79"/>
        <v>2008</v>
      </c>
      <c r="AN183" s="524">
        <f t="shared" si="79"/>
        <v>2009</v>
      </c>
      <c r="AO183" s="524">
        <f t="shared" si="79"/>
        <v>2010</v>
      </c>
      <c r="AP183" s="524">
        <f t="shared" si="79"/>
        <v>2011</v>
      </c>
      <c r="AQ183" s="524">
        <f t="shared" si="79"/>
        <v>2012</v>
      </c>
      <c r="AR183" s="524">
        <f t="shared" si="79"/>
        <v>2013</v>
      </c>
      <c r="AS183" s="524">
        <f t="shared" si="79"/>
        <v>2014</v>
      </c>
      <c r="AT183" s="524">
        <f t="shared" si="79"/>
        <v>2015</v>
      </c>
      <c r="AU183" s="524">
        <f t="shared" si="79"/>
        <v>2016</v>
      </c>
      <c r="AV183" s="524">
        <f t="shared" si="79"/>
        <v>2017</v>
      </c>
      <c r="AW183" s="524">
        <f t="shared" si="79"/>
        <v>2018</v>
      </c>
      <c r="AX183" s="524">
        <f t="shared" si="79"/>
        <v>2019</v>
      </c>
      <c r="AY183" s="524">
        <f t="shared" si="79"/>
        <v>2020</v>
      </c>
      <c r="AZ183" s="524">
        <f t="shared" si="79"/>
        <v>2021</v>
      </c>
      <c r="BA183" s="524">
        <f t="shared" si="79"/>
        <v>2022</v>
      </c>
      <c r="BB183" s="524">
        <f t="shared" si="79"/>
        <v>2023</v>
      </c>
      <c r="BC183" s="524">
        <f t="shared" si="79"/>
        <v>2024</v>
      </c>
      <c r="BD183" s="524">
        <f t="shared" si="79"/>
        <v>2025</v>
      </c>
    </row>
    <row r="184" spans="1:66">
      <c r="A184" s="525" t="s">
        <v>115</v>
      </c>
      <c r="B184" s="529">
        <f>ImportsFurniture!C$10</f>
        <v>7.4274999999999992E-4</v>
      </c>
      <c r="C184" s="529">
        <f>ImportsFurniture!D$10</f>
        <v>5.4001899999999998E-4</v>
      </c>
      <c r="D184" s="529">
        <f>ImportsFurniture!E$10</f>
        <v>5.9667100000000001E-4</v>
      </c>
      <c r="E184" s="529">
        <f>ImportsFurniture!F$10</f>
        <v>1.418E-5</v>
      </c>
      <c r="F184" s="529">
        <f>ImportsFurniture!G$10</f>
        <v>8.2096699999999981E-4</v>
      </c>
      <c r="G184" s="529">
        <f>ImportsFurniture!H$10</f>
        <v>8.7566299999999994E-4</v>
      </c>
      <c r="H184" s="529">
        <f>ImportsFurniture!I$10</f>
        <v>9.4057499999999959E-4</v>
      </c>
      <c r="I184" s="529">
        <f>ImportsFurniture!J$10</f>
        <v>9.9644300000000007E-4</v>
      </c>
      <c r="J184" s="529">
        <f>ImportsFurniture!K$10</f>
        <v>8.1868800000000003E-4</v>
      </c>
      <c r="K184" s="529">
        <f>ImportsFurniture!L$10</f>
        <v>7.6163399999999997E-4</v>
      </c>
      <c r="L184" s="529">
        <f>ImportsFurniture!M$10</f>
        <v>1.0186739999999998E-3</v>
      </c>
      <c r="M184" s="529">
        <f>ImportsFurniture!N$10</f>
        <v>1.0181019999999999E-3</v>
      </c>
      <c r="N184" s="529">
        <f>ImportsFurniture!O$10</f>
        <v>1.1880670000000001E-3</v>
      </c>
      <c r="O184" s="529">
        <f>ImportsFurniture!P$10</f>
        <v>1.743889E-3</v>
      </c>
      <c r="P184" s="529">
        <f>ImportsFurniture!Q$10</f>
        <v>1.9583220000000002E-3</v>
      </c>
      <c r="Q184" s="529">
        <f>ImportsFurniture!R$10</f>
        <v>1.701817E-3</v>
      </c>
      <c r="R184" s="529">
        <f>ImportsFurniture!S$10</f>
        <v>4.0574189999999987E-3</v>
      </c>
      <c r="S184" s="529">
        <f>ImportsFurniture!T$10</f>
        <v>8.9510120000000012E-3</v>
      </c>
      <c r="T184" s="529">
        <f>ImportsFurniture!U$10</f>
        <v>1.1953416999999997E-2</v>
      </c>
      <c r="U184" s="529">
        <f>ImportsFurniture!V$10</f>
        <v>1.2580241000000002E-2</v>
      </c>
      <c r="V184" s="529">
        <f>ImportsFurniture!W$10</f>
        <v>1.0178383000000003E-2</v>
      </c>
      <c r="W184" s="529">
        <f>ImportsFurniture!X$10</f>
        <v>0</v>
      </c>
      <c r="X184" s="529">
        <f>ImportsFurniture!Y$10</f>
        <v>0</v>
      </c>
      <c r="Y184" s="529">
        <f>ImportsFurniture!Z$10</f>
        <v>0</v>
      </c>
      <c r="Z184" s="529">
        <f>ImportsFurniture!AA$10</f>
        <v>0</v>
      </c>
      <c r="AA184" s="529">
        <f>ImportsFurniture!AB$10</f>
        <v>0</v>
      </c>
      <c r="AB184" s="529"/>
      <c r="AC184" s="529"/>
      <c r="AD184" s="532"/>
      <c r="AE184" s="530"/>
      <c r="AF184" s="530"/>
      <c r="AG184" s="530"/>
      <c r="AH184" s="530"/>
      <c r="AI184" s="530"/>
      <c r="AJ184" s="530"/>
      <c r="AK184" s="530"/>
      <c r="AL184" s="530"/>
      <c r="AM184" s="530"/>
      <c r="AN184" s="530"/>
      <c r="AO184" s="530"/>
      <c r="AP184" s="530"/>
      <c r="AQ184" s="530"/>
      <c r="AR184" s="530"/>
      <c r="AS184" s="530"/>
      <c r="AT184" s="530"/>
      <c r="AU184" s="530"/>
      <c r="AV184" s="530"/>
      <c r="AW184" s="530"/>
      <c r="AX184" s="530"/>
      <c r="AY184" s="530"/>
      <c r="AZ184" s="530"/>
      <c r="BA184" s="530"/>
      <c r="BB184" s="530"/>
      <c r="BC184" s="530"/>
      <c r="BD184" s="530"/>
      <c r="BE184" s="527">
        <f t="shared" ref="BE184:BN185" si="80">J184/J$182</f>
        <v>0.11556943732937661</v>
      </c>
      <c r="BF184" s="527">
        <f t="shared" si="80"/>
        <v>0.12965335787376628</v>
      </c>
      <c r="BG184" s="527">
        <f t="shared" si="80"/>
        <v>0.11232814991906805</v>
      </c>
      <c r="BH184" s="527">
        <f t="shared" si="80"/>
        <v>0.11358639438265564</v>
      </c>
      <c r="BI184" s="527">
        <f t="shared" si="80"/>
        <v>0.10650152450844655</v>
      </c>
      <c r="BJ184" s="527">
        <f t="shared" si="80"/>
        <v>0.11284661208572254</v>
      </c>
      <c r="BK184" s="527">
        <f t="shared" si="80"/>
        <v>0.13546769865288533</v>
      </c>
      <c r="BL184" s="527">
        <f t="shared" si="80"/>
        <v>0.15974027680654046</v>
      </c>
      <c r="BM184" s="527">
        <f t="shared" si="80"/>
        <v>0.24613708717224353</v>
      </c>
      <c r="BN184" s="527">
        <f t="shared" si="80"/>
        <v>0.37688731829558753</v>
      </c>
    </row>
    <row r="185" spans="1:66">
      <c r="A185" s="525" t="s">
        <v>19</v>
      </c>
      <c r="B185" s="531">
        <f t="shared" ref="B185:AA185" si="81">B182-SUM(B184:B184)</f>
        <v>1.0642909999999998E-3</v>
      </c>
      <c r="C185" s="531">
        <f t="shared" si="81"/>
        <v>1.3513509999999998E-3</v>
      </c>
      <c r="D185" s="531">
        <f t="shared" si="81"/>
        <v>1.9438599999999995E-3</v>
      </c>
      <c r="E185" s="531">
        <f t="shared" si="81"/>
        <v>4.5895000000000007E-5</v>
      </c>
      <c r="F185" s="531">
        <f t="shared" si="81"/>
        <v>2.088286E-3</v>
      </c>
      <c r="G185" s="531">
        <f t="shared" si="81"/>
        <v>1.7786769999999998E-3</v>
      </c>
      <c r="H185" s="531">
        <f t="shared" si="81"/>
        <v>2.8018180000000002E-3</v>
      </c>
      <c r="I185" s="531">
        <f t="shared" si="81"/>
        <v>3.8125009999999998E-3</v>
      </c>
      <c r="J185" s="531">
        <f t="shared" si="81"/>
        <v>6.2652610000000003E-3</v>
      </c>
      <c r="K185" s="531">
        <f t="shared" si="81"/>
        <v>5.1127529999999985E-3</v>
      </c>
      <c r="L185" s="531">
        <f t="shared" si="81"/>
        <v>8.0500590000000018E-3</v>
      </c>
      <c r="M185" s="531">
        <f t="shared" si="81"/>
        <v>7.9451369999999997E-3</v>
      </c>
      <c r="N185" s="531">
        <f t="shared" si="81"/>
        <v>9.9673319999999989E-3</v>
      </c>
      <c r="O185" s="531">
        <f t="shared" si="81"/>
        <v>1.3709734000000001E-2</v>
      </c>
      <c r="P185" s="531">
        <f t="shared" si="81"/>
        <v>1.2497684999999996E-2</v>
      </c>
      <c r="Q185" s="531">
        <f t="shared" si="81"/>
        <v>8.9518330000000011E-3</v>
      </c>
      <c r="R185" s="531">
        <f t="shared" si="81"/>
        <v>1.2426968000000004E-2</v>
      </c>
      <c r="S185" s="531">
        <f t="shared" si="81"/>
        <v>1.4798823999999995E-2</v>
      </c>
      <c r="T185" s="531">
        <f t="shared" si="81"/>
        <v>1.8437399000000004E-2</v>
      </c>
      <c r="U185" s="531">
        <f t="shared" si="81"/>
        <v>2.4571776000000014E-2</v>
      </c>
      <c r="V185" s="531">
        <f t="shared" si="81"/>
        <v>2.5597047000000001E-2</v>
      </c>
      <c r="W185" s="531">
        <f t="shared" si="81"/>
        <v>0</v>
      </c>
      <c r="X185" s="531">
        <f t="shared" si="81"/>
        <v>0</v>
      </c>
      <c r="Y185" s="531">
        <f t="shared" si="81"/>
        <v>0</v>
      </c>
      <c r="Z185" s="531">
        <f t="shared" si="81"/>
        <v>0</v>
      </c>
      <c r="AA185" s="531">
        <f t="shared" si="81"/>
        <v>0</v>
      </c>
      <c r="AB185" s="531"/>
      <c r="AC185" s="531"/>
      <c r="AD185" s="532"/>
      <c r="BE185" s="527">
        <f t="shared" si="80"/>
        <v>0.88443056267062348</v>
      </c>
      <c r="BF185" s="527">
        <f t="shared" si="80"/>
        <v>0.8703466421262338</v>
      </c>
      <c r="BG185" s="527">
        <f t="shared" si="80"/>
        <v>0.88767185008093208</v>
      </c>
      <c r="BH185" s="527">
        <f t="shared" si="80"/>
        <v>0.88641360561734439</v>
      </c>
      <c r="BI185" s="527">
        <f t="shared" si="80"/>
        <v>0.89349847549155337</v>
      </c>
      <c r="BJ185" s="527">
        <f t="shared" si="80"/>
        <v>0.88715338791427745</v>
      </c>
      <c r="BK185" s="527">
        <f t="shared" si="80"/>
        <v>0.86453230134711467</v>
      </c>
      <c r="BL185" s="527">
        <f t="shared" si="80"/>
        <v>0.84025972319345954</v>
      </c>
      <c r="BM185" s="527">
        <f t="shared" si="80"/>
        <v>0.75386291282775642</v>
      </c>
      <c r="BN185" s="527">
        <f t="shared" si="80"/>
        <v>0.62311268170441247</v>
      </c>
    </row>
    <row r="186" spans="1:66">
      <c r="A186" s="525"/>
      <c r="B186" s="532"/>
      <c r="C186" s="532"/>
      <c r="D186" s="532"/>
      <c r="E186" s="532"/>
      <c r="F186" s="532"/>
      <c r="G186" s="532"/>
      <c r="H186" s="532"/>
      <c r="I186" s="532"/>
      <c r="J186" s="532"/>
      <c r="K186" s="532"/>
      <c r="L186" s="532"/>
      <c r="M186" s="532"/>
      <c r="N186" s="532"/>
      <c r="O186" s="532"/>
      <c r="P186" s="532"/>
      <c r="Q186" s="532"/>
      <c r="R186" s="532"/>
      <c r="S186" s="532"/>
      <c r="T186" s="532"/>
      <c r="U186" s="532"/>
      <c r="V186" s="532"/>
      <c r="W186" s="532"/>
      <c r="X186" s="532"/>
      <c r="Y186" s="532"/>
      <c r="Z186" s="532"/>
      <c r="AA186" s="532"/>
      <c r="AB186" s="532"/>
      <c r="AC186" s="532"/>
      <c r="AD186" s="532"/>
      <c r="AE186" s="530"/>
      <c r="AF186" s="530"/>
      <c r="AG186" s="530"/>
      <c r="AH186" s="530"/>
      <c r="AI186" s="530"/>
      <c r="AJ186" s="530"/>
      <c r="AK186" s="530"/>
      <c r="AL186" s="530"/>
      <c r="AM186" s="530"/>
      <c r="AN186" s="530"/>
      <c r="AO186" s="530"/>
      <c r="AP186" s="530"/>
      <c r="AQ186" s="530"/>
      <c r="AR186" s="530"/>
      <c r="AS186" s="530"/>
      <c r="AT186" s="530"/>
      <c r="AU186" s="530"/>
      <c r="AV186" s="530"/>
      <c r="AW186" s="530"/>
      <c r="AX186" s="530"/>
      <c r="AY186" s="530"/>
      <c r="AZ186" s="530"/>
      <c r="BA186" s="530"/>
      <c r="BB186" s="530"/>
      <c r="BC186" s="530"/>
      <c r="BD186" s="530"/>
    </row>
    <row r="187" spans="1:66">
      <c r="A187" s="525"/>
      <c r="B187" s="532"/>
      <c r="C187" s="532"/>
      <c r="D187" s="532"/>
      <c r="E187" s="532"/>
      <c r="F187" s="532"/>
      <c r="G187" s="532"/>
      <c r="H187" s="532"/>
      <c r="I187" s="532"/>
      <c r="J187" s="532"/>
      <c r="K187" s="532"/>
      <c r="L187" s="532"/>
      <c r="M187" s="532"/>
      <c r="N187" s="532"/>
      <c r="O187" s="532"/>
      <c r="P187" s="532"/>
      <c r="Q187" s="532"/>
      <c r="R187" s="532"/>
      <c r="S187" s="532"/>
      <c r="T187" s="532"/>
      <c r="U187" s="532"/>
      <c r="V187" s="532"/>
      <c r="W187" s="532"/>
      <c r="X187" s="532"/>
      <c r="Y187" s="532"/>
      <c r="Z187" s="532"/>
      <c r="AA187" s="532"/>
      <c r="AB187" s="532"/>
      <c r="AC187" s="532"/>
      <c r="AD187" s="532"/>
    </row>
    <row r="188" spans="1:66">
      <c r="A188" s="530"/>
      <c r="B188" s="530"/>
      <c r="C188" s="530"/>
      <c r="D188" s="530"/>
      <c r="E188" s="530"/>
      <c r="F188" s="530"/>
      <c r="G188" s="530"/>
      <c r="H188" s="530"/>
      <c r="I188" s="530"/>
      <c r="J188" s="530"/>
      <c r="K188" s="530"/>
      <c r="L188" s="530"/>
      <c r="M188" s="530"/>
      <c r="N188" s="530"/>
      <c r="O188" s="530"/>
      <c r="P188" s="530"/>
      <c r="Q188" s="530"/>
      <c r="R188" s="530"/>
      <c r="S188" s="530"/>
      <c r="T188" s="530"/>
      <c r="U188" s="530"/>
      <c r="V188" s="530"/>
      <c r="W188" s="530"/>
      <c r="X188" s="530"/>
      <c r="Y188" s="530"/>
      <c r="Z188" s="530"/>
      <c r="AA188" s="530"/>
      <c r="AB188" s="530"/>
      <c r="AC188" s="530"/>
      <c r="AD188" s="532"/>
    </row>
    <row r="189" spans="1:66">
      <c r="A189" s="526" t="str">
        <f>A184</f>
        <v>EU-28</v>
      </c>
      <c r="B189" s="526"/>
      <c r="C189" s="526"/>
      <c r="D189" s="526"/>
      <c r="E189" s="526"/>
      <c r="F189" s="526"/>
      <c r="G189" s="526"/>
      <c r="H189" s="526"/>
      <c r="I189" s="526"/>
      <c r="J189" s="526"/>
      <c r="K189" s="526"/>
      <c r="L189" s="526"/>
      <c r="M189" s="526"/>
      <c r="N189" s="526"/>
      <c r="O189" s="526"/>
      <c r="P189" s="526"/>
      <c r="Q189" s="526"/>
      <c r="R189" s="526"/>
      <c r="S189" s="526"/>
      <c r="T189" s="526"/>
      <c r="U189" s="526"/>
      <c r="V189" s="526"/>
      <c r="W189" s="526"/>
      <c r="X189" s="526"/>
      <c r="Y189" s="526"/>
      <c r="Z189" s="526"/>
      <c r="AA189" s="526"/>
      <c r="AB189" s="526"/>
      <c r="AC189" s="526"/>
      <c r="AD189" s="526"/>
      <c r="AE189" s="526">
        <f>ImportsFurniture!AD$10</f>
        <v>2.5095000000000005</v>
      </c>
      <c r="AF189" s="526">
        <f>ImportsFurniture!AE$10</f>
        <v>1.5940000000000001</v>
      </c>
      <c r="AG189" s="526">
        <f>ImportsFurniture!AF$10</f>
        <v>1.7706999999999997</v>
      </c>
      <c r="AH189" s="526">
        <f>ImportsFurniture!AG$10</f>
        <v>2.5177</v>
      </c>
      <c r="AI189" s="526">
        <f>ImportsFurniture!AH$10</f>
        <v>3.5105999999999997</v>
      </c>
      <c r="AJ189" s="526">
        <f>ImportsFurniture!AI$10</f>
        <v>3.4790999999999999</v>
      </c>
      <c r="AK189" s="526">
        <f>ImportsFurniture!AJ$10</f>
        <v>4.7857000000000003</v>
      </c>
      <c r="AL189" s="526">
        <f>ImportsFurniture!AK$10</f>
        <v>7.618199999999999</v>
      </c>
      <c r="AM189" s="526">
        <f>ImportsFurniture!AL$10</f>
        <v>6.2294</v>
      </c>
      <c r="AN189" s="526">
        <f>ImportsFurniture!AM$10</f>
        <v>5.1317999999999993</v>
      </c>
      <c r="AO189" s="526">
        <f>ImportsFurniture!AN$10</f>
        <v>7.1421999999999999</v>
      </c>
      <c r="AP189" s="526">
        <f>ImportsFurniture!AO$10</f>
        <v>8.9120000000000008</v>
      </c>
      <c r="AQ189" s="526">
        <f>ImportsFurniture!AP$10</f>
        <v>9.1456</v>
      </c>
      <c r="AR189" s="526">
        <f>ImportsFurniture!AQ$10</f>
        <v>13.410099999999998</v>
      </c>
      <c r="AS189" s="526">
        <f>ImportsFurniture!AR$10</f>
        <v>24.228099999999998</v>
      </c>
      <c r="AT189" s="526">
        <f>ImportsFurniture!AS$10</f>
        <v>12.217399999999998</v>
      </c>
      <c r="AU189" s="526">
        <f>ImportsFurniture!AT$10</f>
        <v>12.385299999999999</v>
      </c>
      <c r="AV189" s="526">
        <f>ImportsFurniture!AU$10</f>
        <v>19.153499999999994</v>
      </c>
      <c r="AW189" s="526">
        <f>ImportsFurniture!AV$10</f>
        <v>34.822200000000009</v>
      </c>
      <c r="AX189" s="526">
        <f>ImportsFurniture!AW$10</f>
        <v>38.742100000000008</v>
      </c>
      <c r="AY189" s="526">
        <f>ImportsFurniture!AX$10</f>
        <v>25.869299999999999</v>
      </c>
      <c r="AZ189" s="526">
        <f>ImportsFurniture!AY$10</f>
        <v>0</v>
      </c>
      <c r="BA189" s="526">
        <f>ImportsFurniture!AZ$10</f>
        <v>0</v>
      </c>
      <c r="BB189" s="526">
        <f>ImportsFurniture!BA$10</f>
        <v>0</v>
      </c>
      <c r="BC189" s="526">
        <f>ImportsFurniture!BB$10</f>
        <v>0</v>
      </c>
      <c r="BD189" s="526">
        <f>ImportsFurniture!BC$10</f>
        <v>0</v>
      </c>
      <c r="BE189" s="527">
        <f t="shared" ref="BE189:BH190" si="82">AM189/AM$182</f>
        <v>0.25136387113435338</v>
      </c>
      <c r="BF189" s="527">
        <f t="shared" si="82"/>
        <v>0.27569571290426564</v>
      </c>
      <c r="BG189" s="527">
        <f t="shared" si="82"/>
        <v>0.28010384965331164</v>
      </c>
      <c r="BH189" s="527">
        <f t="shared" si="82"/>
        <v>0.31097014170217074</v>
      </c>
      <c r="BI189" s="527">
        <f t="shared" ref="BI189:BL190" si="83">AQ189/AQ$182</f>
        <v>0.237994987990434</v>
      </c>
      <c r="BJ189" s="527">
        <f t="shared" si="83"/>
        <v>0.23139732920122782</v>
      </c>
      <c r="BK189" s="527">
        <f t="shared" si="83"/>
        <v>0.39297456251186069</v>
      </c>
      <c r="BL189" s="527">
        <f t="shared" si="83"/>
        <v>0.37207446727514709</v>
      </c>
      <c r="BM189" s="527">
        <f t="shared" ref="BM189:BN190" si="84">AU189/AU$182</f>
        <v>0.33749066711718839</v>
      </c>
      <c r="BN189" s="527">
        <f t="shared" si="84"/>
        <v>0.39734007132143806</v>
      </c>
    </row>
    <row r="190" spans="1:66">
      <c r="A190" s="526" t="str">
        <f>A185</f>
        <v>Others</v>
      </c>
      <c r="AE190" s="526">
        <f t="shared" ref="AE190:BD190" si="85">AE182-SUM(AE189:AE189)</f>
        <v>2.6001999999999996</v>
      </c>
      <c r="AF190" s="526">
        <f t="shared" si="85"/>
        <v>3.6209999999999996</v>
      </c>
      <c r="AG190" s="526">
        <f t="shared" si="85"/>
        <v>4.9375</v>
      </c>
      <c r="AH190" s="526">
        <f t="shared" si="85"/>
        <v>6.0616000000000021</v>
      </c>
      <c r="AI190" s="526">
        <f t="shared" si="85"/>
        <v>6.4990999999999985</v>
      </c>
      <c r="AJ190" s="526">
        <f t="shared" si="85"/>
        <v>4.421400000000002</v>
      </c>
      <c r="AK190" s="526">
        <f t="shared" si="85"/>
        <v>6.8671000000000024</v>
      </c>
      <c r="AL190" s="526">
        <f t="shared" si="85"/>
        <v>9.5260999999999996</v>
      </c>
      <c r="AM190" s="526">
        <f t="shared" si="85"/>
        <v>18.553000000000004</v>
      </c>
      <c r="AN190" s="526">
        <f t="shared" si="85"/>
        <v>13.482199999999995</v>
      </c>
      <c r="AO190" s="526">
        <f t="shared" si="85"/>
        <v>18.356199999999994</v>
      </c>
      <c r="AP190" s="526">
        <f t="shared" si="85"/>
        <v>19.746699999999997</v>
      </c>
      <c r="AQ190" s="526">
        <f t="shared" si="85"/>
        <v>29.282099999999993</v>
      </c>
      <c r="AR190" s="526">
        <f t="shared" si="85"/>
        <v>44.542600000000007</v>
      </c>
      <c r="AS190" s="526">
        <f t="shared" si="85"/>
        <v>37.425000000000004</v>
      </c>
      <c r="AT190" s="526">
        <f t="shared" si="85"/>
        <v>20.61849999999999</v>
      </c>
      <c r="AU190" s="526">
        <f t="shared" si="85"/>
        <v>24.312899999999985</v>
      </c>
      <c r="AV190" s="526">
        <f t="shared" si="85"/>
        <v>29.050800000000002</v>
      </c>
      <c r="AW190" s="526">
        <f t="shared" si="85"/>
        <v>37.4268</v>
      </c>
      <c r="AX190" s="526">
        <f t="shared" si="85"/>
        <v>41.870899999999992</v>
      </c>
      <c r="AY190" s="526">
        <f t="shared" si="85"/>
        <v>40.706000000000003</v>
      </c>
      <c r="AZ190" s="526">
        <f t="shared" si="85"/>
        <v>0</v>
      </c>
      <c r="BA190" s="526">
        <f t="shared" si="85"/>
        <v>0</v>
      </c>
      <c r="BB190" s="526">
        <f t="shared" si="85"/>
        <v>0</v>
      </c>
      <c r="BC190" s="526">
        <f t="shared" si="85"/>
        <v>0</v>
      </c>
      <c r="BD190" s="526">
        <f t="shared" si="85"/>
        <v>0</v>
      </c>
      <c r="BE190" s="527">
        <f t="shared" si="82"/>
        <v>0.74863612886564668</v>
      </c>
      <c r="BF190" s="527">
        <f t="shared" si="82"/>
        <v>0.72430428709573436</v>
      </c>
      <c r="BG190" s="527">
        <f t="shared" si="82"/>
        <v>0.71989615034668841</v>
      </c>
      <c r="BH190" s="527">
        <f t="shared" si="82"/>
        <v>0.68902985829782915</v>
      </c>
      <c r="BI190" s="527">
        <f t="shared" si="83"/>
        <v>0.76200501200956594</v>
      </c>
      <c r="BJ190" s="527">
        <f t="shared" si="83"/>
        <v>0.76860267079877209</v>
      </c>
      <c r="BK190" s="527">
        <f t="shared" si="83"/>
        <v>0.60702543748813931</v>
      </c>
      <c r="BL190" s="527">
        <f t="shared" si="83"/>
        <v>0.62792553272485296</v>
      </c>
      <c r="BM190" s="527">
        <f t="shared" si="84"/>
        <v>0.66250933288281155</v>
      </c>
      <c r="BN190" s="527">
        <f t="shared" si="84"/>
        <v>0.602659928678562</v>
      </c>
    </row>
    <row r="191" spans="1:66">
      <c r="BE191" s="527"/>
      <c r="BF191" s="527"/>
      <c r="BG191" s="527"/>
      <c r="BH191" s="527"/>
      <c r="BI191" s="527"/>
      <c r="BJ191" s="527"/>
      <c r="BK191" s="527"/>
      <c r="BL191" s="527"/>
      <c r="BM191" s="527"/>
      <c r="BN191" s="527"/>
    </row>
    <row r="192" spans="1:66" ht="13">
      <c r="A192" s="523" t="s">
        <v>139</v>
      </c>
      <c r="BE192" s="530"/>
      <c r="BF192" s="530"/>
      <c r="BG192" s="530"/>
      <c r="BH192" s="530"/>
      <c r="BI192" s="530"/>
      <c r="BJ192" s="530"/>
      <c r="BK192" s="530"/>
      <c r="BL192" s="530"/>
      <c r="BM192" s="530"/>
      <c r="BN192" s="530"/>
    </row>
    <row r="193" spans="1:66" ht="13">
      <c r="A193" s="523"/>
      <c r="B193" s="578" t="s">
        <v>99</v>
      </c>
      <c r="C193" s="578"/>
      <c r="D193" s="578"/>
      <c r="E193" s="578"/>
      <c r="F193" s="578"/>
      <c r="G193" s="578"/>
      <c r="H193" s="578"/>
      <c r="I193" s="578"/>
      <c r="J193" s="578"/>
      <c r="K193" s="578"/>
      <c r="L193" s="578"/>
      <c r="M193" s="578"/>
      <c r="N193" s="578"/>
      <c r="O193" s="578"/>
      <c r="P193" s="578"/>
      <c r="Q193" s="578"/>
      <c r="R193" s="578"/>
      <c r="S193" s="578"/>
      <c r="T193" s="578"/>
      <c r="U193" s="578"/>
      <c r="V193" s="578"/>
      <c r="W193" s="578"/>
      <c r="X193" s="578"/>
      <c r="Y193" s="578"/>
      <c r="Z193" s="578"/>
      <c r="AA193" s="578"/>
      <c r="AB193" s="541"/>
      <c r="AC193" s="541"/>
      <c r="AE193" s="578" t="s">
        <v>51</v>
      </c>
      <c r="AF193" s="578"/>
      <c r="AG193" s="578"/>
      <c r="AH193" s="578"/>
      <c r="AI193" s="578"/>
      <c r="AJ193" s="578"/>
      <c r="AK193" s="578"/>
      <c r="AL193" s="578"/>
      <c r="AM193" s="578"/>
      <c r="AN193" s="578"/>
      <c r="AO193" s="578"/>
      <c r="AP193" s="578"/>
      <c r="AQ193" s="578"/>
      <c r="AR193" s="578"/>
      <c r="AS193" s="578"/>
      <c r="AT193" s="578"/>
      <c r="AU193" s="578"/>
      <c r="AV193" s="578"/>
      <c r="AW193" s="578"/>
      <c r="AX193" s="578"/>
      <c r="AY193" s="578"/>
      <c r="AZ193" s="578"/>
      <c r="BA193" s="578"/>
      <c r="BB193" s="578"/>
      <c r="BC193" s="578"/>
      <c r="BD193" s="578"/>
      <c r="BE193" s="530"/>
      <c r="BF193" s="530"/>
      <c r="BG193" s="530"/>
      <c r="BH193" s="530"/>
      <c r="BI193" s="530"/>
      <c r="BJ193" s="530"/>
      <c r="BK193" s="530"/>
      <c r="BL193" s="530"/>
      <c r="BM193" s="530"/>
      <c r="BN193" s="530"/>
    </row>
    <row r="194" spans="1:66">
      <c r="A194" s="525" t="s">
        <v>2</v>
      </c>
      <c r="B194" s="531">
        <f>ImportsPulp!C$5</f>
        <v>3.8518838000000007E-2</v>
      </c>
      <c r="C194" s="531">
        <f>ImportsPulp!D$5</f>
        <v>4.0580389000000001E-2</v>
      </c>
      <c r="D194" s="531">
        <f>ImportsPulp!E$5</f>
        <v>3.9224268999999999E-2</v>
      </c>
      <c r="E194" s="531">
        <f>ImportsPulp!F$5</f>
        <v>3.9413702999999994E-2</v>
      </c>
      <c r="F194" s="531">
        <f>ImportsPulp!G$5</f>
        <v>3.6713362999999999E-2</v>
      </c>
      <c r="G194" s="531">
        <f>ImportsPulp!H$5</f>
        <v>3.4514047000000006E-2</v>
      </c>
      <c r="H194" s="531">
        <f>ImportsPulp!I$5</f>
        <v>2.0700955999999996E-2</v>
      </c>
      <c r="I194" s="531">
        <f>ImportsPulp!J$5</f>
        <v>1.7974260999999998E-2</v>
      </c>
      <c r="J194" s="531">
        <f>ImportsPulp!K$5</f>
        <v>1.8587014999999998E-2</v>
      </c>
      <c r="K194" s="531">
        <f>ImportsPulp!L$5</f>
        <v>2.1744437999999998E-2</v>
      </c>
      <c r="L194" s="531">
        <f>ImportsPulp!M$5</f>
        <v>3.5901972000000004E-2</v>
      </c>
      <c r="M194" s="531">
        <f>ImportsPulp!N$5</f>
        <v>2.3604811999999999E-2</v>
      </c>
      <c r="N194" s="531">
        <f>ImportsPulp!O$5</f>
        <v>2.6249189999999995E-2</v>
      </c>
      <c r="O194" s="531">
        <f>ImportsPulp!P$5</f>
        <v>1.8805553999999999E-2</v>
      </c>
      <c r="P194" s="531">
        <f>ImportsPulp!Q$5</f>
        <v>2.0133739999999994E-2</v>
      </c>
      <c r="Q194" s="531">
        <f>ImportsPulp!R$5</f>
        <v>1.9672371999999997E-2</v>
      </c>
      <c r="R194" s="531">
        <f>ImportsPulp!S$5</f>
        <v>1.8066393999999996E-2</v>
      </c>
      <c r="S194" s="531">
        <f>ImportsPulp!T$5</f>
        <v>2.3850793000000002E-2</v>
      </c>
      <c r="T194" s="531">
        <f>ImportsPulp!U$5</f>
        <v>1.8711172999999998E-2</v>
      </c>
      <c r="U194" s="531">
        <f>ImportsPulp!V$5</f>
        <v>1.2645716E-2</v>
      </c>
      <c r="V194" s="531">
        <f>ImportsPulp!W$5</f>
        <v>1.7245530999999998E-2</v>
      </c>
      <c r="W194" s="531">
        <f>ImportsPulp!X$5</f>
        <v>0</v>
      </c>
      <c r="X194" s="531">
        <f>ImportsPulp!Y$5</f>
        <v>0</v>
      </c>
      <c r="Y194" s="531">
        <f>ImportsPulp!Z$5</f>
        <v>0</v>
      </c>
      <c r="Z194" s="531">
        <f>ImportsPulp!AA$5</f>
        <v>0</v>
      </c>
      <c r="AA194" s="531">
        <f>ImportsPulp!AB$5</f>
        <v>0</v>
      </c>
      <c r="AB194" s="531"/>
      <c r="AC194" s="531"/>
      <c r="AD194" s="532"/>
      <c r="AE194" s="526">
        <f>ImportsPulp!AD$5</f>
        <v>22.986499999999999</v>
      </c>
      <c r="AF194" s="526">
        <f>ImportsPulp!AE$5</f>
        <v>23.440899999999999</v>
      </c>
      <c r="AG194" s="526">
        <f>ImportsPulp!AF$5</f>
        <v>22.096499999999999</v>
      </c>
      <c r="AH194" s="526">
        <f>ImportsPulp!AG$5</f>
        <v>23.008599999999998</v>
      </c>
      <c r="AI194" s="526">
        <f>ImportsPulp!AH$5</f>
        <v>21.071300000000001</v>
      </c>
      <c r="AJ194" s="526">
        <f>ImportsPulp!AI$5</f>
        <v>18.517199999999999</v>
      </c>
      <c r="AK194" s="526">
        <f>ImportsPulp!AJ$5</f>
        <v>13.724499999999999</v>
      </c>
      <c r="AL194" s="526">
        <f>ImportsPulp!AK$5</f>
        <v>14.9642</v>
      </c>
      <c r="AM194" s="526">
        <f>ImportsPulp!AL$5</f>
        <v>18.491600000000002</v>
      </c>
      <c r="AN194" s="526">
        <f>ImportsPulp!AM$5</f>
        <v>15.070500000000001</v>
      </c>
      <c r="AO194" s="526">
        <f>ImportsPulp!AN$5</f>
        <v>29.5762</v>
      </c>
      <c r="AP194" s="526">
        <f>ImportsPulp!AO$5</f>
        <v>21.772299999999998</v>
      </c>
      <c r="AQ194" s="526">
        <f>ImportsPulp!AP$5</f>
        <v>18.4893</v>
      </c>
      <c r="AR194" s="526">
        <f>ImportsPulp!AQ$5</f>
        <v>13.0299</v>
      </c>
      <c r="AS194" s="526">
        <f>ImportsPulp!AR$5</f>
        <v>12.767699999999998</v>
      </c>
      <c r="AT194" s="526">
        <f>ImportsPulp!AS$5</f>
        <v>11.962199999999999</v>
      </c>
      <c r="AU194" s="526">
        <f>ImportsPulp!AT$5</f>
        <v>10.6831</v>
      </c>
      <c r="AV194" s="526">
        <f>ImportsPulp!AU$5</f>
        <v>14.573500000000001</v>
      </c>
      <c r="AW194" s="526">
        <f>ImportsPulp!AV$5</f>
        <v>13.042399999999999</v>
      </c>
      <c r="AX194" s="526">
        <f>ImportsPulp!AW$5</f>
        <v>8.6026000000000007</v>
      </c>
      <c r="AY194" s="526">
        <f>ImportsPulp!AX$5</f>
        <v>10.157399999999999</v>
      </c>
      <c r="AZ194" s="526">
        <f>ImportsPulp!AY$5</f>
        <v>0</v>
      </c>
      <c r="BA194" s="526">
        <f>ImportsPulp!AZ$5</f>
        <v>0</v>
      </c>
      <c r="BB194" s="526">
        <f>ImportsPulp!BA$5</f>
        <v>0</v>
      </c>
      <c r="BC194" s="526">
        <f>ImportsPulp!BB$5</f>
        <v>0</v>
      </c>
      <c r="BD194" s="526">
        <f>ImportsPulp!BC$5</f>
        <v>0</v>
      </c>
      <c r="BE194" s="530"/>
      <c r="BF194" s="530"/>
      <c r="BG194" s="530"/>
      <c r="BH194" s="530"/>
      <c r="BI194" s="530"/>
      <c r="BJ194" s="530"/>
      <c r="BK194" s="530"/>
      <c r="BL194" s="530"/>
      <c r="BM194" s="530"/>
      <c r="BN194" s="530"/>
    </row>
    <row r="195" spans="1:66">
      <c r="A195" s="525"/>
      <c r="B195" s="524">
        <v>2000</v>
      </c>
      <c r="C195" s="524">
        <f>1+B195</f>
        <v>2001</v>
      </c>
      <c r="D195" s="524">
        <f t="shared" ref="D195:AA195" si="86">1+C195</f>
        <v>2002</v>
      </c>
      <c r="E195" s="524">
        <f t="shared" si="86"/>
        <v>2003</v>
      </c>
      <c r="F195" s="524">
        <f t="shared" si="86"/>
        <v>2004</v>
      </c>
      <c r="G195" s="524">
        <f t="shared" si="86"/>
        <v>2005</v>
      </c>
      <c r="H195" s="524">
        <f t="shared" si="86"/>
        <v>2006</v>
      </c>
      <c r="I195" s="524">
        <f t="shared" si="86"/>
        <v>2007</v>
      </c>
      <c r="J195" s="524">
        <f t="shared" si="86"/>
        <v>2008</v>
      </c>
      <c r="K195" s="524">
        <f t="shared" si="86"/>
        <v>2009</v>
      </c>
      <c r="L195" s="524">
        <f t="shared" si="86"/>
        <v>2010</v>
      </c>
      <c r="M195" s="524">
        <f t="shared" si="86"/>
        <v>2011</v>
      </c>
      <c r="N195" s="524">
        <f t="shared" si="86"/>
        <v>2012</v>
      </c>
      <c r="O195" s="524">
        <f t="shared" si="86"/>
        <v>2013</v>
      </c>
      <c r="P195" s="524">
        <f t="shared" si="86"/>
        <v>2014</v>
      </c>
      <c r="Q195" s="524">
        <f t="shared" si="86"/>
        <v>2015</v>
      </c>
      <c r="R195" s="524">
        <f t="shared" si="86"/>
        <v>2016</v>
      </c>
      <c r="S195" s="524">
        <f t="shared" si="86"/>
        <v>2017</v>
      </c>
      <c r="T195" s="524">
        <f t="shared" si="86"/>
        <v>2018</v>
      </c>
      <c r="U195" s="524">
        <f>1+T195</f>
        <v>2019</v>
      </c>
      <c r="V195" s="524">
        <f t="shared" si="86"/>
        <v>2020</v>
      </c>
      <c r="W195" s="524">
        <f t="shared" si="86"/>
        <v>2021</v>
      </c>
      <c r="X195" s="524">
        <f t="shared" si="86"/>
        <v>2022</v>
      </c>
      <c r="Y195" s="524">
        <f t="shared" si="86"/>
        <v>2023</v>
      </c>
      <c r="Z195" s="524">
        <f t="shared" si="86"/>
        <v>2024</v>
      </c>
      <c r="AA195" s="524">
        <f t="shared" si="86"/>
        <v>2025</v>
      </c>
      <c r="AE195" s="524">
        <v>2000</v>
      </c>
      <c r="AF195" s="524">
        <f>1+AE195</f>
        <v>2001</v>
      </c>
      <c r="AG195" s="524">
        <f t="shared" ref="AG195:BD195" si="87">1+AF195</f>
        <v>2002</v>
      </c>
      <c r="AH195" s="524">
        <f t="shared" si="87"/>
        <v>2003</v>
      </c>
      <c r="AI195" s="524">
        <f t="shared" si="87"/>
        <v>2004</v>
      </c>
      <c r="AJ195" s="524">
        <f t="shared" si="87"/>
        <v>2005</v>
      </c>
      <c r="AK195" s="524">
        <f t="shared" si="87"/>
        <v>2006</v>
      </c>
      <c r="AL195" s="524">
        <f t="shared" si="87"/>
        <v>2007</v>
      </c>
      <c r="AM195" s="524">
        <f t="shared" si="87"/>
        <v>2008</v>
      </c>
      <c r="AN195" s="524">
        <f t="shared" si="87"/>
        <v>2009</v>
      </c>
      <c r="AO195" s="524">
        <f t="shared" si="87"/>
        <v>2010</v>
      </c>
      <c r="AP195" s="524">
        <f t="shared" si="87"/>
        <v>2011</v>
      </c>
      <c r="AQ195" s="524">
        <f t="shared" si="87"/>
        <v>2012</v>
      </c>
      <c r="AR195" s="524">
        <f t="shared" si="87"/>
        <v>2013</v>
      </c>
      <c r="AS195" s="524">
        <f t="shared" si="87"/>
        <v>2014</v>
      </c>
      <c r="AT195" s="524">
        <f t="shared" si="87"/>
        <v>2015</v>
      </c>
      <c r="AU195" s="524">
        <f t="shared" si="87"/>
        <v>2016</v>
      </c>
      <c r="AV195" s="524">
        <f t="shared" si="87"/>
        <v>2017</v>
      </c>
      <c r="AW195" s="524">
        <f t="shared" si="87"/>
        <v>2018</v>
      </c>
      <c r="AX195" s="524">
        <f t="shared" si="87"/>
        <v>2019</v>
      </c>
      <c r="AY195" s="524">
        <f t="shared" si="87"/>
        <v>2020</v>
      </c>
      <c r="AZ195" s="524">
        <f t="shared" si="87"/>
        <v>2021</v>
      </c>
      <c r="BA195" s="524">
        <f t="shared" si="87"/>
        <v>2022</v>
      </c>
      <c r="BB195" s="524">
        <f t="shared" si="87"/>
        <v>2023</v>
      </c>
      <c r="BC195" s="524">
        <f t="shared" si="87"/>
        <v>2024</v>
      </c>
      <c r="BD195" s="524">
        <f t="shared" si="87"/>
        <v>2025</v>
      </c>
    </row>
    <row r="196" spans="1:66">
      <c r="A196" s="525" t="s">
        <v>115</v>
      </c>
      <c r="B196" s="531">
        <f>ImportsPulp!C$10</f>
        <v>1.30507E-3</v>
      </c>
      <c r="C196" s="531">
        <f>ImportsPulp!D$10</f>
        <v>1.2450279999999998E-3</v>
      </c>
      <c r="D196" s="531">
        <f>ImportsPulp!E$10</f>
        <v>2.8884999999999996E-3</v>
      </c>
      <c r="E196" s="531">
        <f>ImportsPulp!F$10</f>
        <v>1.329752E-3</v>
      </c>
      <c r="F196" s="531">
        <f>ImportsPulp!G$10</f>
        <v>1.6827109999999999E-3</v>
      </c>
      <c r="G196" s="531">
        <f>ImportsPulp!H$10</f>
        <v>1.543308E-3</v>
      </c>
      <c r="H196" s="531">
        <f>ImportsPulp!I$10</f>
        <v>6.3044999999999996E-4</v>
      </c>
      <c r="I196" s="531">
        <f>ImportsPulp!J$10</f>
        <v>1.050367E-3</v>
      </c>
      <c r="J196" s="531">
        <f>ImportsPulp!K$10</f>
        <v>1.2984969999999998E-3</v>
      </c>
      <c r="K196" s="531">
        <f>ImportsPulp!L$10</f>
        <v>4.3282779999999996E-3</v>
      </c>
      <c r="L196" s="531">
        <f>ImportsPulp!M$10</f>
        <v>4.729848E-3</v>
      </c>
      <c r="M196" s="531">
        <f>ImportsPulp!N$10</f>
        <v>6.2447699999999993E-3</v>
      </c>
      <c r="N196" s="531">
        <f>ImportsPulp!O$10</f>
        <v>7.8836219999999999E-3</v>
      </c>
      <c r="O196" s="531">
        <f>ImportsPulp!P$10</f>
        <v>6.6687189999999992E-3</v>
      </c>
      <c r="P196" s="531">
        <f>ImportsPulp!Q$10</f>
        <v>3.8724979999999994E-3</v>
      </c>
      <c r="Q196" s="531">
        <f>ImportsPulp!R$10</f>
        <v>3.5321299999999996E-3</v>
      </c>
      <c r="R196" s="531">
        <f>ImportsPulp!S$10</f>
        <v>7.0055740000000005E-3</v>
      </c>
      <c r="S196" s="531">
        <f>ImportsPulp!T$10</f>
        <v>4.7736889999999994E-3</v>
      </c>
      <c r="T196" s="531">
        <f>ImportsPulp!U$10</f>
        <v>1.3111689999999998E-3</v>
      </c>
      <c r="U196" s="531">
        <f>ImportsPulp!V$10</f>
        <v>3.4340979999999996E-3</v>
      </c>
      <c r="V196" s="531">
        <f>ImportsPulp!W$10</f>
        <v>9.0137749999999999E-3</v>
      </c>
      <c r="W196" s="531">
        <f>ImportsPulp!X$10</f>
        <v>0</v>
      </c>
      <c r="X196" s="531">
        <f>ImportsPulp!Y$10</f>
        <v>0</v>
      </c>
      <c r="Y196" s="531">
        <f>ImportsPulp!Z$10</f>
        <v>0</v>
      </c>
      <c r="Z196" s="531">
        <f>ImportsPulp!AA$10</f>
        <v>0</v>
      </c>
      <c r="AA196" s="531">
        <f>ImportsPulp!AB$10</f>
        <v>0</v>
      </c>
      <c r="AB196" s="531"/>
      <c r="AC196" s="531"/>
      <c r="AD196" s="532"/>
      <c r="AE196" s="530"/>
      <c r="AF196" s="530"/>
      <c r="AG196" s="530"/>
      <c r="AH196" s="530"/>
      <c r="AI196" s="530"/>
      <c r="AJ196" s="530"/>
      <c r="AK196" s="530"/>
      <c r="AL196" s="530"/>
      <c r="AM196" s="530"/>
      <c r="AN196" s="530"/>
      <c r="AO196" s="530"/>
      <c r="AP196" s="530"/>
      <c r="AQ196" s="530"/>
      <c r="AR196" s="530"/>
      <c r="AS196" s="530"/>
      <c r="AT196" s="530"/>
      <c r="AU196" s="530"/>
      <c r="AV196" s="530"/>
      <c r="AW196" s="530"/>
      <c r="AX196" s="530"/>
      <c r="AY196" s="530"/>
      <c r="AZ196" s="530"/>
      <c r="BA196" s="530"/>
      <c r="BB196" s="530"/>
      <c r="BC196" s="530"/>
      <c r="BD196" s="530"/>
      <c r="BE196" s="527">
        <f t="shared" ref="BE196:BN198" si="88">J196/J$194</f>
        <v>6.9860437515114712E-2</v>
      </c>
      <c r="BF196" s="527">
        <f t="shared" si="88"/>
        <v>0.19905218980596326</v>
      </c>
      <c r="BG196" s="527">
        <f t="shared" si="88"/>
        <v>0.13174340395563786</v>
      </c>
      <c r="BH196" s="527">
        <f t="shared" si="88"/>
        <v>0.26455495599795498</v>
      </c>
      <c r="BI196" s="527">
        <f t="shared" si="88"/>
        <v>0.30033772470693387</v>
      </c>
      <c r="BJ196" s="527">
        <f t="shared" si="88"/>
        <v>0.35461433361654754</v>
      </c>
      <c r="BK196" s="527">
        <f t="shared" si="88"/>
        <v>0.19233873090642875</v>
      </c>
      <c r="BL196" s="527">
        <f t="shared" si="88"/>
        <v>0.17954774340379492</v>
      </c>
      <c r="BM196" s="527">
        <f t="shared" si="88"/>
        <v>0.38776825081972649</v>
      </c>
      <c r="BN196" s="527">
        <f t="shared" si="88"/>
        <v>0.20014802023563741</v>
      </c>
    </row>
    <row r="197" spans="1:66">
      <c r="A197" s="531" t="str">
        <f>ImportsPulp!B$13</f>
        <v xml:space="preserve">Russia </v>
      </c>
      <c r="B197" s="531">
        <f>ImportsPulp!C$13</f>
        <v>3.0159546999999995E-2</v>
      </c>
      <c r="C197" s="531">
        <f>ImportsPulp!D$13</f>
        <v>3.7979720999999994E-2</v>
      </c>
      <c r="D197" s="531">
        <f>ImportsPulp!E$13</f>
        <v>3.3894728999999998E-2</v>
      </c>
      <c r="E197" s="531">
        <f>ImportsPulp!F$13</f>
        <v>3.6374717999999993E-2</v>
      </c>
      <c r="F197" s="531">
        <f>ImportsPulp!G$13</f>
        <v>3.4710723999999991E-2</v>
      </c>
      <c r="G197" s="531">
        <f>ImportsPulp!H$13</f>
        <v>3.2370181999999997E-2</v>
      </c>
      <c r="H197" s="531">
        <f>ImportsPulp!I$13</f>
        <v>1.9802516999999995E-2</v>
      </c>
      <c r="I197" s="531">
        <f>ImportsPulp!J$13</f>
        <v>1.6584563E-2</v>
      </c>
      <c r="J197" s="531">
        <f>ImportsPulp!K$13</f>
        <v>1.5858033000000001E-2</v>
      </c>
      <c r="K197" s="531">
        <f>ImportsPulp!L$13</f>
        <v>1.3041945999999999E-2</v>
      </c>
      <c r="L197" s="531">
        <f>ImportsPulp!M$13</f>
        <v>2.882798E-2</v>
      </c>
      <c r="M197" s="531">
        <f>ImportsPulp!N$13</f>
        <v>1.6870271999999999E-2</v>
      </c>
      <c r="N197" s="531">
        <f>ImportsPulp!O$13</f>
        <v>1.8096294999999998E-2</v>
      </c>
      <c r="O197" s="531">
        <f>ImportsPulp!P$13</f>
        <v>1.1913567E-2</v>
      </c>
      <c r="P197" s="531">
        <f>ImportsPulp!Q$13</f>
        <v>1.5933553999999996E-2</v>
      </c>
      <c r="Q197" s="531">
        <f>ImportsPulp!R$13</f>
        <v>1.5551210999999999E-2</v>
      </c>
      <c r="R197" s="531">
        <f>ImportsPulp!S$13</f>
        <v>1.0200892999999999E-2</v>
      </c>
      <c r="S197" s="531">
        <f>ImportsPulp!T$13</f>
        <v>1.7754540999999999E-2</v>
      </c>
      <c r="T197" s="531">
        <f>ImportsPulp!U$13</f>
        <v>1.6740090999999999E-2</v>
      </c>
      <c r="U197" s="531">
        <f>ImportsPulp!V$13</f>
        <v>8.2676879999999987E-3</v>
      </c>
      <c r="V197" s="531">
        <f>ImportsPulp!W$13</f>
        <v>6.5135209999999995E-3</v>
      </c>
      <c r="W197" s="531">
        <f>ImportsPulp!X$13</f>
        <v>0</v>
      </c>
      <c r="X197" s="531">
        <f>ImportsPulp!Y$13</f>
        <v>0</v>
      </c>
      <c r="Y197" s="531">
        <f>ImportsPulp!Z$13</f>
        <v>0</v>
      </c>
      <c r="Z197" s="531">
        <f>ImportsPulp!AA$13</f>
        <v>0</v>
      </c>
      <c r="AA197" s="531">
        <f>ImportsPulp!AB$13</f>
        <v>0</v>
      </c>
      <c r="AB197" s="531"/>
      <c r="AC197" s="531"/>
      <c r="AD197" s="532"/>
      <c r="AE197" s="530"/>
      <c r="AF197" s="530"/>
      <c r="AG197" s="530"/>
      <c r="AH197" s="530"/>
      <c r="AI197" s="530"/>
      <c r="AJ197" s="530"/>
      <c r="AK197" s="530"/>
      <c r="AL197" s="530"/>
      <c r="AM197" s="530"/>
      <c r="AN197" s="530"/>
      <c r="AO197" s="530"/>
      <c r="AP197" s="530"/>
      <c r="AQ197" s="530"/>
      <c r="AR197" s="530"/>
      <c r="AS197" s="530"/>
      <c r="AT197" s="530"/>
      <c r="AU197" s="530"/>
      <c r="AV197" s="530"/>
      <c r="AW197" s="530"/>
      <c r="AX197" s="530"/>
      <c r="AY197" s="530"/>
      <c r="AZ197" s="530"/>
      <c r="BA197" s="530"/>
      <c r="BB197" s="530"/>
      <c r="BC197" s="530"/>
      <c r="BD197" s="530"/>
      <c r="BE197" s="527">
        <f t="shared" si="88"/>
        <v>0.85317803853927066</v>
      </c>
      <c r="BF197" s="527">
        <f t="shared" si="88"/>
        <v>0.59978308016054493</v>
      </c>
      <c r="BG197" s="527">
        <f t="shared" si="88"/>
        <v>0.80296369235650888</v>
      </c>
      <c r="BH197" s="527">
        <f t="shared" si="88"/>
        <v>0.714696308532345</v>
      </c>
      <c r="BI197" s="527">
        <f t="shared" si="88"/>
        <v>0.68940393970252045</v>
      </c>
      <c r="BJ197" s="527">
        <f t="shared" si="88"/>
        <v>0.63351321636150681</v>
      </c>
      <c r="BK197" s="527">
        <f t="shared" si="88"/>
        <v>0.7913857037986981</v>
      </c>
      <c r="BL197" s="527">
        <f t="shared" si="88"/>
        <v>0.79051021401994637</v>
      </c>
      <c r="BM197" s="527">
        <f t="shared" si="88"/>
        <v>0.56463359539263902</v>
      </c>
      <c r="BN197" s="527">
        <f t="shared" si="88"/>
        <v>0.74440044823666862</v>
      </c>
    </row>
    <row r="198" spans="1:66">
      <c r="A198" s="525" t="s">
        <v>19</v>
      </c>
      <c r="B198" s="531">
        <f t="shared" ref="B198:AA198" si="89">B194-SUM(B196:B197)</f>
        <v>7.0542210000000133E-3</v>
      </c>
      <c r="C198" s="531">
        <f t="shared" si="89"/>
        <v>1.3556400000000052E-3</v>
      </c>
      <c r="D198" s="531">
        <f t="shared" si="89"/>
        <v>2.4410399999999985E-3</v>
      </c>
      <c r="E198" s="531">
        <f t="shared" si="89"/>
        <v>1.7092330000000044E-3</v>
      </c>
      <c r="F198" s="531">
        <f t="shared" si="89"/>
        <v>3.1992800000001098E-4</v>
      </c>
      <c r="G198" s="531">
        <f t="shared" si="89"/>
        <v>6.005570000000085E-4</v>
      </c>
      <c r="H198" s="531">
        <f t="shared" si="89"/>
        <v>2.6798899999999973E-4</v>
      </c>
      <c r="I198" s="531">
        <f t="shared" si="89"/>
        <v>3.3933099999999827E-4</v>
      </c>
      <c r="J198" s="531">
        <f t="shared" si="89"/>
        <v>1.4304849999999987E-3</v>
      </c>
      <c r="K198" s="531">
        <f t="shared" si="89"/>
        <v>4.3742140000000013E-3</v>
      </c>
      <c r="L198" s="531">
        <f t="shared" si="89"/>
        <v>2.3441440000000063E-3</v>
      </c>
      <c r="M198" s="531">
        <f t="shared" si="89"/>
        <v>4.8977000000000048E-4</v>
      </c>
      <c r="N198" s="531">
        <f t="shared" si="89"/>
        <v>2.6927299999999696E-4</v>
      </c>
      <c r="O198" s="531">
        <f t="shared" si="89"/>
        <v>2.2326799999999869E-4</v>
      </c>
      <c r="P198" s="531">
        <f t="shared" si="89"/>
        <v>3.2768799999999959E-4</v>
      </c>
      <c r="Q198" s="531">
        <f t="shared" si="89"/>
        <v>5.8903100000000028E-4</v>
      </c>
      <c r="R198" s="531">
        <f t="shared" si="89"/>
        <v>8.5992699999999644E-4</v>
      </c>
      <c r="S198" s="531">
        <f t="shared" si="89"/>
        <v>1.3225630000000058E-3</v>
      </c>
      <c r="T198" s="531">
        <f t="shared" si="89"/>
        <v>6.5991299999999808E-4</v>
      </c>
      <c r="U198" s="531">
        <f t="shared" si="89"/>
        <v>9.4393000000000081E-4</v>
      </c>
      <c r="V198" s="531">
        <f t="shared" si="89"/>
        <v>1.7182349999999985E-3</v>
      </c>
      <c r="W198" s="531">
        <f t="shared" si="89"/>
        <v>0</v>
      </c>
      <c r="X198" s="531">
        <f t="shared" si="89"/>
        <v>0</v>
      </c>
      <c r="Y198" s="531">
        <f t="shared" si="89"/>
        <v>0</v>
      </c>
      <c r="Z198" s="531">
        <f t="shared" si="89"/>
        <v>0</v>
      </c>
      <c r="AA198" s="531">
        <f t="shared" si="89"/>
        <v>0</v>
      </c>
      <c r="AB198" s="531"/>
      <c r="AC198" s="531"/>
      <c r="AD198" s="532"/>
      <c r="BE198" s="527">
        <f t="shared" si="88"/>
        <v>7.696152394561466E-2</v>
      </c>
      <c r="BF198" s="527">
        <f t="shared" si="88"/>
        <v>0.20116473003349186</v>
      </c>
      <c r="BG198" s="527">
        <f t="shared" si="88"/>
        <v>6.5292903687853301E-2</v>
      </c>
      <c r="BH198" s="527">
        <f t="shared" si="88"/>
        <v>2.0748735469700012E-2</v>
      </c>
      <c r="BI198" s="527">
        <f t="shared" si="88"/>
        <v>1.0258335590545727E-2</v>
      </c>
      <c r="BJ198" s="527">
        <f t="shared" si="88"/>
        <v>1.1872450021945575E-2</v>
      </c>
      <c r="BK198" s="527">
        <f t="shared" si="88"/>
        <v>1.6275565294873166E-2</v>
      </c>
      <c r="BL198" s="527">
        <f t="shared" si="88"/>
        <v>2.9942042576258744E-2</v>
      </c>
      <c r="BM198" s="527">
        <f t="shared" si="88"/>
        <v>4.7598153787634469E-2</v>
      </c>
      <c r="BN198" s="527">
        <f t="shared" si="88"/>
        <v>5.5451531527694095E-2</v>
      </c>
    </row>
    <row r="199" spans="1:66">
      <c r="A199" s="525"/>
      <c r="B199" s="532"/>
      <c r="C199" s="532"/>
      <c r="D199" s="532"/>
      <c r="E199" s="532"/>
      <c r="F199" s="532"/>
      <c r="G199" s="532"/>
      <c r="H199" s="532"/>
      <c r="I199" s="532"/>
      <c r="J199" s="532"/>
      <c r="K199" s="532"/>
      <c r="L199" s="532"/>
      <c r="M199" s="532"/>
      <c r="N199" s="532"/>
      <c r="O199" s="532"/>
      <c r="P199" s="532"/>
      <c r="Q199" s="532"/>
      <c r="R199" s="532"/>
      <c r="S199" s="532"/>
      <c r="T199" s="532"/>
      <c r="U199" s="532"/>
      <c r="V199" s="532"/>
      <c r="W199" s="532"/>
      <c r="X199" s="532"/>
      <c r="Y199" s="532"/>
      <c r="Z199" s="532"/>
      <c r="AA199" s="532"/>
      <c r="AB199" s="532"/>
      <c r="AC199" s="532"/>
      <c r="AD199" s="532"/>
      <c r="AE199" s="530"/>
      <c r="AF199" s="530"/>
      <c r="AG199" s="530"/>
      <c r="AH199" s="530"/>
      <c r="AI199" s="530"/>
      <c r="AJ199" s="530"/>
      <c r="AK199" s="530"/>
      <c r="AL199" s="530"/>
      <c r="AM199" s="530"/>
      <c r="AN199" s="530"/>
      <c r="AO199" s="530"/>
      <c r="AP199" s="530"/>
      <c r="AQ199" s="530"/>
      <c r="AR199" s="530"/>
      <c r="AS199" s="530"/>
      <c r="AT199" s="530"/>
      <c r="AU199" s="530"/>
      <c r="AV199" s="530"/>
      <c r="AW199" s="530"/>
      <c r="AX199" s="530"/>
      <c r="AY199" s="530"/>
      <c r="AZ199" s="530"/>
      <c r="BA199" s="530"/>
      <c r="BB199" s="530"/>
      <c r="BC199" s="530"/>
      <c r="BD199" s="530"/>
    </row>
    <row r="200" spans="1:66">
      <c r="A200" s="525"/>
      <c r="B200" s="532"/>
      <c r="C200" s="532"/>
      <c r="D200" s="532"/>
      <c r="E200" s="532"/>
      <c r="F200" s="532"/>
      <c r="G200" s="532"/>
      <c r="H200" s="532"/>
      <c r="I200" s="532"/>
      <c r="J200" s="532"/>
      <c r="K200" s="532"/>
      <c r="L200" s="532"/>
      <c r="M200" s="532"/>
      <c r="N200" s="532"/>
      <c r="O200" s="532"/>
      <c r="P200" s="532"/>
      <c r="Q200" s="532"/>
      <c r="R200" s="532"/>
      <c r="S200" s="532"/>
      <c r="T200" s="532"/>
      <c r="U200" s="532"/>
      <c r="V200" s="532"/>
      <c r="W200" s="532"/>
      <c r="X200" s="532"/>
      <c r="Y200" s="532"/>
      <c r="Z200" s="532"/>
      <c r="AA200" s="532"/>
      <c r="AB200" s="532"/>
      <c r="AC200" s="532"/>
      <c r="AD200" s="532"/>
    </row>
    <row r="201" spans="1:66">
      <c r="A201" s="530"/>
      <c r="B201" s="530"/>
      <c r="C201" s="530"/>
      <c r="D201" s="530"/>
      <c r="E201" s="530"/>
      <c r="F201" s="530"/>
      <c r="G201" s="530"/>
      <c r="H201" s="530"/>
      <c r="I201" s="530"/>
      <c r="J201" s="530"/>
      <c r="K201" s="530"/>
      <c r="L201" s="530"/>
      <c r="M201" s="530"/>
      <c r="N201" s="530"/>
      <c r="O201" s="530"/>
      <c r="P201" s="530"/>
      <c r="Q201" s="530"/>
      <c r="R201" s="530"/>
      <c r="S201" s="530"/>
      <c r="T201" s="530"/>
      <c r="U201" s="530"/>
      <c r="V201" s="530"/>
      <c r="W201" s="530"/>
      <c r="X201" s="530"/>
      <c r="Y201" s="530"/>
      <c r="Z201" s="530"/>
      <c r="AA201" s="530"/>
      <c r="AB201" s="530"/>
      <c r="AC201" s="530"/>
      <c r="AD201" s="532"/>
    </row>
    <row r="202" spans="1:66">
      <c r="A202" s="526" t="str">
        <f>A196</f>
        <v>EU-28</v>
      </c>
      <c r="B202" s="526"/>
      <c r="C202" s="526"/>
      <c r="D202" s="526"/>
      <c r="E202" s="526"/>
      <c r="F202" s="526"/>
      <c r="G202" s="526"/>
      <c r="H202" s="526"/>
      <c r="I202" s="526"/>
      <c r="J202" s="526"/>
      <c r="K202" s="526"/>
      <c r="L202" s="526"/>
      <c r="M202" s="526"/>
      <c r="N202" s="526"/>
      <c r="O202" s="526"/>
      <c r="P202" s="526"/>
      <c r="Q202" s="526"/>
      <c r="R202" s="526"/>
      <c r="S202" s="526"/>
      <c r="T202" s="526"/>
      <c r="U202" s="526"/>
      <c r="V202" s="526"/>
      <c r="W202" s="526"/>
      <c r="X202" s="526"/>
      <c r="Y202" s="526"/>
      <c r="Z202" s="526"/>
      <c r="AA202" s="526"/>
      <c r="AB202" s="526"/>
      <c r="AC202" s="526"/>
      <c r="AD202" s="526"/>
      <c r="AE202" s="526">
        <f>ImportsPulp!AD$10</f>
        <v>1.0566</v>
      </c>
      <c r="AF202" s="526">
        <f>ImportsPulp!AE$10</f>
        <v>0.88749999999999996</v>
      </c>
      <c r="AG202" s="526">
        <f>ImportsPulp!AF$10</f>
        <v>1.9779</v>
      </c>
      <c r="AH202" s="526">
        <f>ImportsPulp!AG$10</f>
        <v>0.86699999999999999</v>
      </c>
      <c r="AI202" s="526">
        <f>ImportsPulp!AH$10</f>
        <v>1.1484000000000001</v>
      </c>
      <c r="AJ202" s="526">
        <f>ImportsPulp!AI$10</f>
        <v>1.1136999999999999</v>
      </c>
      <c r="AK202" s="526">
        <f>ImportsPulp!AJ$10</f>
        <v>0.51200000000000001</v>
      </c>
      <c r="AL202" s="526">
        <f>ImportsPulp!AK$10</f>
        <v>0.8508</v>
      </c>
      <c r="AM202" s="526">
        <f>ImportsPulp!AL$10</f>
        <v>1.1237999999999999</v>
      </c>
      <c r="AN202" s="526">
        <f>ImportsPulp!AM$10</f>
        <v>2.8607999999999998</v>
      </c>
      <c r="AO202" s="526">
        <f>ImportsPulp!AN$10</f>
        <v>3.7638000000000003</v>
      </c>
      <c r="AP202" s="526">
        <f>ImportsPulp!AO$10</f>
        <v>5.1056999999999997</v>
      </c>
      <c r="AQ202" s="526">
        <f>ImportsPulp!AP$10</f>
        <v>5.7455000000000007</v>
      </c>
      <c r="AR202" s="526">
        <f>ImportsPulp!AQ$10</f>
        <v>5.0625</v>
      </c>
      <c r="AS202" s="526">
        <f>ImportsPulp!AR$10</f>
        <v>3.2130999999999998</v>
      </c>
      <c r="AT202" s="526">
        <f>ImportsPulp!AS$10</f>
        <v>2.6401999999999997</v>
      </c>
      <c r="AU202" s="526">
        <f>ImportsPulp!AT$10</f>
        <v>4.5944000000000003</v>
      </c>
      <c r="AV202" s="526">
        <f>ImportsPulp!AU$10</f>
        <v>3.2881</v>
      </c>
      <c r="AW202" s="526">
        <f>ImportsPulp!AV$10</f>
        <v>1.2887999999999999</v>
      </c>
      <c r="AX202" s="526">
        <f>ImportsPulp!AW$10</f>
        <v>2.2410999999999999</v>
      </c>
      <c r="AY202" s="526">
        <f>ImportsPulp!AX$10</f>
        <v>5.2220999999999993</v>
      </c>
      <c r="AZ202" s="526">
        <f>ImportsPulp!AY$10</f>
        <v>0</v>
      </c>
      <c r="BA202" s="526">
        <f>ImportsPulp!AZ$10</f>
        <v>0</v>
      </c>
      <c r="BB202" s="526">
        <f>ImportsPulp!BA$10</f>
        <v>0</v>
      </c>
      <c r="BC202" s="526">
        <f>ImportsPulp!BB$10</f>
        <v>0</v>
      </c>
      <c r="BD202" s="526">
        <f>ImportsPulp!BC$10</f>
        <v>0</v>
      </c>
      <c r="BE202" s="527">
        <f t="shared" ref="BE202:BH204" si="90">AM202/AM$194</f>
        <v>6.0773540418352104E-2</v>
      </c>
      <c r="BF202" s="527">
        <f t="shared" si="90"/>
        <v>0.18982780929630733</v>
      </c>
      <c r="BG202" s="527">
        <f t="shared" si="90"/>
        <v>0.12725772749710917</v>
      </c>
      <c r="BH202" s="527">
        <f t="shared" si="90"/>
        <v>0.23450439319686023</v>
      </c>
      <c r="BI202" s="527">
        <f t="shared" ref="BI202:BL204" si="91">AQ202/AQ$194</f>
        <v>0.31074729708534127</v>
      </c>
      <c r="BJ202" s="527">
        <f t="shared" si="91"/>
        <v>0.38852945916699283</v>
      </c>
      <c r="BK202" s="527">
        <f t="shared" si="91"/>
        <v>0.25165848195054713</v>
      </c>
      <c r="BL202" s="527">
        <f t="shared" si="91"/>
        <v>0.2207119091805855</v>
      </c>
      <c r="BM202" s="527">
        <f t="shared" ref="BM202:BN204" si="92">AU202/AU$194</f>
        <v>0.43006243506098424</v>
      </c>
      <c r="BN202" s="527">
        <f t="shared" si="92"/>
        <v>0.22562184787456685</v>
      </c>
    </row>
    <row r="203" spans="1:66">
      <c r="A203" s="526" t="str">
        <f>A197</f>
        <v xml:space="preserve">Russia </v>
      </c>
      <c r="AD203" s="526"/>
      <c r="AE203" s="526">
        <f>ImportsPulp!AD$13</f>
        <v>16.294899999999998</v>
      </c>
      <c r="AF203" s="526">
        <f>ImportsPulp!AE$13</f>
        <v>21.4742</v>
      </c>
      <c r="AG203" s="526">
        <f>ImportsPulp!AF$13</f>
        <v>18.3935</v>
      </c>
      <c r="AH203" s="526">
        <f>ImportsPulp!AG$13</f>
        <v>20.909499999999998</v>
      </c>
      <c r="AI203" s="526">
        <f>ImportsPulp!AH$13</f>
        <v>19.629200000000001</v>
      </c>
      <c r="AJ203" s="526">
        <f>ImportsPulp!AI$13</f>
        <v>16.7225</v>
      </c>
      <c r="AK203" s="526">
        <f>ImportsPulp!AJ$13</f>
        <v>12.8864</v>
      </c>
      <c r="AL203" s="526">
        <f>ImportsPulp!AK$13</f>
        <v>13.769299999999999</v>
      </c>
      <c r="AM203" s="526">
        <f>ImportsPulp!AL$13</f>
        <v>15.6166</v>
      </c>
      <c r="AN203" s="526">
        <f>ImportsPulp!AM$13</f>
        <v>7.4207999999999998</v>
      </c>
      <c r="AO203" s="526">
        <f>ImportsPulp!AN$13</f>
        <v>22.9604</v>
      </c>
      <c r="AP203" s="526">
        <f>ImportsPulp!AO$13</f>
        <v>16.073799999999999</v>
      </c>
      <c r="AQ203" s="526">
        <f>ImportsPulp!AP$13</f>
        <v>12.421099999999999</v>
      </c>
      <c r="AR203" s="526">
        <f>ImportsPulp!AQ$13</f>
        <v>7.6759999999999993</v>
      </c>
      <c r="AS203" s="526">
        <f>ImportsPulp!AR$13</f>
        <v>9.2288999999999994</v>
      </c>
      <c r="AT203" s="526">
        <f>ImportsPulp!AS$13</f>
        <v>8.7678999999999991</v>
      </c>
      <c r="AU203" s="526">
        <f>ImportsPulp!AT$13</f>
        <v>5.4532999999999996</v>
      </c>
      <c r="AV203" s="526">
        <f>ImportsPulp!AU$13</f>
        <v>10.3238</v>
      </c>
      <c r="AW203" s="526">
        <f>ImportsPulp!AV$13</f>
        <v>11.0764</v>
      </c>
      <c r="AX203" s="526">
        <f>ImportsPulp!AW$13</f>
        <v>5.4219999999999997</v>
      </c>
      <c r="AY203" s="526">
        <f>ImportsPulp!AX$13</f>
        <v>3.4137999999999997</v>
      </c>
      <c r="AZ203" s="526">
        <f>ImportsPulp!AY$13</f>
        <v>0</v>
      </c>
      <c r="BA203" s="526">
        <f>ImportsPulp!AZ$13</f>
        <v>0</v>
      </c>
      <c r="BB203" s="526">
        <f>ImportsPulp!BA$13</f>
        <v>0</v>
      </c>
      <c r="BC203" s="526">
        <f>ImportsPulp!BB$13</f>
        <v>0</v>
      </c>
      <c r="BD203" s="526">
        <f>ImportsPulp!BC$13</f>
        <v>0</v>
      </c>
      <c r="BE203" s="527">
        <f t="shared" ref="BE203:BN203" si="93">AM203/AM$194</f>
        <v>0.84452400008652573</v>
      </c>
      <c r="BF203" s="527">
        <f t="shared" si="93"/>
        <v>0.4924056932417637</v>
      </c>
      <c r="BG203" s="527">
        <f t="shared" si="93"/>
        <v>0.77631338711531572</v>
      </c>
      <c r="BH203" s="527">
        <f t="shared" si="93"/>
        <v>0.73826835015133907</v>
      </c>
      <c r="BI203" s="527">
        <f t="shared" si="93"/>
        <v>0.67179936503815718</v>
      </c>
      <c r="BJ203" s="527">
        <f t="shared" si="93"/>
        <v>0.58910659329695547</v>
      </c>
      <c r="BK203" s="527">
        <f t="shared" si="93"/>
        <v>0.72283183345473345</v>
      </c>
      <c r="BL203" s="527">
        <f t="shared" si="93"/>
        <v>0.73296717995017635</v>
      </c>
      <c r="BM203" s="527">
        <f t="shared" si="93"/>
        <v>0.51046044687403469</v>
      </c>
      <c r="BN203" s="527">
        <f t="shared" si="93"/>
        <v>0.70839537516725559</v>
      </c>
    </row>
    <row r="204" spans="1:66">
      <c r="A204" s="526" t="str">
        <f>A198</f>
        <v>Others</v>
      </c>
      <c r="AE204" s="526">
        <f t="shared" ref="AE204:BD204" si="94">AE194-SUM(AE202:AE203)</f>
        <v>5.6350000000000016</v>
      </c>
      <c r="AF204" s="526">
        <f t="shared" si="94"/>
        <v>1.0792000000000002</v>
      </c>
      <c r="AG204" s="526">
        <f t="shared" si="94"/>
        <v>1.7250999999999976</v>
      </c>
      <c r="AH204" s="526">
        <f t="shared" si="94"/>
        <v>1.2320999999999991</v>
      </c>
      <c r="AI204" s="526">
        <f t="shared" si="94"/>
        <v>0.29370000000000118</v>
      </c>
      <c r="AJ204" s="526">
        <f t="shared" si="94"/>
        <v>0.68099999999999739</v>
      </c>
      <c r="AK204" s="526">
        <f t="shared" si="94"/>
        <v>0.3260999999999985</v>
      </c>
      <c r="AL204" s="526">
        <f t="shared" si="94"/>
        <v>0.34410000000000096</v>
      </c>
      <c r="AM204" s="526">
        <f t="shared" si="94"/>
        <v>1.7512000000000008</v>
      </c>
      <c r="AN204" s="526">
        <f t="shared" si="94"/>
        <v>4.7889000000000017</v>
      </c>
      <c r="AO204" s="526">
        <f t="shared" si="94"/>
        <v>2.8520000000000003</v>
      </c>
      <c r="AP204" s="526">
        <f t="shared" si="94"/>
        <v>0.59280000000000044</v>
      </c>
      <c r="AQ204" s="526">
        <f t="shared" si="94"/>
        <v>0.3227000000000011</v>
      </c>
      <c r="AR204" s="526">
        <f t="shared" si="94"/>
        <v>0.29140000000000121</v>
      </c>
      <c r="AS204" s="526">
        <f t="shared" si="94"/>
        <v>0.32569999999999766</v>
      </c>
      <c r="AT204" s="526">
        <f t="shared" si="94"/>
        <v>0.55410000000000004</v>
      </c>
      <c r="AU204" s="526">
        <f t="shared" si="94"/>
        <v>0.63540000000000063</v>
      </c>
      <c r="AV204" s="526">
        <f t="shared" si="94"/>
        <v>0.96160000000000068</v>
      </c>
      <c r="AW204" s="526">
        <f t="shared" si="94"/>
        <v>0.67719999999999914</v>
      </c>
      <c r="AX204" s="526">
        <f t="shared" si="94"/>
        <v>0.93950000000000067</v>
      </c>
      <c r="AY204" s="526">
        <f t="shared" si="94"/>
        <v>1.5214999999999996</v>
      </c>
      <c r="AZ204" s="526">
        <f t="shared" si="94"/>
        <v>0</v>
      </c>
      <c r="BA204" s="526">
        <f t="shared" si="94"/>
        <v>0</v>
      </c>
      <c r="BB204" s="526">
        <f t="shared" si="94"/>
        <v>0</v>
      </c>
      <c r="BC204" s="526">
        <f t="shared" si="94"/>
        <v>0</v>
      </c>
      <c r="BD204" s="526">
        <f t="shared" si="94"/>
        <v>0</v>
      </c>
      <c r="BE204" s="527">
        <f t="shared" si="90"/>
        <v>9.470245949512214E-2</v>
      </c>
      <c r="BF204" s="527">
        <f t="shared" si="90"/>
        <v>0.31776649746192903</v>
      </c>
      <c r="BG204" s="527">
        <f t="shared" si="90"/>
        <v>9.6428885387575158E-2</v>
      </c>
      <c r="BH204" s="527">
        <f t="shared" si="90"/>
        <v>2.7227256651800705E-2</v>
      </c>
      <c r="BI204" s="527">
        <f t="shared" si="91"/>
        <v>1.7453337876501603E-2</v>
      </c>
      <c r="BJ204" s="527">
        <f t="shared" si="91"/>
        <v>2.2363947536051792E-2</v>
      </c>
      <c r="BK204" s="527">
        <f t="shared" si="91"/>
        <v>2.550968459471931E-2</v>
      </c>
      <c r="BL204" s="527">
        <f t="shared" si="91"/>
        <v>4.6320910869238105E-2</v>
      </c>
      <c r="BM204" s="527">
        <f t="shared" si="92"/>
        <v>5.9477118064981196E-2</v>
      </c>
      <c r="BN204" s="527">
        <f t="shared" si="92"/>
        <v>6.5982776958177558E-2</v>
      </c>
    </row>
    <row r="205" spans="1:66">
      <c r="AE205" s="532"/>
      <c r="AF205" s="532"/>
      <c r="AG205" s="532"/>
      <c r="AH205" s="532"/>
      <c r="AI205" s="532"/>
      <c r="AJ205" s="532"/>
      <c r="AK205" s="532"/>
      <c r="AL205" s="532"/>
      <c r="AM205" s="532"/>
      <c r="AN205" s="532"/>
      <c r="AO205" s="532"/>
      <c r="AP205" s="532"/>
      <c r="AQ205" s="532"/>
      <c r="AR205" s="532"/>
      <c r="AS205" s="532"/>
      <c r="AT205" s="532"/>
      <c r="AU205" s="532"/>
      <c r="AV205" s="532"/>
      <c r="AW205" s="532"/>
      <c r="AX205" s="532"/>
      <c r="AY205" s="532"/>
      <c r="AZ205" s="532"/>
      <c r="BA205" s="532"/>
      <c r="BB205" s="532"/>
      <c r="BC205" s="532"/>
      <c r="BD205" s="532"/>
    </row>
    <row r="206" spans="1:66" ht="13">
      <c r="A206" s="523" t="s">
        <v>140</v>
      </c>
    </row>
    <row r="207" spans="1:66" ht="13">
      <c r="A207" s="523"/>
      <c r="B207" s="578" t="s">
        <v>99</v>
      </c>
      <c r="C207" s="578"/>
      <c r="D207" s="578"/>
      <c r="E207" s="578"/>
      <c r="F207" s="578"/>
      <c r="G207" s="578"/>
      <c r="H207" s="578"/>
      <c r="I207" s="578"/>
      <c r="J207" s="578"/>
      <c r="K207" s="578"/>
      <c r="L207" s="578"/>
      <c r="M207" s="578"/>
      <c r="N207" s="578"/>
      <c r="O207" s="578"/>
      <c r="P207" s="578"/>
      <c r="Q207" s="578"/>
      <c r="R207" s="578"/>
      <c r="S207" s="578"/>
      <c r="T207" s="578"/>
      <c r="U207" s="578"/>
      <c r="V207" s="578"/>
      <c r="W207" s="578"/>
      <c r="X207" s="578"/>
      <c r="Y207" s="578"/>
      <c r="Z207" s="578"/>
      <c r="AA207" s="578"/>
      <c r="AB207" s="541"/>
      <c r="AC207" s="541"/>
      <c r="AE207" s="578" t="s">
        <v>63</v>
      </c>
      <c r="AF207" s="578"/>
      <c r="AG207" s="578"/>
      <c r="AH207" s="578"/>
      <c r="AI207" s="578"/>
      <c r="AJ207" s="578"/>
      <c r="AK207" s="578"/>
      <c r="AL207" s="578"/>
      <c r="AM207" s="578"/>
      <c r="AN207" s="578"/>
      <c r="AO207" s="578"/>
      <c r="AP207" s="578"/>
      <c r="AQ207" s="578"/>
      <c r="AR207" s="578"/>
      <c r="AS207" s="578"/>
      <c r="AT207" s="578"/>
      <c r="AU207" s="578"/>
      <c r="AV207" s="578"/>
      <c r="AW207" s="578"/>
      <c r="AX207" s="578"/>
      <c r="AY207" s="578"/>
      <c r="AZ207" s="578"/>
      <c r="BA207" s="578"/>
      <c r="BB207" s="578"/>
      <c r="BC207" s="578"/>
      <c r="BD207" s="578"/>
    </row>
    <row r="208" spans="1:66">
      <c r="A208" s="525" t="s">
        <v>2</v>
      </c>
      <c r="B208" s="529">
        <f>ImportsPaper!C$5</f>
        <v>0.18298265699999997</v>
      </c>
      <c r="C208" s="529">
        <f>ImportsPaper!D$5</f>
        <v>0.17918034700000002</v>
      </c>
      <c r="D208" s="529">
        <f>ImportsPaper!E$5</f>
        <v>0.18969591099999997</v>
      </c>
      <c r="E208" s="529">
        <f>ImportsPaper!F$5</f>
        <v>0.18613465700000006</v>
      </c>
      <c r="F208" s="529">
        <f>ImportsPaper!G$5</f>
        <v>0.21841969600000005</v>
      </c>
      <c r="G208" s="529">
        <f>ImportsPaper!H$5</f>
        <v>0.203535574</v>
      </c>
      <c r="H208" s="529">
        <f>ImportsPaper!I$5</f>
        <v>0.25438567799999995</v>
      </c>
      <c r="I208" s="529">
        <f>ImportsPaper!J$5</f>
        <v>0.26715261400000001</v>
      </c>
      <c r="J208" s="529">
        <f>ImportsPaper!K$5</f>
        <v>0.30722620999999989</v>
      </c>
      <c r="K208" s="529">
        <f>ImportsPaper!L$5</f>
        <v>0.25195937699999998</v>
      </c>
      <c r="L208" s="529">
        <f>ImportsPaper!M$5</f>
        <v>0.21352798499999998</v>
      </c>
      <c r="M208" s="529">
        <f>ImportsPaper!N$5</f>
        <v>0.26454665499999991</v>
      </c>
      <c r="N208" s="529">
        <f>ImportsPaper!O$5</f>
        <v>0.28022588999999998</v>
      </c>
      <c r="O208" s="529">
        <f>ImportsPaper!P$5</f>
        <v>0.30097704199999992</v>
      </c>
      <c r="P208" s="529">
        <f>ImportsPaper!Q$5</f>
        <v>0.32340717499999999</v>
      </c>
      <c r="Q208" s="529">
        <f>ImportsPaper!R$5</f>
        <v>0.28783339200000002</v>
      </c>
      <c r="R208" s="529">
        <f>ImportsPaper!S$5</f>
        <v>0.33248072699999986</v>
      </c>
      <c r="S208" s="529">
        <f>ImportsPaper!T$5</f>
        <v>0.35015609299999989</v>
      </c>
      <c r="T208" s="529">
        <f>ImportsPaper!U$5</f>
        <v>0.378252649</v>
      </c>
      <c r="U208" s="529">
        <f>ImportsPaper!V$5</f>
        <v>0.39605309200000005</v>
      </c>
      <c r="V208" s="529">
        <f>ImportsPaper!W$5</f>
        <v>0.40020134400000013</v>
      </c>
      <c r="W208" s="529">
        <f>ImportsPaper!X$5</f>
        <v>0</v>
      </c>
      <c r="X208" s="529">
        <f>ImportsPaper!Y$5</f>
        <v>0</v>
      </c>
      <c r="Y208" s="529">
        <f>ImportsPaper!Z$5</f>
        <v>0</v>
      </c>
      <c r="Z208" s="529">
        <f>ImportsPaper!AA$5</f>
        <v>0</v>
      </c>
      <c r="AA208" s="529">
        <f>ImportsPaper!AB$5</f>
        <v>0</v>
      </c>
      <c r="AB208" s="529"/>
      <c r="AC208" s="529"/>
      <c r="AD208" s="532"/>
      <c r="AE208" s="532">
        <f>ImportsPaper!AD$5</f>
        <v>0.177845</v>
      </c>
      <c r="AF208" s="532">
        <f>ImportsPaper!AE$5</f>
        <v>0.16057480000000005</v>
      </c>
      <c r="AG208" s="532">
        <f>ImportsPaper!AF$5</f>
        <v>0.18731429999999996</v>
      </c>
      <c r="AH208" s="532">
        <f>ImportsPaper!AG$5</f>
        <v>0.21470099999999998</v>
      </c>
      <c r="AI208" s="532">
        <f>ImportsPaper!AH$5</f>
        <v>0.26710319999999999</v>
      </c>
      <c r="AJ208" s="532">
        <f>ImportsPaper!AI$5</f>
        <v>0.23135139999999996</v>
      </c>
      <c r="AK208" s="532">
        <f>ImportsPaper!AJ$5</f>
        <v>0.30253609999999997</v>
      </c>
      <c r="AL208" s="532">
        <f>ImportsPaper!AK$5</f>
        <v>0.37859529999999997</v>
      </c>
      <c r="AM208" s="532">
        <f>ImportsPaper!AL$5</f>
        <v>0.4955112000000001</v>
      </c>
      <c r="AN208" s="532">
        <f>ImportsPaper!AM$5</f>
        <v>0.38810480000000014</v>
      </c>
      <c r="AO208" s="532">
        <f>ImportsPaper!AN$5</f>
        <v>0.28893200000000002</v>
      </c>
      <c r="AP208" s="532">
        <f>ImportsPaper!AO$5</f>
        <v>0.5101774</v>
      </c>
      <c r="AQ208" s="532">
        <f>ImportsPaper!AP$5</f>
        <v>0.46019750000000009</v>
      </c>
      <c r="AR208" s="532">
        <f>ImportsPaper!AQ$5</f>
        <v>0.51144180000000006</v>
      </c>
      <c r="AS208" s="532">
        <f>ImportsPaper!AR$5</f>
        <v>0.53392439999999997</v>
      </c>
      <c r="AT208" s="532">
        <f>ImportsPaper!AS$5</f>
        <v>0.36515299999999989</v>
      </c>
      <c r="AU208" s="532">
        <f>ImportsPaper!AT$5</f>
        <v>0.38933320000000005</v>
      </c>
      <c r="AV208" s="532">
        <f>ImportsPaper!AU$5</f>
        <v>0.45340379999999991</v>
      </c>
      <c r="AW208" s="532">
        <f>ImportsPaper!AV$5</f>
        <v>0.5144770000000003</v>
      </c>
      <c r="AX208" s="532">
        <f>ImportsPaper!AW$5</f>
        <v>0.51327619999999996</v>
      </c>
      <c r="AY208" s="532">
        <f>ImportsPaper!AX$5</f>
        <v>0.49389369999999988</v>
      </c>
      <c r="AZ208" s="532">
        <f>ImportsPaper!AY$5</f>
        <v>0</v>
      </c>
      <c r="BA208" s="532">
        <f>ImportsPaper!AZ$5</f>
        <v>0</v>
      </c>
      <c r="BB208" s="532">
        <f>ImportsPaper!BA$5</f>
        <v>0</v>
      </c>
      <c r="BC208" s="532">
        <f>ImportsPaper!BB$5</f>
        <v>0</v>
      </c>
      <c r="BD208" s="532">
        <f>ImportsPaper!BC$5</f>
        <v>0</v>
      </c>
    </row>
    <row r="209" spans="1:66">
      <c r="A209" s="525"/>
      <c r="B209" s="524">
        <v>2000</v>
      </c>
      <c r="C209" s="524">
        <f>1+B209</f>
        <v>2001</v>
      </c>
      <c r="D209" s="524">
        <f t="shared" ref="D209:AA209" si="95">1+C209</f>
        <v>2002</v>
      </c>
      <c r="E209" s="524">
        <f t="shared" si="95"/>
        <v>2003</v>
      </c>
      <c r="F209" s="524">
        <f t="shared" si="95"/>
        <v>2004</v>
      </c>
      <c r="G209" s="524">
        <f t="shared" si="95"/>
        <v>2005</v>
      </c>
      <c r="H209" s="524">
        <f t="shared" si="95"/>
        <v>2006</v>
      </c>
      <c r="I209" s="524">
        <f t="shared" si="95"/>
        <v>2007</v>
      </c>
      <c r="J209" s="524">
        <f t="shared" si="95"/>
        <v>2008</v>
      </c>
      <c r="K209" s="524">
        <f t="shared" si="95"/>
        <v>2009</v>
      </c>
      <c r="L209" s="524">
        <f t="shared" si="95"/>
        <v>2010</v>
      </c>
      <c r="M209" s="524">
        <f t="shared" si="95"/>
        <v>2011</v>
      </c>
      <c r="N209" s="524">
        <f t="shared" si="95"/>
        <v>2012</v>
      </c>
      <c r="O209" s="524">
        <f t="shared" si="95"/>
        <v>2013</v>
      </c>
      <c r="P209" s="524">
        <f t="shared" si="95"/>
        <v>2014</v>
      </c>
      <c r="Q209" s="524">
        <f t="shared" si="95"/>
        <v>2015</v>
      </c>
      <c r="R209" s="524">
        <f t="shared" si="95"/>
        <v>2016</v>
      </c>
      <c r="S209" s="524">
        <f t="shared" si="95"/>
        <v>2017</v>
      </c>
      <c r="T209" s="524">
        <f t="shared" si="95"/>
        <v>2018</v>
      </c>
      <c r="U209" s="524">
        <f>1+T209</f>
        <v>2019</v>
      </c>
      <c r="V209" s="524">
        <f t="shared" si="95"/>
        <v>2020</v>
      </c>
      <c r="W209" s="524">
        <f t="shared" si="95"/>
        <v>2021</v>
      </c>
      <c r="X209" s="524">
        <f t="shared" si="95"/>
        <v>2022</v>
      </c>
      <c r="Y209" s="524">
        <f t="shared" si="95"/>
        <v>2023</v>
      </c>
      <c r="Z209" s="524">
        <f t="shared" si="95"/>
        <v>2024</v>
      </c>
      <c r="AA209" s="524">
        <f t="shared" si="95"/>
        <v>2025</v>
      </c>
      <c r="AE209" s="524">
        <v>2000</v>
      </c>
      <c r="AF209" s="524">
        <f>1+AE209</f>
        <v>2001</v>
      </c>
      <c r="AG209" s="524">
        <f t="shared" ref="AG209:BD209" si="96">1+AF209</f>
        <v>2002</v>
      </c>
      <c r="AH209" s="524">
        <f t="shared" si="96"/>
        <v>2003</v>
      </c>
      <c r="AI209" s="524">
        <f t="shared" si="96"/>
        <v>2004</v>
      </c>
      <c r="AJ209" s="524">
        <f t="shared" si="96"/>
        <v>2005</v>
      </c>
      <c r="AK209" s="524">
        <f t="shared" si="96"/>
        <v>2006</v>
      </c>
      <c r="AL209" s="524">
        <f t="shared" si="96"/>
        <v>2007</v>
      </c>
      <c r="AM209" s="524">
        <f t="shared" si="96"/>
        <v>2008</v>
      </c>
      <c r="AN209" s="524">
        <f t="shared" si="96"/>
        <v>2009</v>
      </c>
      <c r="AO209" s="524">
        <f t="shared" si="96"/>
        <v>2010</v>
      </c>
      <c r="AP209" s="524">
        <f t="shared" si="96"/>
        <v>2011</v>
      </c>
      <c r="AQ209" s="524">
        <f t="shared" si="96"/>
        <v>2012</v>
      </c>
      <c r="AR209" s="524">
        <f t="shared" si="96"/>
        <v>2013</v>
      </c>
      <c r="AS209" s="524">
        <f t="shared" si="96"/>
        <v>2014</v>
      </c>
      <c r="AT209" s="524">
        <f t="shared" si="96"/>
        <v>2015</v>
      </c>
      <c r="AU209" s="524">
        <f t="shared" si="96"/>
        <v>2016</v>
      </c>
      <c r="AV209" s="524">
        <f t="shared" si="96"/>
        <v>2017</v>
      </c>
      <c r="AW209" s="524">
        <f t="shared" si="96"/>
        <v>2018</v>
      </c>
      <c r="AX209" s="524">
        <f t="shared" si="96"/>
        <v>2019</v>
      </c>
      <c r="AY209" s="524">
        <f t="shared" si="96"/>
        <v>2020</v>
      </c>
      <c r="AZ209" s="524">
        <f t="shared" si="96"/>
        <v>2021</v>
      </c>
      <c r="BA209" s="524">
        <f t="shared" si="96"/>
        <v>2022</v>
      </c>
      <c r="BB209" s="524">
        <f t="shared" si="96"/>
        <v>2023</v>
      </c>
      <c r="BC209" s="524">
        <f t="shared" si="96"/>
        <v>2024</v>
      </c>
      <c r="BD209" s="524">
        <f t="shared" si="96"/>
        <v>2025</v>
      </c>
    </row>
    <row r="210" spans="1:66">
      <c r="A210" s="525" t="s">
        <v>115</v>
      </c>
      <c r="B210" s="529">
        <f>ImportsPaper!C$12</f>
        <v>1.8726558000000004E-2</v>
      </c>
      <c r="C210" s="529">
        <f>ImportsPaper!D$12</f>
        <v>1.9221046999999995E-2</v>
      </c>
      <c r="D210" s="529">
        <f>ImportsPaper!E$12</f>
        <v>2.1321724E-2</v>
      </c>
      <c r="E210" s="529">
        <f>ImportsPaper!F$12</f>
        <v>2.2208179999999994E-2</v>
      </c>
      <c r="F210" s="529">
        <f>ImportsPaper!G$12</f>
        <v>2.4940193999999999E-2</v>
      </c>
      <c r="G210" s="529">
        <f>ImportsPaper!H$12</f>
        <v>3.0095413000000001E-2</v>
      </c>
      <c r="H210" s="529">
        <f>ImportsPaper!I$12</f>
        <v>4.0301995999999986E-2</v>
      </c>
      <c r="I210" s="529">
        <f>ImportsPaper!J$12</f>
        <v>5.1458913999999994E-2</v>
      </c>
      <c r="J210" s="529">
        <f>ImportsPaper!K$12</f>
        <v>6.0587806000000001E-2</v>
      </c>
      <c r="K210" s="529">
        <f>ImportsPaper!L$12</f>
        <v>5.3833452999999996E-2</v>
      </c>
      <c r="L210" s="529">
        <f>ImportsPaper!M$12</f>
        <v>5.5133926E-2</v>
      </c>
      <c r="M210" s="529">
        <f>ImportsPaper!N$12</f>
        <v>7.8240386999999981E-2</v>
      </c>
      <c r="N210" s="529">
        <f>ImportsPaper!O$12</f>
        <v>7.7054216000000009E-2</v>
      </c>
      <c r="O210" s="529">
        <f>ImportsPaper!P$12</f>
        <v>8.0745304000000004E-2</v>
      </c>
      <c r="P210" s="529">
        <f>ImportsPaper!Q$12</f>
        <v>8.6870211000000017E-2</v>
      </c>
      <c r="Q210" s="529">
        <f>ImportsPaper!R$12</f>
        <v>6.4771446999999996E-2</v>
      </c>
      <c r="R210" s="529">
        <f>ImportsPaper!S$12</f>
        <v>7.033115999999999E-2</v>
      </c>
      <c r="S210" s="529">
        <f>ImportsPaper!T$12</f>
        <v>8.4018340999999983E-2</v>
      </c>
      <c r="T210" s="529">
        <f>ImportsPaper!U$12</f>
        <v>8.092323899999998E-2</v>
      </c>
      <c r="U210" s="529">
        <f>ImportsPaper!V$12</f>
        <v>8.5811414999999988E-2</v>
      </c>
      <c r="V210" s="529">
        <f>ImportsPaper!W$12</f>
        <v>8.9939832999999997E-2</v>
      </c>
      <c r="W210" s="529">
        <f>ImportsPaper!X$12</f>
        <v>0</v>
      </c>
      <c r="X210" s="529">
        <f>ImportsPaper!Y$12</f>
        <v>0</v>
      </c>
      <c r="Y210" s="529">
        <f>ImportsPaper!Z$12</f>
        <v>0</v>
      </c>
      <c r="Z210" s="529">
        <f>ImportsPaper!AA$12</f>
        <v>0</v>
      </c>
      <c r="AA210" s="529">
        <f>ImportsPaper!AB$12</f>
        <v>0</v>
      </c>
      <c r="AB210" s="529"/>
      <c r="AC210" s="529"/>
      <c r="AD210" s="532"/>
      <c r="AE210" s="530"/>
      <c r="AF210" s="530"/>
      <c r="AG210" s="530"/>
      <c r="AH210" s="530"/>
      <c r="AI210" s="530"/>
      <c r="AJ210" s="530"/>
      <c r="AK210" s="530"/>
      <c r="AL210" s="530"/>
      <c r="AM210" s="530"/>
      <c r="AN210" s="530"/>
      <c r="AO210" s="530"/>
      <c r="AP210" s="530"/>
      <c r="AQ210" s="530"/>
      <c r="AR210" s="530"/>
      <c r="AS210" s="530"/>
      <c r="AT210" s="530"/>
      <c r="AU210" s="530"/>
      <c r="AV210" s="530"/>
      <c r="AW210" s="530"/>
      <c r="AX210" s="530"/>
      <c r="AY210" s="530"/>
      <c r="AZ210" s="530"/>
      <c r="BA210" s="530"/>
      <c r="BB210" s="530"/>
      <c r="BC210" s="530"/>
      <c r="BD210" s="530"/>
      <c r="BE210" s="527">
        <f t="shared" ref="BE210:BN213" si="97">J210/J$208</f>
        <v>0.19720910530387373</v>
      </c>
      <c r="BF210" s="527">
        <f t="shared" si="97"/>
        <v>0.2136592558728227</v>
      </c>
      <c r="BG210" s="527">
        <f t="shared" si="97"/>
        <v>0.25820468450540573</v>
      </c>
      <c r="BH210" s="527">
        <f t="shared" si="97"/>
        <v>0.2957526981393887</v>
      </c>
      <c r="BI210" s="527">
        <f t="shared" si="97"/>
        <v>0.27497179507575126</v>
      </c>
      <c r="BJ210" s="527">
        <f t="shared" si="97"/>
        <v>0.2682772860795144</v>
      </c>
      <c r="BK210" s="527">
        <f t="shared" si="97"/>
        <v>0.26860941164957153</v>
      </c>
      <c r="BL210" s="527">
        <f t="shared" si="97"/>
        <v>0.22503103809442648</v>
      </c>
      <c r="BM210" s="527">
        <f t="shared" si="97"/>
        <v>0.2115345470836871</v>
      </c>
      <c r="BN210" s="527">
        <f t="shared" si="97"/>
        <v>0.23994539201121373</v>
      </c>
    </row>
    <row r="211" spans="1:66">
      <c r="A211" s="532" t="str">
        <f>ImportsPaper!B$22</f>
        <v xml:space="preserve">Russia </v>
      </c>
      <c r="B211" s="531">
        <f>ImportsPaper!C$22</f>
        <v>0.153816657</v>
      </c>
      <c r="C211" s="531">
        <f>ImportsPaper!D$22</f>
        <v>0.15131307599999999</v>
      </c>
      <c r="D211" s="531">
        <f>ImportsPaper!E$22</f>
        <v>0.16088950399999999</v>
      </c>
      <c r="E211" s="531">
        <f>ImportsPaper!F$22</f>
        <v>0.15285178399999999</v>
      </c>
      <c r="F211" s="531">
        <f>ImportsPaper!G$22</f>
        <v>0.17962679999999998</v>
      </c>
      <c r="G211" s="531">
        <f>ImportsPaper!H$22</f>
        <v>0.15979691199999999</v>
      </c>
      <c r="H211" s="531">
        <f>ImportsPaper!I$22</f>
        <v>0.19319530199999999</v>
      </c>
      <c r="I211" s="531">
        <f>ImportsPaper!J$22</f>
        <v>0.19009953499999999</v>
      </c>
      <c r="J211" s="531">
        <f>ImportsPaper!K$22</f>
        <v>0.21734983399999999</v>
      </c>
      <c r="K211" s="531">
        <f>ImportsPaper!L$22</f>
        <v>0.17114768099999997</v>
      </c>
      <c r="L211" s="531">
        <f>ImportsPaper!M$22</f>
        <v>0.13330105699999997</v>
      </c>
      <c r="M211" s="531">
        <f>ImportsPaper!N$22</f>
        <v>0.14126296599999999</v>
      </c>
      <c r="N211" s="531">
        <f>ImportsPaper!O$22</f>
        <v>0.16526208000000001</v>
      </c>
      <c r="O211" s="531">
        <f>ImportsPaper!P$22</f>
        <v>0.17086262199999999</v>
      </c>
      <c r="P211" s="531">
        <f>ImportsPaper!Q$22</f>
        <v>0.19280641599999998</v>
      </c>
      <c r="Q211" s="531">
        <f>ImportsPaper!R$22</f>
        <v>0.19106584499999996</v>
      </c>
      <c r="R211" s="531">
        <f>ImportsPaper!S$22</f>
        <v>0.22108950199999999</v>
      </c>
      <c r="S211" s="531">
        <f>ImportsPaper!T$22</f>
        <v>0.21946871599999998</v>
      </c>
      <c r="T211" s="531">
        <f>ImportsPaper!U$22</f>
        <v>0.23071338199999997</v>
      </c>
      <c r="U211" s="531">
        <f>ImportsPaper!V$22</f>
        <v>0.222004597</v>
      </c>
      <c r="V211" s="531">
        <f>ImportsPaper!W$22</f>
        <v>0.24060042500000001</v>
      </c>
      <c r="W211" s="531">
        <f>ImportsPaper!X$22</f>
        <v>0</v>
      </c>
      <c r="X211" s="531">
        <f>ImportsPaper!Y$22</f>
        <v>0</v>
      </c>
      <c r="Y211" s="531">
        <f>ImportsPaper!Z$22</f>
        <v>0</v>
      </c>
      <c r="Z211" s="531">
        <f>ImportsPaper!AA$22</f>
        <v>0</v>
      </c>
      <c r="AA211" s="531">
        <f>ImportsPaper!AB$22</f>
        <v>0</v>
      </c>
      <c r="AB211" s="531"/>
      <c r="AC211" s="531"/>
      <c r="AD211" s="532"/>
      <c r="AE211" s="530"/>
      <c r="AF211" s="530"/>
      <c r="AG211" s="530"/>
      <c r="AH211" s="530"/>
      <c r="AI211" s="530"/>
      <c r="AJ211" s="530"/>
      <c r="AK211" s="530"/>
      <c r="AL211" s="530"/>
      <c r="AM211" s="530"/>
      <c r="AN211" s="530"/>
      <c r="AO211" s="530"/>
      <c r="AP211" s="530"/>
      <c r="AQ211" s="530"/>
      <c r="AR211" s="530"/>
      <c r="AS211" s="530"/>
      <c r="AT211" s="530"/>
      <c r="AU211" s="530"/>
      <c r="AV211" s="530"/>
      <c r="AW211" s="530"/>
      <c r="AX211" s="530"/>
      <c r="AY211" s="530"/>
      <c r="AZ211" s="530"/>
      <c r="BA211" s="530"/>
      <c r="BB211" s="530"/>
      <c r="BC211" s="530"/>
      <c r="BD211" s="530"/>
      <c r="BE211" s="527">
        <f t="shared" si="97"/>
        <v>0.70745863121509089</v>
      </c>
      <c r="BF211" s="527">
        <f t="shared" si="97"/>
        <v>0.67926696373757101</v>
      </c>
      <c r="BG211" s="527">
        <f t="shared" si="97"/>
        <v>0.62427909390893188</v>
      </c>
      <c r="BH211" s="527">
        <f t="shared" si="97"/>
        <v>0.53398129717421694</v>
      </c>
      <c r="BI211" s="527">
        <f t="shared" si="97"/>
        <v>0.58974593675124032</v>
      </c>
      <c r="BJ211" s="527">
        <f t="shared" si="97"/>
        <v>0.56769320631438736</v>
      </c>
      <c r="BK211" s="527">
        <f t="shared" si="97"/>
        <v>0.59617235146375458</v>
      </c>
      <c r="BL211" s="527">
        <f t="shared" si="97"/>
        <v>0.66380708531552146</v>
      </c>
      <c r="BM211" s="527">
        <f t="shared" si="97"/>
        <v>0.66496937730769601</v>
      </c>
      <c r="BN211" s="527">
        <f t="shared" si="97"/>
        <v>0.62677394564143729</v>
      </c>
    </row>
    <row r="212" spans="1:66">
      <c r="A212" s="532" t="str">
        <f>ImportsPaper!B$19</f>
        <v xml:space="preserve">Ukraine </v>
      </c>
      <c r="B212" s="531">
        <f>ImportsPaper!C$19</f>
        <v>9.3825429999999984E-3</v>
      </c>
      <c r="C212" s="531">
        <f>ImportsPaper!D$19</f>
        <v>7.677663999999999E-3</v>
      </c>
      <c r="D212" s="531">
        <f>ImportsPaper!E$19</f>
        <v>6.1066279999999994E-3</v>
      </c>
      <c r="E212" s="531">
        <f>ImportsPaper!F$19</f>
        <v>9.1861819999999993E-3</v>
      </c>
      <c r="F212" s="531">
        <f>ImportsPaper!G$19</f>
        <v>1.1356966E-2</v>
      </c>
      <c r="G212" s="531">
        <f>ImportsPaper!H$19</f>
        <v>1.0747979999999999E-2</v>
      </c>
      <c r="H212" s="531">
        <f>ImportsPaper!I$19</f>
        <v>1.7848917999999998E-2</v>
      </c>
      <c r="I212" s="531">
        <f>ImportsPaper!J$19</f>
        <v>2.1525937999999998E-2</v>
      </c>
      <c r="J212" s="531">
        <f>ImportsPaper!K$19</f>
        <v>2.4315874999999997E-2</v>
      </c>
      <c r="K212" s="531">
        <f>ImportsPaper!L$19</f>
        <v>2.2347791999999998E-2</v>
      </c>
      <c r="L212" s="531">
        <f>ImportsPaper!M$19</f>
        <v>2.0196796999999999E-2</v>
      </c>
      <c r="M212" s="531">
        <f>ImportsPaper!N$19</f>
        <v>3.1707117E-2</v>
      </c>
      <c r="N212" s="531">
        <f>ImportsPaper!O$19</f>
        <v>2.9883102999999998E-2</v>
      </c>
      <c r="O212" s="531">
        <f>ImportsPaper!P$19</f>
        <v>4.0622107999999997E-2</v>
      </c>
      <c r="P212" s="531">
        <f>ImportsPaper!Q$19</f>
        <v>3.3124423999999993E-2</v>
      </c>
      <c r="Q212" s="531">
        <f>ImportsPaper!R$19</f>
        <v>2.4057203999999999E-2</v>
      </c>
      <c r="R212" s="531">
        <f>ImportsPaper!S$19</f>
        <v>3.1431056999999998E-2</v>
      </c>
      <c r="S212" s="531">
        <f>ImportsPaper!T$19</f>
        <v>3.4084428999999999E-2</v>
      </c>
      <c r="T212" s="531">
        <f>ImportsPaper!U$19</f>
        <v>5.4679814E-2</v>
      </c>
      <c r="U212" s="531">
        <f>ImportsPaper!V$19</f>
        <v>7.2882471000000004E-2</v>
      </c>
      <c r="V212" s="531">
        <f>ImportsPaper!W$19</f>
        <v>5.1958092999999997E-2</v>
      </c>
      <c r="W212" s="531">
        <f>ImportsPaper!X$19</f>
        <v>0</v>
      </c>
      <c r="X212" s="531">
        <f>ImportsPaper!Y$19</f>
        <v>0</v>
      </c>
      <c r="Y212" s="531">
        <f>ImportsPaper!Z$19</f>
        <v>0</v>
      </c>
      <c r="Z212" s="531">
        <f>ImportsPaper!AA$19</f>
        <v>0</v>
      </c>
      <c r="AA212" s="531">
        <f>ImportsPaper!AB$19</f>
        <v>0</v>
      </c>
      <c r="AB212" s="531"/>
      <c r="AC212" s="531"/>
      <c r="AD212" s="532"/>
      <c r="AE212" s="530"/>
      <c r="AF212" s="530"/>
      <c r="AG212" s="530"/>
      <c r="AH212" s="530"/>
      <c r="AI212" s="530"/>
      <c r="AJ212" s="530"/>
      <c r="AK212" s="530"/>
      <c r="AL212" s="530"/>
      <c r="AM212" s="530"/>
      <c r="AN212" s="530"/>
      <c r="AO212" s="530"/>
      <c r="AP212" s="530"/>
      <c r="AQ212" s="530"/>
      <c r="AR212" s="530"/>
      <c r="AS212" s="530"/>
      <c r="AT212" s="530"/>
      <c r="AU212" s="530"/>
      <c r="AV212" s="530"/>
      <c r="AW212" s="530"/>
      <c r="AX212" s="530"/>
      <c r="AY212" s="530"/>
      <c r="AZ212" s="530"/>
      <c r="BA212" s="530"/>
      <c r="BB212" s="530"/>
      <c r="BC212" s="530"/>
      <c r="BD212" s="530"/>
      <c r="BE212" s="527">
        <f t="shared" si="97"/>
        <v>7.9146486232408386E-2</v>
      </c>
      <c r="BF212" s="527">
        <f t="shared" si="97"/>
        <v>8.8696012294077073E-2</v>
      </c>
      <c r="BG212" s="527">
        <f t="shared" si="97"/>
        <v>9.4586182696380527E-2</v>
      </c>
      <c r="BH212" s="527">
        <f t="shared" si="97"/>
        <v>0.11985453756729607</v>
      </c>
      <c r="BI212" s="527">
        <f t="shared" si="97"/>
        <v>0.1066393365723631</v>
      </c>
      <c r="BJ212" s="527">
        <f t="shared" si="97"/>
        <v>0.13496746373100446</v>
      </c>
      <c r="BK212" s="527">
        <f t="shared" si="97"/>
        <v>0.10242328111613477</v>
      </c>
      <c r="BL212" s="527">
        <f t="shared" si="97"/>
        <v>8.35803095424036E-2</v>
      </c>
      <c r="BM212" s="527">
        <f t="shared" si="97"/>
        <v>9.4534974353566101E-2</v>
      </c>
      <c r="BN212" s="527">
        <f t="shared" si="97"/>
        <v>9.7340670864750622E-2</v>
      </c>
    </row>
    <row r="213" spans="1:66">
      <c r="A213" s="525" t="s">
        <v>19</v>
      </c>
      <c r="B213" s="531">
        <f t="shared" ref="B213:AA213" si="98">B208-SUM(B210:B212)</f>
        <v>1.0568989999999723E-3</v>
      </c>
      <c r="C213" s="531">
        <f t="shared" si="98"/>
        <v>9.6856000000003495E-4</v>
      </c>
      <c r="D213" s="531">
        <f t="shared" si="98"/>
        <v>1.3780549999999614E-3</v>
      </c>
      <c r="E213" s="531">
        <f t="shared" si="98"/>
        <v>1.8885110000000926E-3</v>
      </c>
      <c r="F213" s="531">
        <f t="shared" si="98"/>
        <v>2.4957360000000817E-3</v>
      </c>
      <c r="G213" s="531">
        <f t="shared" si="98"/>
        <v>2.8952690000000336E-3</v>
      </c>
      <c r="H213" s="531">
        <f t="shared" si="98"/>
        <v>3.0394619999999928E-3</v>
      </c>
      <c r="I213" s="531">
        <f t="shared" si="98"/>
        <v>4.0682270000000353E-3</v>
      </c>
      <c r="J213" s="531">
        <f t="shared" si="98"/>
        <v>4.9726949999999159E-3</v>
      </c>
      <c r="K213" s="531">
        <f t="shared" si="98"/>
        <v>4.6304510000000076E-3</v>
      </c>
      <c r="L213" s="531">
        <f t="shared" si="98"/>
        <v>4.8962050000000146E-3</v>
      </c>
      <c r="M213" s="531">
        <f t="shared" si="98"/>
        <v>1.3336184999999945E-2</v>
      </c>
      <c r="N213" s="531">
        <f t="shared" si="98"/>
        <v>8.026490999999969E-3</v>
      </c>
      <c r="O213" s="531">
        <f t="shared" si="98"/>
        <v>8.747007999999945E-3</v>
      </c>
      <c r="P213" s="531">
        <f t="shared" si="98"/>
        <v>1.0606123999999995E-2</v>
      </c>
      <c r="Q213" s="531">
        <f t="shared" si="98"/>
        <v>7.9388960000000841E-3</v>
      </c>
      <c r="R213" s="531">
        <f t="shared" si="98"/>
        <v>9.6290079999998834E-3</v>
      </c>
      <c r="S213" s="531">
        <f t="shared" si="98"/>
        <v>1.2584606999999914E-2</v>
      </c>
      <c r="T213" s="531">
        <f t="shared" si="98"/>
        <v>1.1936214000000056E-2</v>
      </c>
      <c r="U213" s="531">
        <f t="shared" si="98"/>
        <v>1.5354609000000075E-2</v>
      </c>
      <c r="V213" s="531">
        <f t="shared" si="98"/>
        <v>1.7702993000000167E-2</v>
      </c>
      <c r="W213" s="531">
        <f t="shared" si="98"/>
        <v>0</v>
      </c>
      <c r="X213" s="531">
        <f t="shared" si="98"/>
        <v>0</v>
      </c>
      <c r="Y213" s="531">
        <f t="shared" si="98"/>
        <v>0</v>
      </c>
      <c r="Z213" s="531">
        <f t="shared" si="98"/>
        <v>0</v>
      </c>
      <c r="AA213" s="531">
        <f t="shared" si="98"/>
        <v>0</v>
      </c>
      <c r="AB213" s="531"/>
      <c r="AC213" s="531"/>
      <c r="AD213" s="532"/>
      <c r="AE213" s="530"/>
      <c r="AF213" s="530"/>
      <c r="AG213" s="530"/>
      <c r="AH213" s="530"/>
      <c r="AI213" s="530"/>
      <c r="AJ213" s="530"/>
      <c r="AK213" s="530"/>
      <c r="AL213" s="530"/>
      <c r="AM213" s="530"/>
      <c r="AN213" s="530"/>
      <c r="AO213" s="530"/>
      <c r="AP213" s="530"/>
      <c r="AQ213" s="530"/>
      <c r="AR213" s="530"/>
      <c r="AS213" s="530"/>
      <c r="AT213" s="530"/>
      <c r="AU213" s="530"/>
      <c r="AV213" s="530"/>
      <c r="AW213" s="530"/>
      <c r="AX213" s="530"/>
      <c r="AY213" s="530"/>
      <c r="AZ213" s="530"/>
      <c r="BA213" s="530"/>
      <c r="BB213" s="530"/>
      <c r="BC213" s="530"/>
      <c r="BD213" s="530"/>
      <c r="BE213" s="527">
        <f t="shared" si="97"/>
        <v>1.6185777248627055E-2</v>
      </c>
      <c r="BF213" s="527">
        <f t="shared" si="97"/>
        <v>1.8377768095529178E-2</v>
      </c>
      <c r="BG213" s="527">
        <f t="shared" si="97"/>
        <v>2.293003888928196E-2</v>
      </c>
      <c r="BH213" s="527">
        <f t="shared" si="97"/>
        <v>5.041146711909833E-2</v>
      </c>
      <c r="BI213" s="527">
        <f t="shared" si="97"/>
        <v>2.8642931600645356E-2</v>
      </c>
      <c r="BJ213" s="527">
        <f t="shared" si="97"/>
        <v>2.9062043875093795E-2</v>
      </c>
      <c r="BK213" s="527">
        <f t="shared" si="97"/>
        <v>3.2794955770539091E-2</v>
      </c>
      <c r="BL213" s="527">
        <f t="shared" si="97"/>
        <v>2.7581567047648466E-2</v>
      </c>
      <c r="BM213" s="527">
        <f t="shared" si="97"/>
        <v>2.8961101255050754E-2</v>
      </c>
      <c r="BN213" s="527">
        <f t="shared" si="97"/>
        <v>3.5939991482598355E-2</v>
      </c>
    </row>
    <row r="214" spans="1:66">
      <c r="A214" s="525"/>
      <c r="B214" s="532"/>
      <c r="C214" s="532"/>
      <c r="D214" s="532"/>
      <c r="E214" s="532"/>
      <c r="F214" s="532"/>
      <c r="G214" s="532"/>
      <c r="H214" s="532"/>
      <c r="I214" s="532"/>
      <c r="J214" s="532"/>
      <c r="K214" s="532"/>
      <c r="L214" s="532"/>
      <c r="M214" s="532"/>
      <c r="N214" s="532"/>
      <c r="O214" s="532"/>
      <c r="P214" s="532"/>
      <c r="Q214" s="532"/>
      <c r="R214" s="532"/>
      <c r="S214" s="532"/>
      <c r="T214" s="532"/>
      <c r="U214" s="532"/>
      <c r="V214" s="532"/>
      <c r="W214" s="532"/>
      <c r="X214" s="532"/>
      <c r="Y214" s="532"/>
      <c r="Z214" s="532"/>
      <c r="AA214" s="532"/>
      <c r="AB214" s="532"/>
      <c r="AC214" s="532"/>
      <c r="AD214" s="532"/>
    </row>
    <row r="215" spans="1:66">
      <c r="A215" s="525"/>
      <c r="B215" s="532"/>
      <c r="C215" s="532"/>
      <c r="D215" s="532"/>
      <c r="E215" s="532"/>
      <c r="F215" s="532"/>
      <c r="G215" s="532"/>
      <c r="H215" s="532"/>
      <c r="I215" s="532"/>
      <c r="J215" s="532"/>
      <c r="K215" s="532"/>
      <c r="L215" s="532"/>
      <c r="M215" s="532"/>
      <c r="N215" s="532"/>
      <c r="O215" s="532"/>
      <c r="P215" s="532"/>
      <c r="Q215" s="532"/>
      <c r="R215" s="532"/>
      <c r="S215" s="532"/>
      <c r="T215" s="532"/>
      <c r="U215" s="532"/>
      <c r="V215" s="532"/>
      <c r="W215" s="532"/>
      <c r="X215" s="532"/>
      <c r="Y215" s="532"/>
      <c r="Z215" s="532"/>
      <c r="AA215" s="532"/>
      <c r="AB215" s="532"/>
      <c r="AC215" s="532"/>
      <c r="AD215" s="532"/>
    </row>
    <row r="216" spans="1:66">
      <c r="A216" s="530"/>
      <c r="B216" s="530"/>
      <c r="C216" s="530"/>
      <c r="D216" s="530"/>
      <c r="E216" s="530"/>
      <c r="F216" s="530"/>
      <c r="G216" s="530"/>
      <c r="H216" s="530"/>
      <c r="I216" s="530"/>
      <c r="J216" s="530"/>
      <c r="K216" s="530"/>
      <c r="L216" s="530"/>
      <c r="M216" s="530"/>
      <c r="N216" s="530"/>
      <c r="O216" s="530"/>
      <c r="P216" s="530"/>
      <c r="Q216" s="530"/>
      <c r="R216" s="530"/>
      <c r="S216" s="530"/>
      <c r="T216" s="530"/>
      <c r="U216" s="530"/>
      <c r="V216" s="530"/>
      <c r="W216" s="530"/>
      <c r="X216" s="530"/>
      <c r="Y216" s="530"/>
      <c r="Z216" s="530"/>
      <c r="AA216" s="530"/>
      <c r="AB216" s="530"/>
      <c r="AC216" s="530"/>
      <c r="AD216" s="532"/>
    </row>
    <row r="217" spans="1:66">
      <c r="A217" s="530"/>
      <c r="B217" s="530"/>
      <c r="C217" s="530"/>
      <c r="D217" s="530"/>
      <c r="E217" s="530"/>
      <c r="F217" s="530"/>
      <c r="G217" s="530"/>
      <c r="H217" s="530"/>
      <c r="I217" s="530"/>
      <c r="J217" s="530"/>
      <c r="K217" s="530"/>
      <c r="L217" s="530"/>
      <c r="M217" s="530"/>
      <c r="N217" s="530"/>
      <c r="O217" s="530"/>
      <c r="P217" s="530"/>
      <c r="Q217" s="530"/>
      <c r="R217" s="530"/>
      <c r="S217" s="530"/>
      <c r="T217" s="530"/>
      <c r="U217" s="530"/>
      <c r="V217" s="530"/>
      <c r="W217" s="530"/>
      <c r="X217" s="530"/>
      <c r="Y217" s="530"/>
      <c r="Z217" s="530"/>
      <c r="AA217" s="530"/>
      <c r="AB217" s="530"/>
      <c r="AC217" s="530"/>
      <c r="AD217" s="532"/>
    </row>
    <row r="218" spans="1:66">
      <c r="A218" s="526" t="str">
        <f>A210</f>
        <v>EU-28</v>
      </c>
      <c r="B218" s="526"/>
      <c r="C218" s="526"/>
      <c r="D218" s="526"/>
      <c r="E218" s="526"/>
      <c r="F218" s="526"/>
      <c r="G218" s="526"/>
      <c r="H218" s="526"/>
      <c r="I218" s="526"/>
      <c r="J218" s="526"/>
      <c r="K218" s="526"/>
      <c r="L218" s="526"/>
      <c r="M218" s="526"/>
      <c r="N218" s="526"/>
      <c r="O218" s="526"/>
      <c r="P218" s="526"/>
      <c r="Q218" s="526"/>
      <c r="R218" s="526"/>
      <c r="S218" s="526"/>
      <c r="T218" s="526"/>
      <c r="U218" s="526"/>
      <c r="V218" s="526"/>
      <c r="W218" s="526"/>
      <c r="X218" s="526"/>
      <c r="Y218" s="526"/>
      <c r="Z218" s="526"/>
      <c r="AA218" s="526"/>
      <c r="AB218" s="526"/>
      <c r="AC218" s="526"/>
      <c r="AD218" s="526"/>
      <c r="AE218" s="529">
        <f>ImportsPaper!AD$12</f>
        <v>3.572150000000001E-2</v>
      </c>
      <c r="AF218" s="529">
        <f>ImportsPaper!AE$12</f>
        <v>2.8267999999999995E-2</v>
      </c>
      <c r="AG218" s="529">
        <f>ImportsPaper!AF$12</f>
        <v>3.5298699999999995E-2</v>
      </c>
      <c r="AH218" s="529">
        <f>ImportsPaper!AG$12</f>
        <v>4.5180599999999994E-2</v>
      </c>
      <c r="AI218" s="529">
        <f>ImportsPaper!AH$12</f>
        <v>5.68351E-2</v>
      </c>
      <c r="AJ218" s="529">
        <f>ImportsPaper!AI$12</f>
        <v>7.4222999999999997E-2</v>
      </c>
      <c r="AK218" s="529">
        <f>ImportsPaper!AJ$12</f>
        <v>9.6064599999999986E-2</v>
      </c>
      <c r="AL218" s="529">
        <f>ImportsPaper!AK$12</f>
        <v>0.13612649999999998</v>
      </c>
      <c r="AM218" s="529">
        <f>ImportsPaper!AL$12</f>
        <v>0.18213379999999998</v>
      </c>
      <c r="AN218" s="529">
        <f>ImportsPaper!AM$12</f>
        <v>0.1483516</v>
      </c>
      <c r="AO218" s="529">
        <f>ImportsPaper!AN$12</f>
        <v>0.11466009999999999</v>
      </c>
      <c r="AP218" s="529">
        <f>ImportsPaper!AO$12</f>
        <v>0.21783750000000004</v>
      </c>
      <c r="AQ218" s="529">
        <f>ImportsPaper!AP$12</f>
        <v>0.17318820000000001</v>
      </c>
      <c r="AR218" s="529">
        <f>ImportsPaper!AQ$12</f>
        <v>0.19304659999999998</v>
      </c>
      <c r="AS218" s="529">
        <f>ImportsPaper!AR$12</f>
        <v>0.2175184</v>
      </c>
      <c r="AT218" s="529">
        <f>ImportsPaper!AS$12</f>
        <v>0.1245067</v>
      </c>
      <c r="AU218" s="529">
        <f>ImportsPaper!AT$12</f>
        <v>0.12354199999999999</v>
      </c>
      <c r="AV218" s="529">
        <f>ImportsPaper!AU$12</f>
        <v>0.14605870000000001</v>
      </c>
      <c r="AW218" s="529">
        <f>ImportsPaper!AV$12</f>
        <v>0.16009059999999994</v>
      </c>
      <c r="AX218" s="529">
        <f>ImportsPaper!AW$12</f>
        <v>0.15047430000000003</v>
      </c>
      <c r="AY218" s="529">
        <f>ImportsPaper!AX$12</f>
        <v>0.15421620000000003</v>
      </c>
      <c r="AZ218" s="529">
        <f>ImportsPaper!AY$12</f>
        <v>0</v>
      </c>
      <c r="BA218" s="529">
        <f>ImportsPaper!AZ$12</f>
        <v>0</v>
      </c>
      <c r="BB218" s="529">
        <f>ImportsPaper!BA$12</f>
        <v>0</v>
      </c>
      <c r="BC218" s="529">
        <f>ImportsPaper!BB$12</f>
        <v>0</v>
      </c>
      <c r="BD218" s="529">
        <f>ImportsPaper!BC$12</f>
        <v>0</v>
      </c>
      <c r="BE218" s="527">
        <f t="shared" ref="BE218:BH221" si="99">AM218/AM$208</f>
        <v>0.3675674737523591</v>
      </c>
      <c r="BF218" s="527">
        <f t="shared" si="99"/>
        <v>0.38224623864481949</v>
      </c>
      <c r="BG218" s="527">
        <f t="shared" si="99"/>
        <v>0.39684112524746301</v>
      </c>
      <c r="BH218" s="527">
        <f t="shared" si="99"/>
        <v>0.42698382954635006</v>
      </c>
      <c r="BI218" s="527">
        <f t="shared" ref="BI218:BL221" si="100">AQ218/AQ$208</f>
        <v>0.37633450855339279</v>
      </c>
      <c r="BJ218" s="527">
        <f t="shared" si="100"/>
        <v>0.3774556557559432</v>
      </c>
      <c r="BK218" s="527">
        <f t="shared" si="100"/>
        <v>0.40739550393276652</v>
      </c>
      <c r="BL218" s="527">
        <f t="shared" si="100"/>
        <v>0.34097131887181548</v>
      </c>
      <c r="BM218" s="527">
        <f t="shared" ref="BM218:BN221" si="101">AU218/AU$208</f>
        <v>0.31731688949208536</v>
      </c>
      <c r="BN218" s="527">
        <f t="shared" si="101"/>
        <v>0.32213823527725183</v>
      </c>
    </row>
    <row r="219" spans="1:66">
      <c r="A219" s="526" t="str">
        <f>A211</f>
        <v xml:space="preserve">Russia </v>
      </c>
      <c r="AD219" s="530"/>
      <c r="AE219" s="529">
        <f>ImportsPaper!AD$22</f>
        <v>0.12481680000000001</v>
      </c>
      <c r="AF219" s="529">
        <f>ImportsPaper!AE$22</f>
        <v>0.1203365</v>
      </c>
      <c r="AG219" s="529">
        <f>ImportsPaper!AF$22</f>
        <v>0.13608339999999999</v>
      </c>
      <c r="AH219" s="529">
        <f>ImportsPaper!AG$22</f>
        <v>0.14999889999999999</v>
      </c>
      <c r="AI219" s="529">
        <f>ImportsPaper!AH$22</f>
        <v>0.18834109999999998</v>
      </c>
      <c r="AJ219" s="529">
        <f>ImportsPaper!AI$22</f>
        <v>0.13004739999999998</v>
      </c>
      <c r="AK219" s="529">
        <f>ImportsPaper!AJ$22</f>
        <v>0.16974799999999998</v>
      </c>
      <c r="AL219" s="529">
        <f>ImportsPaper!AK$22</f>
        <v>0.19146830000000001</v>
      </c>
      <c r="AM219" s="529">
        <f>ImportsPaper!AL$22</f>
        <v>0.23991080000000001</v>
      </c>
      <c r="AN219" s="529">
        <f>ImportsPaper!AM$22</f>
        <v>0.17105519999999999</v>
      </c>
      <c r="AO219" s="529">
        <f>ImportsPaper!AN$22</f>
        <v>0.1089083</v>
      </c>
      <c r="AP219" s="529">
        <f>ImportsPaper!AO$22</f>
        <v>0.19313340000000001</v>
      </c>
      <c r="AQ219" s="529">
        <f>ImportsPaper!AP$22</f>
        <v>0.21100069999999999</v>
      </c>
      <c r="AR219" s="529">
        <f>ImportsPaper!AQ$22</f>
        <v>0.22901059999999998</v>
      </c>
      <c r="AS219" s="529">
        <f>ImportsPaper!AR$22</f>
        <v>0.23075899999999999</v>
      </c>
      <c r="AT219" s="529">
        <f>ImportsPaper!AS$22</f>
        <v>0.18623880000000001</v>
      </c>
      <c r="AU219" s="529">
        <f>ImportsPaper!AT$22</f>
        <v>0.2100977</v>
      </c>
      <c r="AV219" s="529">
        <f>ImportsPaper!AU$22</f>
        <v>0.24245649999999999</v>
      </c>
      <c r="AW219" s="529">
        <f>ImportsPaper!AV$22</f>
        <v>0.2675457</v>
      </c>
      <c r="AX219" s="529">
        <f>ImportsPaper!AW$22</f>
        <v>0.26283690000000004</v>
      </c>
      <c r="AY219" s="529">
        <f>ImportsPaper!AX$22</f>
        <v>0.25604469999999996</v>
      </c>
      <c r="AZ219" s="529">
        <f>ImportsPaper!AY$22</f>
        <v>0</v>
      </c>
      <c r="BA219" s="529">
        <f>ImportsPaper!AZ$22</f>
        <v>0</v>
      </c>
      <c r="BB219" s="529">
        <f>ImportsPaper!BA$22</f>
        <v>0</v>
      </c>
      <c r="BC219" s="529">
        <f>ImportsPaper!BB$22</f>
        <v>0</v>
      </c>
      <c r="BD219" s="529">
        <f>ImportsPaper!BC$22</f>
        <v>0</v>
      </c>
      <c r="BE219" s="527">
        <f t="shared" ref="BE219:BN220" si="102">AM219/AM$208</f>
        <v>0.48416826905224336</v>
      </c>
      <c r="BF219" s="527">
        <f t="shared" si="102"/>
        <v>0.44074487097299475</v>
      </c>
      <c r="BG219" s="527">
        <f t="shared" si="102"/>
        <v>0.37693401907715307</v>
      </c>
      <c r="BH219" s="527">
        <f t="shared" si="102"/>
        <v>0.37856126123971778</v>
      </c>
      <c r="BI219" s="527">
        <f t="shared" si="102"/>
        <v>0.45850031779833644</v>
      </c>
      <c r="BJ219" s="527">
        <f t="shared" si="102"/>
        <v>0.44777450728509083</v>
      </c>
      <c r="BK219" s="527">
        <f t="shared" si="102"/>
        <v>0.43219414583787519</v>
      </c>
      <c r="BL219" s="527">
        <f t="shared" si="102"/>
        <v>0.5100294944858732</v>
      </c>
      <c r="BM219" s="527">
        <f t="shared" si="102"/>
        <v>0.53963468823105754</v>
      </c>
      <c r="BN219" s="527">
        <f t="shared" si="102"/>
        <v>0.5347473929420089</v>
      </c>
    </row>
    <row r="220" spans="1:66">
      <c r="A220" s="526" t="str">
        <f>A212</f>
        <v xml:space="preserve">Ukraine </v>
      </c>
      <c r="AD220" s="530"/>
      <c r="AE220" s="531">
        <f>ImportsPaper!AD$19</f>
        <v>4.5309E-3</v>
      </c>
      <c r="AF220" s="531">
        <f>ImportsPaper!AE$19</f>
        <v>4.7397000000000003E-3</v>
      </c>
      <c r="AG220" s="531">
        <f>ImportsPaper!AF$19</f>
        <v>5.3076E-3</v>
      </c>
      <c r="AH220" s="531">
        <f>ImportsPaper!AG$19</f>
        <v>8.3825000000000011E-3</v>
      </c>
      <c r="AI220" s="531">
        <f>ImportsPaper!AH$19</f>
        <v>1.0563699999999999E-2</v>
      </c>
      <c r="AJ220" s="531">
        <f>ImportsPaper!AI$19</f>
        <v>1.3723899999999999E-2</v>
      </c>
      <c r="AK220" s="531">
        <f>ImportsPaper!AJ$19</f>
        <v>2.2890199999999999E-2</v>
      </c>
      <c r="AL220" s="531">
        <f>ImportsPaper!AK$19</f>
        <v>3.41027E-2</v>
      </c>
      <c r="AM220" s="531">
        <f>ImportsPaper!AL$19</f>
        <v>4.8267199999999996E-2</v>
      </c>
      <c r="AN220" s="531">
        <f>ImportsPaper!AM$19</f>
        <v>4.2871300000000001E-2</v>
      </c>
      <c r="AO220" s="531">
        <f>ImportsPaper!AN$19</f>
        <v>4.0824300000000001E-2</v>
      </c>
      <c r="AP220" s="531">
        <f>ImportsPaper!AO$19</f>
        <v>5.7821700000000004E-2</v>
      </c>
      <c r="AQ220" s="531">
        <f>ImportsPaper!AP$19</f>
        <v>5.1198899999999999E-2</v>
      </c>
      <c r="AR220" s="531">
        <f>ImportsPaper!AQ$19</f>
        <v>6.5221199999999993E-2</v>
      </c>
      <c r="AS220" s="531">
        <f>ImportsPaper!AR$19</f>
        <v>6.0426800000000003E-2</v>
      </c>
      <c r="AT220" s="531">
        <f>ImportsPaper!AS$19</f>
        <v>3.637E-2</v>
      </c>
      <c r="AU220" s="531">
        <f>ImportsPaper!AT$19</f>
        <v>3.73205E-2</v>
      </c>
      <c r="AV220" s="531">
        <f>ImportsPaper!AU$19</f>
        <v>4.33027E-2</v>
      </c>
      <c r="AW220" s="531">
        <f>ImportsPaper!AV$19</f>
        <v>6.4804399999999998E-2</v>
      </c>
      <c r="AX220" s="531">
        <f>ImportsPaper!AW$19</f>
        <v>7.3893899999999998E-2</v>
      </c>
      <c r="AY220" s="531">
        <f>ImportsPaper!AX$19</f>
        <v>5.54505E-2</v>
      </c>
      <c r="AZ220" s="531">
        <f>ImportsPaper!AY$19</f>
        <v>0</v>
      </c>
      <c r="BA220" s="531">
        <f>ImportsPaper!AZ$19</f>
        <v>0</v>
      </c>
      <c r="BB220" s="531">
        <f>ImportsPaper!BA$19</f>
        <v>0</v>
      </c>
      <c r="BC220" s="531">
        <f>ImportsPaper!BB$19</f>
        <v>0</v>
      </c>
      <c r="BD220" s="531">
        <f>ImportsPaper!BC$19</f>
        <v>0</v>
      </c>
      <c r="BE220" s="527">
        <f t="shared" si="102"/>
        <v>9.7408898123796162E-2</v>
      </c>
      <c r="BF220" s="527">
        <f t="shared" si="102"/>
        <v>0.11046320478386247</v>
      </c>
      <c r="BG220" s="527">
        <f t="shared" si="102"/>
        <v>0.14129379923303753</v>
      </c>
      <c r="BH220" s="527">
        <f t="shared" si="102"/>
        <v>0.11333645904346214</v>
      </c>
      <c r="BI220" s="527">
        <f t="shared" si="102"/>
        <v>0.1112541897772152</v>
      </c>
      <c r="BJ220" s="527">
        <f t="shared" si="102"/>
        <v>0.12752418750285954</v>
      </c>
      <c r="BK220" s="527">
        <f t="shared" si="102"/>
        <v>0.11317482400130058</v>
      </c>
      <c r="BL220" s="527">
        <f t="shared" si="102"/>
        <v>9.9602084605631094E-2</v>
      </c>
      <c r="BM220" s="527">
        <f t="shared" si="102"/>
        <v>9.5857481458041585E-2</v>
      </c>
      <c r="BN220" s="527">
        <f t="shared" si="102"/>
        <v>9.5505816228271589E-2</v>
      </c>
    </row>
    <row r="221" spans="1:66">
      <c r="A221" s="526" t="str">
        <f>A213</f>
        <v>Others</v>
      </c>
      <c r="AE221" s="531">
        <f t="shared" ref="AE221:BD221" si="103">AE208-SUM(AE218:AE220)</f>
        <v>1.2775799999999976E-2</v>
      </c>
      <c r="AF221" s="531">
        <f t="shared" si="103"/>
        <v>7.2306000000000314E-3</v>
      </c>
      <c r="AG221" s="531">
        <f t="shared" si="103"/>
        <v>1.0624599999999984E-2</v>
      </c>
      <c r="AH221" s="531">
        <f t="shared" si="103"/>
        <v>1.113900000000001E-2</v>
      </c>
      <c r="AI221" s="531">
        <f t="shared" si="103"/>
        <v>1.1363300000000021E-2</v>
      </c>
      <c r="AJ221" s="531">
        <f t="shared" si="103"/>
        <v>1.3357099999999983E-2</v>
      </c>
      <c r="AK221" s="531">
        <f t="shared" si="103"/>
        <v>1.3833300000000048E-2</v>
      </c>
      <c r="AL221" s="531">
        <f t="shared" si="103"/>
        <v>1.6897800000000018E-2</v>
      </c>
      <c r="AM221" s="531">
        <f t="shared" si="103"/>
        <v>2.5199400000000094E-2</v>
      </c>
      <c r="AN221" s="531">
        <f t="shared" si="103"/>
        <v>2.5826700000000147E-2</v>
      </c>
      <c r="AO221" s="531">
        <f t="shared" si="103"/>
        <v>2.4539300000000042E-2</v>
      </c>
      <c r="AP221" s="531">
        <f t="shared" si="103"/>
        <v>4.1384799999999999E-2</v>
      </c>
      <c r="AQ221" s="531">
        <f t="shared" si="103"/>
        <v>2.4809700000000101E-2</v>
      </c>
      <c r="AR221" s="531">
        <f t="shared" si="103"/>
        <v>2.4163400000000113E-2</v>
      </c>
      <c r="AS221" s="531">
        <f t="shared" si="103"/>
        <v>2.5220200000000026E-2</v>
      </c>
      <c r="AT221" s="531">
        <f t="shared" si="103"/>
        <v>1.8037499999999873E-2</v>
      </c>
      <c r="AU221" s="531">
        <f t="shared" si="103"/>
        <v>1.8373000000000084E-2</v>
      </c>
      <c r="AV221" s="531">
        <f t="shared" si="103"/>
        <v>2.1585899999999936E-2</v>
      </c>
      <c r="AW221" s="531">
        <f t="shared" si="103"/>
        <v>2.2036300000000342E-2</v>
      </c>
      <c r="AX221" s="531">
        <f t="shared" si="103"/>
        <v>2.6071099999999847E-2</v>
      </c>
      <c r="AY221" s="531">
        <f t="shared" si="103"/>
        <v>2.8182299999999882E-2</v>
      </c>
      <c r="AZ221" s="531">
        <f t="shared" si="103"/>
        <v>0</v>
      </c>
      <c r="BA221" s="531">
        <f t="shared" si="103"/>
        <v>0</v>
      </c>
      <c r="BB221" s="531">
        <f t="shared" si="103"/>
        <v>0</v>
      </c>
      <c r="BC221" s="531">
        <f t="shared" si="103"/>
        <v>0</v>
      </c>
      <c r="BD221" s="531">
        <f t="shared" si="103"/>
        <v>0</v>
      </c>
      <c r="BE221" s="527">
        <f t="shared" si="99"/>
        <v>5.0855359071601387E-2</v>
      </c>
      <c r="BF221" s="527">
        <f t="shared" si="99"/>
        <v>6.6545685598323287E-2</v>
      </c>
      <c r="BG221" s="527">
        <f t="shared" si="99"/>
        <v>8.4931056442346428E-2</v>
      </c>
      <c r="BH221" s="527">
        <f t="shared" si="99"/>
        <v>8.1118450170470119E-2</v>
      </c>
      <c r="BI221" s="527">
        <f t="shared" si="100"/>
        <v>5.3910983871055571E-2</v>
      </c>
      <c r="BJ221" s="527">
        <f t="shared" si="100"/>
        <v>4.7245649456106459E-2</v>
      </c>
      <c r="BK221" s="527">
        <f t="shared" si="100"/>
        <v>4.7235526228057809E-2</v>
      </c>
      <c r="BL221" s="527">
        <f t="shared" si="100"/>
        <v>4.9397102036680178E-2</v>
      </c>
      <c r="BM221" s="527">
        <f t="shared" si="101"/>
        <v>4.7190940818815558E-2</v>
      </c>
      <c r="BN221" s="527">
        <f t="shared" si="101"/>
        <v>4.7608555552467666E-2</v>
      </c>
    </row>
    <row r="222" spans="1:66">
      <c r="AE222" s="532"/>
      <c r="AF222" s="532"/>
      <c r="AG222" s="532"/>
      <c r="AH222" s="532"/>
      <c r="AI222" s="532"/>
      <c r="AJ222" s="532"/>
      <c r="AK222" s="532"/>
      <c r="AL222" s="532"/>
      <c r="AM222" s="532"/>
      <c r="AN222" s="532"/>
      <c r="AO222" s="532"/>
      <c r="AP222" s="532"/>
      <c r="AQ222" s="532"/>
      <c r="AR222" s="532"/>
      <c r="AS222" s="532"/>
      <c r="AT222" s="532"/>
      <c r="AU222" s="532"/>
      <c r="AV222" s="532"/>
      <c r="AW222" s="532"/>
      <c r="AX222" s="532"/>
      <c r="AY222" s="532"/>
      <c r="AZ222" s="532"/>
      <c r="BA222" s="532"/>
      <c r="BB222" s="532"/>
      <c r="BC222" s="532"/>
      <c r="BD222" s="532"/>
    </row>
    <row r="223" spans="1:66" s="534" customFormat="1">
      <c r="AE223" s="535"/>
      <c r="AF223" s="535"/>
      <c r="AG223" s="535"/>
      <c r="AH223" s="535"/>
      <c r="AI223" s="535"/>
      <c r="AJ223" s="535"/>
      <c r="AK223" s="535"/>
      <c r="AL223" s="535"/>
      <c r="AM223" s="535"/>
      <c r="AN223" s="535"/>
      <c r="AO223" s="535"/>
      <c r="AP223" s="535"/>
      <c r="AQ223" s="535"/>
      <c r="AR223" s="535"/>
      <c r="AS223" s="535"/>
      <c r="AT223" s="535"/>
      <c r="AU223" s="535"/>
      <c r="AV223" s="535"/>
      <c r="AW223" s="535"/>
      <c r="AX223" s="535"/>
      <c r="AY223" s="535"/>
      <c r="AZ223" s="535"/>
      <c r="BA223" s="535"/>
      <c r="BB223" s="535"/>
      <c r="BC223" s="535"/>
      <c r="BD223" s="535"/>
    </row>
    <row r="224" spans="1:66">
      <c r="AE224" s="532"/>
      <c r="AF224" s="532"/>
      <c r="AG224" s="532"/>
      <c r="AH224" s="532"/>
      <c r="AI224" s="532"/>
      <c r="AJ224" s="532"/>
      <c r="AK224" s="532"/>
      <c r="AL224" s="532"/>
      <c r="AM224" s="532"/>
      <c r="AN224" s="532"/>
      <c r="AO224" s="532"/>
      <c r="AP224" s="532"/>
      <c r="AQ224" s="532"/>
      <c r="AR224" s="532"/>
      <c r="AS224" s="532"/>
      <c r="AT224" s="532"/>
      <c r="AU224" s="532"/>
      <c r="AV224" s="532"/>
      <c r="AW224" s="532"/>
      <c r="AX224" s="532"/>
      <c r="AY224" s="532"/>
      <c r="AZ224" s="532"/>
      <c r="BA224" s="532"/>
      <c r="BB224" s="532"/>
      <c r="BC224" s="532"/>
      <c r="BD224" s="532"/>
    </row>
    <row r="225" spans="1:56" ht="13">
      <c r="A225" s="523" t="s">
        <v>141</v>
      </c>
      <c r="B225" s="526"/>
      <c r="C225" s="526"/>
      <c r="D225" s="526"/>
      <c r="E225" s="526"/>
      <c r="F225" s="526"/>
      <c r="G225" s="526"/>
      <c r="H225" s="526"/>
      <c r="I225" s="526"/>
      <c r="J225" s="526"/>
      <c r="K225" s="526"/>
      <c r="L225" s="526"/>
      <c r="M225" s="526"/>
      <c r="N225" s="526"/>
      <c r="O225" s="526"/>
      <c r="P225" s="526"/>
      <c r="Q225" s="526"/>
      <c r="R225" s="526"/>
      <c r="S225" s="526"/>
      <c r="T225" s="526"/>
      <c r="U225" s="526"/>
      <c r="V225" s="526"/>
      <c r="W225" s="526"/>
      <c r="X225" s="526"/>
      <c r="Y225" s="526"/>
      <c r="Z225" s="526"/>
      <c r="AA225" s="526"/>
      <c r="AB225" s="526"/>
      <c r="AC225" s="526"/>
      <c r="AE225" s="528"/>
      <c r="AF225" s="528"/>
      <c r="AG225" s="528"/>
      <c r="AH225" s="528"/>
      <c r="AI225" s="528"/>
      <c r="AJ225" s="528"/>
      <c r="AK225" s="528"/>
      <c r="AL225" s="528"/>
      <c r="AM225" s="528"/>
      <c r="AN225" s="528"/>
      <c r="AO225" s="528"/>
      <c r="AP225" s="528"/>
      <c r="AQ225" s="528"/>
      <c r="AR225" s="528"/>
      <c r="AS225" s="528"/>
      <c r="AT225" s="528"/>
      <c r="AU225" s="528"/>
      <c r="AV225" s="528"/>
      <c r="AW225" s="528"/>
      <c r="AX225" s="528"/>
      <c r="AY225" s="528"/>
      <c r="AZ225" s="528"/>
      <c r="BA225" s="528"/>
      <c r="BB225" s="528"/>
      <c r="BC225" s="528"/>
      <c r="BD225" s="528"/>
    </row>
    <row r="226" spans="1:56" ht="13">
      <c r="A226" s="523"/>
      <c r="B226" s="578" t="s">
        <v>53</v>
      </c>
      <c r="C226" s="578"/>
      <c r="D226" s="578"/>
      <c r="E226" s="578"/>
      <c r="F226" s="578"/>
      <c r="G226" s="578"/>
      <c r="H226" s="578"/>
      <c r="I226" s="578"/>
      <c r="J226" s="578"/>
      <c r="K226" s="578"/>
      <c r="L226" s="578"/>
      <c r="M226" s="578"/>
      <c r="N226" s="578"/>
      <c r="O226" s="578"/>
      <c r="P226" s="578"/>
      <c r="Q226" s="578"/>
      <c r="R226" s="578"/>
      <c r="S226" s="578"/>
      <c r="T226" s="578"/>
      <c r="U226" s="578"/>
      <c r="V226" s="578"/>
      <c r="W226" s="578"/>
      <c r="X226" s="578"/>
      <c r="Y226" s="578"/>
      <c r="Z226" s="578"/>
      <c r="AA226" s="578"/>
      <c r="AB226" s="541"/>
      <c r="AC226" s="541"/>
      <c r="AE226" s="578" t="s">
        <v>102</v>
      </c>
      <c r="AF226" s="578"/>
      <c r="AG226" s="578"/>
      <c r="AH226" s="578"/>
      <c r="AI226" s="578"/>
      <c r="AJ226" s="578"/>
      <c r="AK226" s="578"/>
      <c r="AL226" s="578"/>
      <c r="AM226" s="578"/>
      <c r="AN226" s="578"/>
      <c r="AO226" s="578"/>
      <c r="AP226" s="578"/>
      <c r="AQ226" s="578"/>
      <c r="AR226" s="578"/>
      <c r="AS226" s="578"/>
      <c r="AT226" s="578"/>
      <c r="AU226" s="578"/>
      <c r="AV226" s="578"/>
      <c r="AW226" s="578"/>
      <c r="AX226" s="578"/>
      <c r="AY226" s="578"/>
      <c r="AZ226" s="578"/>
      <c r="BA226" s="578"/>
      <c r="BB226" s="578"/>
      <c r="BC226" s="578"/>
      <c r="BD226" s="578"/>
    </row>
    <row r="227" spans="1:56">
      <c r="A227" s="525"/>
      <c r="B227" s="524">
        <v>2000</v>
      </c>
      <c r="C227" s="524">
        <f>1+B227</f>
        <v>2001</v>
      </c>
      <c r="D227" s="524">
        <f t="shared" ref="D227:AA227" si="104">1+C227</f>
        <v>2002</v>
      </c>
      <c r="E227" s="524">
        <f t="shared" si="104"/>
        <v>2003</v>
      </c>
      <c r="F227" s="524">
        <f t="shared" si="104"/>
        <v>2004</v>
      </c>
      <c r="G227" s="524">
        <f t="shared" si="104"/>
        <v>2005</v>
      </c>
      <c r="H227" s="524">
        <f t="shared" si="104"/>
        <v>2006</v>
      </c>
      <c r="I227" s="524">
        <f t="shared" si="104"/>
        <v>2007</v>
      </c>
      <c r="J227" s="524">
        <f t="shared" si="104"/>
        <v>2008</v>
      </c>
      <c r="K227" s="524">
        <f t="shared" si="104"/>
        <v>2009</v>
      </c>
      <c r="L227" s="524">
        <f t="shared" si="104"/>
        <v>2010</v>
      </c>
      <c r="M227" s="524">
        <f t="shared" si="104"/>
        <v>2011</v>
      </c>
      <c r="N227" s="524">
        <f t="shared" si="104"/>
        <v>2012</v>
      </c>
      <c r="O227" s="524">
        <f t="shared" si="104"/>
        <v>2013</v>
      </c>
      <c r="P227" s="524">
        <f t="shared" si="104"/>
        <v>2014</v>
      </c>
      <c r="Q227" s="524">
        <f t="shared" si="104"/>
        <v>2015</v>
      </c>
      <c r="R227" s="524">
        <f t="shared" si="104"/>
        <v>2016</v>
      </c>
      <c r="S227" s="524">
        <f t="shared" si="104"/>
        <v>2017</v>
      </c>
      <c r="T227" s="524">
        <f t="shared" si="104"/>
        <v>2018</v>
      </c>
      <c r="U227" s="524">
        <f>1+T227</f>
        <v>2019</v>
      </c>
      <c r="V227" s="524">
        <f t="shared" si="104"/>
        <v>2020</v>
      </c>
      <c r="W227" s="524">
        <f t="shared" si="104"/>
        <v>2021</v>
      </c>
      <c r="X227" s="524">
        <f t="shared" si="104"/>
        <v>2022</v>
      </c>
      <c r="Y227" s="524">
        <f t="shared" si="104"/>
        <v>2023</v>
      </c>
      <c r="Z227" s="524">
        <f t="shared" si="104"/>
        <v>2024</v>
      </c>
      <c r="AA227" s="524">
        <f t="shared" si="104"/>
        <v>2025</v>
      </c>
      <c r="AE227" s="524">
        <v>2000</v>
      </c>
      <c r="AF227" s="524">
        <f>1+AE227</f>
        <v>2001</v>
      </c>
      <c r="AG227" s="524">
        <f t="shared" ref="AG227:BD227" si="105">1+AF227</f>
        <v>2002</v>
      </c>
      <c r="AH227" s="524">
        <f t="shared" si="105"/>
        <v>2003</v>
      </c>
      <c r="AI227" s="524">
        <f t="shared" si="105"/>
        <v>2004</v>
      </c>
      <c r="AJ227" s="524">
        <f t="shared" si="105"/>
        <v>2005</v>
      </c>
      <c r="AK227" s="524">
        <f t="shared" si="105"/>
        <v>2006</v>
      </c>
      <c r="AL227" s="524">
        <f t="shared" si="105"/>
        <v>2007</v>
      </c>
      <c r="AM227" s="524">
        <f t="shared" si="105"/>
        <v>2008</v>
      </c>
      <c r="AN227" s="524">
        <f t="shared" si="105"/>
        <v>2009</v>
      </c>
      <c r="AO227" s="524">
        <f t="shared" si="105"/>
        <v>2010</v>
      </c>
      <c r="AP227" s="524">
        <f t="shared" si="105"/>
        <v>2011</v>
      </c>
      <c r="AQ227" s="524">
        <f t="shared" si="105"/>
        <v>2012</v>
      </c>
      <c r="AR227" s="524">
        <f t="shared" si="105"/>
        <v>2013</v>
      </c>
      <c r="AS227" s="524">
        <f t="shared" si="105"/>
        <v>2014</v>
      </c>
      <c r="AT227" s="524">
        <f t="shared" si="105"/>
        <v>2015</v>
      </c>
      <c r="AU227" s="524">
        <f t="shared" si="105"/>
        <v>2016</v>
      </c>
      <c r="AV227" s="524">
        <f t="shared" si="105"/>
        <v>2017</v>
      </c>
      <c r="AW227" s="524">
        <f t="shared" si="105"/>
        <v>2018</v>
      </c>
      <c r="AX227" s="524">
        <f t="shared" si="105"/>
        <v>2019</v>
      </c>
      <c r="AY227" s="524">
        <f t="shared" si="105"/>
        <v>2020</v>
      </c>
      <c r="AZ227" s="524">
        <f t="shared" si="105"/>
        <v>2021</v>
      </c>
      <c r="BA227" s="524">
        <f t="shared" si="105"/>
        <v>2022</v>
      </c>
      <c r="BB227" s="524">
        <f t="shared" si="105"/>
        <v>2023</v>
      </c>
      <c r="BC227" s="524">
        <f t="shared" si="105"/>
        <v>2024</v>
      </c>
      <c r="BD227" s="524">
        <f t="shared" si="105"/>
        <v>2025</v>
      </c>
    </row>
    <row r="228" spans="1:56">
      <c r="A228" s="524" t="s">
        <v>31</v>
      </c>
      <c r="B228" s="526">
        <f>ExportsCoreVPA!C$5</f>
        <v>2.4271035196920003</v>
      </c>
      <c r="C228" s="526">
        <f>ExportsCoreVPA!D$5</f>
        <v>2.5428740184679994</v>
      </c>
      <c r="D228" s="526">
        <f>ExportsCoreVPA!E$5</f>
        <v>3.2663529548479997</v>
      </c>
      <c r="E228" s="526">
        <f>ExportsCoreVPA!F$5</f>
        <v>3.5473443224533323</v>
      </c>
      <c r="F228" s="526">
        <f>ExportsCoreVPA!G$5</f>
        <v>4.7109509460999988</v>
      </c>
      <c r="G228" s="526">
        <f>ExportsCoreVPA!H$5</f>
        <v>4.5299472552480013</v>
      </c>
      <c r="H228" s="526">
        <f>ExportsCoreVPA!I$5</f>
        <v>3.4515777026360004</v>
      </c>
      <c r="I228" s="526">
        <f>ExportsCoreVPA!J$5</f>
        <v>2.9967262136200006</v>
      </c>
      <c r="J228" s="526">
        <f>ExportsCoreVPA!K$5</f>
        <v>2.6808131602159997</v>
      </c>
      <c r="K228" s="526">
        <f>ExportsCoreVPA!L$5</f>
        <v>2.3827666503680001</v>
      </c>
      <c r="L228" s="526">
        <f>ExportsCoreVPA!M$5</f>
        <v>3.3941453291519998</v>
      </c>
      <c r="M228" s="526">
        <f>ExportsCoreVPA!N$5</f>
        <v>3.8900960586119995</v>
      </c>
      <c r="N228" s="526">
        <f>ExportsCoreVPA!O$5</f>
        <v>4.1240202173519993</v>
      </c>
      <c r="O228" s="526">
        <f>ExportsCoreVPA!P$5</f>
        <v>4.719705953820001</v>
      </c>
      <c r="P228" s="526">
        <f>ExportsCoreVPA!Q$5</f>
        <v>5.0951380549039991</v>
      </c>
      <c r="Q228" s="526">
        <f>ExportsCoreVPA!R$5</f>
        <v>5.5015222722800008</v>
      </c>
      <c r="R228" s="526">
        <f>ExportsCoreVPA!S$5</f>
        <v>6.1886763068800006</v>
      </c>
      <c r="S228" s="526">
        <f>ExportsCoreVPA!T$5</f>
        <v>6.7796856301720032</v>
      </c>
      <c r="T228" s="526">
        <f>ExportsCoreVPA!U$5</f>
        <v>6.9559233360599997</v>
      </c>
      <c r="U228" s="526">
        <f>ExportsCoreVPA!V$5</f>
        <v>8.2089432960999957</v>
      </c>
      <c r="V228" s="526">
        <f>ExportsCoreVPA!W$5</f>
        <v>8.7574477723999991</v>
      </c>
      <c r="W228" s="526">
        <f>ExportsCoreVPA!X$5</f>
        <v>0</v>
      </c>
      <c r="X228" s="526">
        <f>ExportsCoreVPA!Y$5</f>
        <v>0</v>
      </c>
      <c r="Y228" s="526">
        <f>ExportsCoreVPA!Z$5</f>
        <v>0</v>
      </c>
      <c r="Z228" s="526">
        <f>ExportsCoreVPA!AA$5</f>
        <v>0</v>
      </c>
      <c r="AA228" s="526">
        <f>ExportsCoreVPA!AB$5</f>
        <v>0</v>
      </c>
      <c r="AB228" s="526"/>
      <c r="AC228" s="526"/>
    </row>
    <row r="229" spans="1:56">
      <c r="A229" s="524" t="s">
        <v>29</v>
      </c>
      <c r="B229" s="526">
        <f>ExportsTimberSectorMinusCoreVPA!C$5</f>
        <v>1.1696081016800002</v>
      </c>
      <c r="C229" s="526">
        <f>ExportsTimberSectorMinusCoreVPA!D$5</f>
        <v>1.1992949278199994</v>
      </c>
      <c r="D229" s="526">
        <f>ExportsTimberSectorMinusCoreVPA!E$5</f>
        <v>1.2737155877399997</v>
      </c>
      <c r="E229" s="526">
        <f>ExportsTimberSectorMinusCoreVPA!F$5</f>
        <v>1.2330127237700241</v>
      </c>
      <c r="F229" s="526">
        <f>ExportsTimberSectorMinusCoreVPA!G$5</f>
        <v>1.6971318915400002</v>
      </c>
      <c r="G229" s="526">
        <f>ExportsTimberSectorMinusCoreVPA!H$5</f>
        <v>1.6561502091599993</v>
      </c>
      <c r="H229" s="526">
        <f>ExportsTimberSectorMinusCoreVPA!I$5</f>
        <v>1.7874572440399992</v>
      </c>
      <c r="I229" s="526">
        <f>ExportsTimberSectorMinusCoreVPA!J$5</f>
        <v>1.8671382300399992</v>
      </c>
      <c r="J229" s="526">
        <f>ExportsTimberSectorMinusCoreVPA!K$5</f>
        <v>1.7842812560799997</v>
      </c>
      <c r="K229" s="526">
        <f>ExportsTimberSectorMinusCoreVPA!L$5</f>
        <v>1.1663587317800006</v>
      </c>
      <c r="L229" s="526">
        <f>ExportsTimberSectorMinusCoreVPA!M$5</f>
        <v>1.3051839751800005</v>
      </c>
      <c r="M229" s="526">
        <f>ExportsTimberSectorMinusCoreVPA!N$5</f>
        <v>1.4718299822200007</v>
      </c>
      <c r="N229" s="526">
        <f>ExportsTimberSectorMinusCoreVPA!O$5</f>
        <v>1.5808264958399987</v>
      </c>
      <c r="O229" s="526">
        <f>ExportsTimberSectorMinusCoreVPA!P$5</f>
        <v>1.9150421829799997</v>
      </c>
      <c r="P229" s="526">
        <f>ExportsTimberSectorMinusCoreVPA!Q$5</f>
        <v>2.3827875976199975</v>
      </c>
      <c r="Q229" s="526">
        <f>ExportsTimberSectorMinusCoreVPA!R$5</f>
        <v>2.9662644795399982</v>
      </c>
      <c r="R229" s="526">
        <f>ExportsTimberSectorMinusCoreVPA!S$5</f>
        <v>4.3320099843600017</v>
      </c>
      <c r="S229" s="526">
        <f>ExportsTimberSectorMinusCoreVPA!T$5</f>
        <v>5.1786489149399983</v>
      </c>
      <c r="T229" s="526">
        <f>ExportsTimberSectorMinusCoreVPA!U$5</f>
        <v>5.4404500565599987</v>
      </c>
      <c r="U229" s="526">
        <f>ExportsTimberSectorMinusCoreVPA!V$5</f>
        <v>5.6364369050199983</v>
      </c>
      <c r="V229" s="526">
        <f>ExportsTimberSectorMinusCoreVPA!W$5</f>
        <v>6.0309225212400008</v>
      </c>
      <c r="W229" s="526">
        <f>ExportsTimberSectorMinusCoreVPA!X$5</f>
        <v>0</v>
      </c>
      <c r="X229" s="526">
        <f>ExportsTimberSectorMinusCoreVPA!Y$5</f>
        <v>0</v>
      </c>
      <c r="Y229" s="526">
        <f>ExportsTimberSectorMinusCoreVPA!Z$5</f>
        <v>0</v>
      </c>
      <c r="Z229" s="526">
        <f>ExportsTimberSectorMinusCoreVPA!AA$5</f>
        <v>0</v>
      </c>
      <c r="AA229" s="526">
        <f>ExportsTimberSectorMinusCoreVPA!AB$5</f>
        <v>0</v>
      </c>
      <c r="AB229" s="526"/>
      <c r="AC229" s="526"/>
    </row>
    <row r="230" spans="1:56">
      <c r="A230" s="524" t="s">
        <v>30</v>
      </c>
      <c r="B230" s="526">
        <f>ExportsPaperSectorMinusCoreVPA!C$5</f>
        <v>0.52066274400000001</v>
      </c>
      <c r="C230" s="526">
        <f>ExportsPaperSectorMinusCoreVPA!D$5</f>
        <v>0.56986749386000013</v>
      </c>
      <c r="D230" s="526">
        <f>ExportsPaperSectorMinusCoreVPA!E$5</f>
        <v>0.56406654286000002</v>
      </c>
      <c r="E230" s="526">
        <f>ExportsPaperSectorMinusCoreVPA!F$5</f>
        <v>0.58964441569000015</v>
      </c>
      <c r="F230" s="526">
        <f>ExportsPaperSectorMinusCoreVPA!G$5</f>
        <v>0.65648594039000008</v>
      </c>
      <c r="G230" s="526">
        <f>ExportsPaperSectorMinusCoreVPA!H$5</f>
        <v>0.75475348761000005</v>
      </c>
      <c r="H230" s="526">
        <f>ExportsPaperSectorMinusCoreVPA!I$5</f>
        <v>0.80299906853000003</v>
      </c>
      <c r="I230" s="526">
        <f>ExportsPaperSectorMinusCoreVPA!J$5</f>
        <v>0.95544975307000013</v>
      </c>
      <c r="J230" s="526">
        <f>ExportsPaperSectorMinusCoreVPA!K$5</f>
        <v>1.0691774067299997</v>
      </c>
      <c r="K230" s="526">
        <f>ExportsPaperSectorMinusCoreVPA!L$5</f>
        <v>0.87281663288000011</v>
      </c>
      <c r="L230" s="526">
        <f>ExportsPaperSectorMinusCoreVPA!M$5</f>
        <v>1.0799797455299998</v>
      </c>
      <c r="M230" s="526">
        <f>ExportsPaperSectorMinusCoreVPA!N$5</f>
        <v>1.4180651715299997</v>
      </c>
      <c r="N230" s="526">
        <f>ExportsPaperSectorMinusCoreVPA!O$5</f>
        <v>2.0343339373000004</v>
      </c>
      <c r="O230" s="526">
        <f>ExportsPaperSectorMinusCoreVPA!P$5</f>
        <v>2.0541743606999998</v>
      </c>
      <c r="P230" s="526">
        <f>ExportsPaperSectorMinusCoreVPA!Q$5</f>
        <v>2.766875447139999</v>
      </c>
      <c r="Q230" s="526">
        <f>ExportsPaperSectorMinusCoreVPA!R$5</f>
        <v>3.0960251192499992</v>
      </c>
      <c r="R230" s="526">
        <f>ExportsPaperSectorMinusCoreVPA!S$5</f>
        <v>3.3820395263900003</v>
      </c>
      <c r="S230" s="526">
        <f>ExportsPaperSectorMinusCoreVPA!T$5</f>
        <v>3.1781279379499998</v>
      </c>
      <c r="T230" s="526">
        <f>ExportsPaperSectorMinusCoreVPA!U$5</f>
        <v>5.1744823792899997</v>
      </c>
      <c r="U230" s="526">
        <f>ExportsPaperSectorMinusCoreVPA!V$5</f>
        <v>7.1329485717800001</v>
      </c>
      <c r="V230" s="526">
        <f>ExportsPaperSectorMinusCoreVPA!W$5</f>
        <v>7.2922066597700006</v>
      </c>
      <c r="W230" s="526">
        <f>ExportsPaperSectorMinusCoreVPA!X$5</f>
        <v>0</v>
      </c>
      <c r="X230" s="526">
        <f>ExportsPaperSectorMinusCoreVPA!Y$5</f>
        <v>0</v>
      </c>
      <c r="Y230" s="526">
        <f>ExportsPaperSectorMinusCoreVPA!Z$5</f>
        <v>0</v>
      </c>
      <c r="Z230" s="526">
        <f>ExportsPaperSectorMinusCoreVPA!AA$5</f>
        <v>0</v>
      </c>
      <c r="AA230" s="526">
        <f>ExportsPaperSectorMinusCoreVPA!AB$5</f>
        <v>0</v>
      </c>
      <c r="AB230" s="526"/>
      <c r="AC230" s="526"/>
    </row>
    <row r="234" spans="1:56">
      <c r="A234" s="524" t="str">
        <f>A228</f>
        <v>VPA Core products</v>
      </c>
      <c r="AE234" s="531">
        <f>ExportsCoreVPA!AD$5</f>
        <v>0.10961190000000003</v>
      </c>
      <c r="AF234" s="531">
        <f>ExportsCoreVPA!AE$5</f>
        <v>0.103828</v>
      </c>
      <c r="AG234" s="531">
        <f>ExportsCoreVPA!AF$5</f>
        <v>0.1269795</v>
      </c>
      <c r="AH234" s="531">
        <f>ExportsCoreVPA!AG$5</f>
        <v>0.18365559999999997</v>
      </c>
      <c r="AI234" s="531">
        <f>ExportsCoreVPA!AH$5</f>
        <v>0.24832820000000003</v>
      </c>
      <c r="AJ234" s="531">
        <f>ExportsCoreVPA!AI$5</f>
        <v>0.23455540000000002</v>
      </c>
      <c r="AK234" s="531">
        <f>ExportsCoreVPA!AJ$5</f>
        <v>0.17275140000000003</v>
      </c>
      <c r="AL234" s="531">
        <f>ExportsCoreVPA!AK$5</f>
        <v>0.25129460000000003</v>
      </c>
      <c r="AM234" s="531">
        <f>ExportsCoreVPA!AL$5</f>
        <v>0.19129900000000005</v>
      </c>
      <c r="AN234" s="531">
        <f>ExportsCoreVPA!AM$5</f>
        <v>0.12331640000000001</v>
      </c>
      <c r="AO234" s="531">
        <f>ExportsCoreVPA!AN$5</f>
        <v>0.21601669999999995</v>
      </c>
      <c r="AP234" s="531">
        <f>ExportsCoreVPA!AO$5</f>
        <v>0.2806149</v>
      </c>
      <c r="AQ234" s="531">
        <f>ExportsCoreVPA!AP$5</f>
        <v>0.24954080000000003</v>
      </c>
      <c r="AR234" s="531">
        <f>ExportsCoreVPA!AQ$5</f>
        <v>0.30251440000000002</v>
      </c>
      <c r="AS234" s="531">
        <f>ExportsCoreVPA!AR$5</f>
        <v>0.36325180000000007</v>
      </c>
      <c r="AT234" s="531">
        <f>ExportsCoreVPA!AS$5</f>
        <v>0.29116419999999987</v>
      </c>
      <c r="AU234" s="531">
        <f>ExportsCoreVPA!AT$5</f>
        <v>0.31785820000000004</v>
      </c>
      <c r="AV234" s="531">
        <f>ExportsCoreVPA!AU$5</f>
        <v>0.43045300000000003</v>
      </c>
      <c r="AW234" s="531">
        <f>ExportsCoreVPA!AV$5</f>
        <v>0.56013159999999995</v>
      </c>
      <c r="AX234" s="531">
        <f>ExportsCoreVPA!AW$5</f>
        <v>0.57717230000000019</v>
      </c>
      <c r="AY234" s="531">
        <f>ExportsCoreVPA!AX$5</f>
        <v>0.63776599999999983</v>
      </c>
      <c r="AZ234" s="531">
        <f>ExportsCoreVPA!AY$5</f>
        <v>0</v>
      </c>
      <c r="BA234" s="531">
        <f>ExportsCoreVPA!AZ$5</f>
        <v>0</v>
      </c>
      <c r="BB234" s="531">
        <f>ExportsCoreVPA!BA$5</f>
        <v>0</v>
      </c>
      <c r="BC234" s="531">
        <f>ExportsCoreVPA!BB$5</f>
        <v>0</v>
      </c>
      <c r="BD234" s="531">
        <f>ExportsCoreVPA!BC$5</f>
        <v>0</v>
      </c>
    </row>
    <row r="235" spans="1:56">
      <c r="A235" s="524" t="str">
        <f>A229</f>
        <v>Other Timber Sector</v>
      </c>
      <c r="AE235" s="531">
        <f>ExportsTimberSectorMinusCoreVPA!AD$5</f>
        <v>0.18153789999999995</v>
      </c>
      <c r="AF235" s="531">
        <f>ExportsTimberSectorMinusCoreVPA!AE$5</f>
        <v>0.19595559999999995</v>
      </c>
      <c r="AG235" s="531">
        <f>ExportsTimberSectorMinusCoreVPA!AF$5</f>
        <v>0.21229819999999996</v>
      </c>
      <c r="AH235" s="531">
        <f>ExportsTimberSectorMinusCoreVPA!AG$5</f>
        <v>0.27501530000000007</v>
      </c>
      <c r="AI235" s="531">
        <f>ExportsTimberSectorMinusCoreVPA!AH$5</f>
        <v>0.35896790000000001</v>
      </c>
      <c r="AJ235" s="531">
        <f>ExportsTimberSectorMinusCoreVPA!AI$5</f>
        <v>0.35703419999999991</v>
      </c>
      <c r="AK235" s="531">
        <f>ExportsTimberSectorMinusCoreVPA!AJ$5</f>
        <v>0.4143852999999999</v>
      </c>
      <c r="AL235" s="531">
        <f>ExportsTimberSectorMinusCoreVPA!AK$5</f>
        <v>0.54388249999999994</v>
      </c>
      <c r="AM235" s="531">
        <f>ExportsTimberSectorMinusCoreVPA!AL$5</f>
        <v>0.61936550000000012</v>
      </c>
      <c r="AN235" s="531">
        <f>ExportsTimberSectorMinusCoreVPA!AM$5</f>
        <v>0.3401585000000002</v>
      </c>
      <c r="AO235" s="531">
        <f>ExportsTimberSectorMinusCoreVPA!AN$5</f>
        <v>0.40920340000000005</v>
      </c>
      <c r="AP235" s="531">
        <f>ExportsTimberSectorMinusCoreVPA!AO$5</f>
        <v>0.49628349999999988</v>
      </c>
      <c r="AQ235" s="531">
        <f>ExportsTimberSectorMinusCoreVPA!AP$5</f>
        <v>0.56210689999999996</v>
      </c>
      <c r="AR235" s="531">
        <f>ExportsTimberSectorMinusCoreVPA!AQ$5</f>
        <v>0.67928380000000022</v>
      </c>
      <c r="AS235" s="531">
        <f>ExportsTimberSectorMinusCoreVPA!AR$5</f>
        <v>0.71678500000000001</v>
      </c>
      <c r="AT235" s="531">
        <f>ExportsTimberSectorMinusCoreVPA!AS$5</f>
        <v>0.59317199999999992</v>
      </c>
      <c r="AU235" s="531">
        <f>ExportsTimberSectorMinusCoreVPA!AT$5</f>
        <v>0.68606639999999997</v>
      </c>
      <c r="AV235" s="531">
        <f>ExportsTimberSectorMinusCoreVPA!AU$5</f>
        <v>0.91313719999999987</v>
      </c>
      <c r="AW235" s="531">
        <f>ExportsTimberSectorMinusCoreVPA!AV$5</f>
        <v>1.0484500999999995</v>
      </c>
      <c r="AX235" s="531">
        <f>ExportsTimberSectorMinusCoreVPA!AW$5</f>
        <v>1.0220625999999997</v>
      </c>
      <c r="AY235" s="531">
        <f>ExportsTimberSectorMinusCoreVPA!AX$5</f>
        <v>1.0925155</v>
      </c>
      <c r="AZ235" s="531">
        <f>ExportsTimberSectorMinusCoreVPA!AY$5</f>
        <v>0</v>
      </c>
      <c r="BA235" s="531">
        <f>ExportsTimberSectorMinusCoreVPA!AZ$5</f>
        <v>0</v>
      </c>
      <c r="BB235" s="531">
        <f>ExportsTimberSectorMinusCoreVPA!BA$5</f>
        <v>0</v>
      </c>
      <c r="BC235" s="531">
        <f>ExportsTimberSectorMinusCoreVPA!BB$5</f>
        <v>0</v>
      </c>
      <c r="BD235" s="531">
        <f>ExportsTimberSectorMinusCoreVPA!BC$5</f>
        <v>0</v>
      </c>
    </row>
    <row r="236" spans="1:56">
      <c r="A236" s="524" t="str">
        <f>A230</f>
        <v>Other Paper Sector</v>
      </c>
      <c r="AE236" s="531">
        <f>ExportsPaperSectorMinusCoreVPA!AD$5</f>
        <v>0.12215940000000004</v>
      </c>
      <c r="AF236" s="531">
        <f>ExportsPaperSectorMinusCoreVPA!AE$5</f>
        <v>0.11860580000000001</v>
      </c>
      <c r="AG236" s="531">
        <f>ExportsPaperSectorMinusCoreVPA!AF$5</f>
        <v>0.11205629999999998</v>
      </c>
      <c r="AH236" s="531">
        <f>ExportsPaperSectorMinusCoreVPA!AG$5</f>
        <v>0.11706549999999999</v>
      </c>
      <c r="AI236" s="531">
        <f>ExportsPaperSectorMinusCoreVPA!AH$5</f>
        <v>0.14099899999999999</v>
      </c>
      <c r="AJ236" s="531">
        <f>ExportsPaperSectorMinusCoreVPA!AI$5</f>
        <v>0.1422407</v>
      </c>
      <c r="AK236" s="531">
        <f>ExportsPaperSectorMinusCoreVPA!AJ$5</f>
        <v>0.15502119999999997</v>
      </c>
      <c r="AL236" s="531">
        <f>ExportsPaperSectorMinusCoreVPA!AK$5</f>
        <v>0.19873870000000005</v>
      </c>
      <c r="AM236" s="531">
        <f>ExportsPaperSectorMinusCoreVPA!AL$5</f>
        <v>0.22593750000000001</v>
      </c>
      <c r="AN236" s="531">
        <f>ExportsPaperSectorMinusCoreVPA!AM$5</f>
        <v>0.15887640000000003</v>
      </c>
      <c r="AO236" s="531">
        <f>ExportsPaperSectorMinusCoreVPA!AN$5</f>
        <v>0.16829819999999998</v>
      </c>
      <c r="AP236" s="531">
        <f>ExportsPaperSectorMinusCoreVPA!AO$5</f>
        <v>0.26451469999999994</v>
      </c>
      <c r="AQ236" s="531">
        <f>ExportsPaperSectorMinusCoreVPA!AP$5</f>
        <v>0.24169499999999999</v>
      </c>
      <c r="AR236" s="531">
        <f>ExportsPaperSectorMinusCoreVPA!AQ$5</f>
        <v>0.2320787</v>
      </c>
      <c r="AS236" s="531">
        <f>ExportsPaperSectorMinusCoreVPA!AR$5</f>
        <v>0.24544709999999997</v>
      </c>
      <c r="AT236" s="531">
        <f>ExportsPaperSectorMinusCoreVPA!AS$5</f>
        <v>0.18096870000000001</v>
      </c>
      <c r="AU236" s="531">
        <f>ExportsPaperSectorMinusCoreVPA!AT$5</f>
        <v>0.18102279999999993</v>
      </c>
      <c r="AV236" s="531">
        <f>ExportsPaperSectorMinusCoreVPA!AU$5</f>
        <v>0.19040330000000003</v>
      </c>
      <c r="AW236" s="531">
        <f>ExportsPaperSectorMinusCoreVPA!AV$5</f>
        <v>0.29425659999999987</v>
      </c>
      <c r="AX236" s="531">
        <f>ExportsPaperSectorMinusCoreVPA!AW$5</f>
        <v>0.36412420000000012</v>
      </c>
      <c r="AY236" s="531">
        <f>ExportsPaperSectorMinusCoreVPA!AX$5</f>
        <v>0.38028280000000003</v>
      </c>
      <c r="AZ236" s="531">
        <f>ExportsPaperSectorMinusCoreVPA!AY$5</f>
        <v>0</v>
      </c>
      <c r="BA236" s="531">
        <f>ExportsPaperSectorMinusCoreVPA!AZ$5</f>
        <v>0</v>
      </c>
      <c r="BB236" s="531">
        <f>ExportsPaperSectorMinusCoreVPA!BA$5</f>
        <v>0</v>
      </c>
      <c r="BC236" s="531">
        <f>ExportsPaperSectorMinusCoreVPA!BB$5</f>
        <v>0</v>
      </c>
      <c r="BD236" s="531">
        <f>ExportsPaperSectorMinusCoreVPA!BC$5</f>
        <v>0</v>
      </c>
    </row>
    <row r="237" spans="1:56">
      <c r="AE237" s="531"/>
      <c r="AF237" s="531"/>
      <c r="AG237" s="531"/>
      <c r="AH237" s="531"/>
      <c r="AI237" s="531"/>
      <c r="AJ237" s="531"/>
      <c r="AK237" s="531"/>
      <c r="AL237" s="531"/>
      <c r="AM237" s="531"/>
      <c r="AN237" s="531"/>
      <c r="AO237" s="531"/>
      <c r="AP237" s="531"/>
      <c r="AQ237" s="531"/>
      <c r="AR237" s="531"/>
      <c r="AS237" s="531"/>
      <c r="AT237" s="531"/>
      <c r="AU237" s="531"/>
      <c r="AV237" s="531"/>
      <c r="AW237" s="531"/>
      <c r="AX237" s="531"/>
      <c r="AY237" s="531"/>
      <c r="AZ237" s="531"/>
      <c r="BA237" s="531"/>
      <c r="BB237" s="531"/>
      <c r="BC237" s="531"/>
      <c r="BD237" s="531"/>
    </row>
    <row r="238" spans="1:56" ht="13">
      <c r="A238" s="523" t="s">
        <v>142</v>
      </c>
      <c r="B238" s="526"/>
      <c r="C238" s="526"/>
      <c r="D238" s="526"/>
      <c r="E238" s="526"/>
      <c r="F238" s="526"/>
      <c r="G238" s="526"/>
      <c r="H238" s="526"/>
      <c r="I238" s="526"/>
      <c r="J238" s="526"/>
      <c r="K238" s="526"/>
      <c r="L238" s="526"/>
      <c r="M238" s="526"/>
      <c r="N238" s="526"/>
      <c r="O238" s="526"/>
      <c r="P238" s="526"/>
      <c r="Q238" s="526"/>
      <c r="R238" s="526"/>
      <c r="S238" s="526"/>
      <c r="T238" s="526"/>
      <c r="U238" s="526"/>
      <c r="V238" s="526"/>
      <c r="W238" s="526"/>
      <c r="X238" s="526"/>
      <c r="Y238" s="526"/>
      <c r="Z238" s="526"/>
      <c r="AA238" s="526"/>
      <c r="AB238" s="526"/>
      <c r="AC238" s="526"/>
      <c r="AD238" s="526"/>
      <c r="AE238" s="526"/>
      <c r="AF238" s="526"/>
      <c r="AG238" s="526"/>
      <c r="AH238" s="526"/>
      <c r="AI238" s="526"/>
      <c r="AJ238" s="526"/>
      <c r="AK238" s="526"/>
      <c r="AL238" s="526"/>
      <c r="AM238" s="526"/>
      <c r="AN238" s="526"/>
      <c r="AO238" s="526"/>
      <c r="AP238" s="526"/>
      <c r="AQ238" s="526"/>
      <c r="AR238" s="526"/>
      <c r="AS238" s="526"/>
      <c r="AT238" s="526"/>
      <c r="AU238" s="526"/>
      <c r="AV238" s="526"/>
      <c r="AW238" s="526"/>
      <c r="AX238" s="526"/>
      <c r="AY238" s="526"/>
      <c r="AZ238" s="526"/>
      <c r="BA238" s="526"/>
      <c r="BB238" s="526"/>
      <c r="BC238" s="526"/>
      <c r="BD238" s="526"/>
    </row>
    <row r="239" spans="1:56">
      <c r="B239" s="578" t="s">
        <v>53</v>
      </c>
      <c r="C239" s="578"/>
      <c r="D239" s="578"/>
      <c r="E239" s="578"/>
      <c r="F239" s="578"/>
      <c r="G239" s="578"/>
      <c r="H239" s="578"/>
      <c r="I239" s="578"/>
      <c r="J239" s="578"/>
      <c r="K239" s="578"/>
      <c r="L239" s="578"/>
      <c r="M239" s="578"/>
      <c r="N239" s="578"/>
      <c r="O239" s="578"/>
      <c r="P239" s="578"/>
      <c r="Q239" s="578"/>
      <c r="R239" s="578"/>
      <c r="S239" s="578"/>
      <c r="T239" s="578"/>
      <c r="U239" s="578"/>
      <c r="V239" s="578"/>
      <c r="W239" s="578"/>
      <c r="X239" s="578"/>
      <c r="Y239" s="578"/>
      <c r="Z239" s="578"/>
      <c r="AA239" s="578"/>
      <c r="AB239" s="541"/>
      <c r="AC239" s="541"/>
      <c r="AE239" s="578" t="s">
        <v>102</v>
      </c>
      <c r="AF239" s="578"/>
      <c r="AG239" s="578"/>
      <c r="AH239" s="578"/>
      <c r="AI239" s="578"/>
      <c r="AJ239" s="578"/>
      <c r="AK239" s="578"/>
      <c r="AL239" s="578"/>
      <c r="AM239" s="578"/>
      <c r="AN239" s="578"/>
      <c r="AO239" s="578"/>
      <c r="AP239" s="578"/>
      <c r="AQ239" s="578"/>
      <c r="AR239" s="578"/>
      <c r="AS239" s="578"/>
      <c r="AT239" s="578"/>
      <c r="AU239" s="578"/>
      <c r="AV239" s="578"/>
      <c r="AW239" s="578"/>
      <c r="AX239" s="578"/>
      <c r="AY239" s="578"/>
      <c r="AZ239" s="578"/>
      <c r="BA239" s="578"/>
      <c r="BB239" s="578"/>
      <c r="BC239" s="578"/>
      <c r="BD239" s="578"/>
    </row>
    <row r="240" spans="1:56">
      <c r="A240" s="525" t="s">
        <v>2</v>
      </c>
      <c r="B240" s="526">
        <f>Exports!C$6</f>
        <v>4.117374365372001</v>
      </c>
      <c r="C240" s="526">
        <f>Exports!D$6</f>
        <v>4.3120364401479998</v>
      </c>
      <c r="D240" s="526">
        <f>Exports!E$6</f>
        <v>5.1041350854480001</v>
      </c>
      <c r="E240" s="526">
        <f>Exports!F$6</f>
        <v>5.3700014619133567</v>
      </c>
      <c r="F240" s="526">
        <f>Exports!G$6</f>
        <v>7.0645687780300008</v>
      </c>
      <c r="G240" s="526">
        <f>Exports!H$6</f>
        <v>6.9408509520180006</v>
      </c>
      <c r="H240" s="526">
        <f>Exports!I$6</f>
        <v>6.0420340152059984</v>
      </c>
      <c r="I240" s="526">
        <f>Exports!J$6</f>
        <v>5.8193141967299988</v>
      </c>
      <c r="J240" s="526">
        <f>Exports!K$6</f>
        <v>5.5342718230259988</v>
      </c>
      <c r="K240" s="526">
        <f>Exports!L$6</f>
        <v>4.4219420150280007</v>
      </c>
      <c r="L240" s="526">
        <f>Exports!M$6</f>
        <v>5.7793090498620003</v>
      </c>
      <c r="M240" s="526">
        <f>Exports!N$6</f>
        <v>6.7799912123619999</v>
      </c>
      <c r="N240" s="526">
        <f>Exports!O$6</f>
        <v>8.0612763542919978</v>
      </c>
      <c r="O240" s="526">
        <f>Exports!P$6</f>
        <v>9.0235507628999994</v>
      </c>
      <c r="P240" s="526">
        <f>Exports!Q$6</f>
        <v>10.636176322463996</v>
      </c>
      <c r="Q240" s="526">
        <f>Exports!R$6</f>
        <v>12.090733011669998</v>
      </c>
      <c r="R240" s="526">
        <f>Exports!S$6</f>
        <v>14.21383083401</v>
      </c>
      <c r="S240" s="526">
        <f>Exports!T$6</f>
        <v>15.74237468561852</v>
      </c>
      <c r="T240" s="526">
        <f>Exports!U$6</f>
        <v>18.396713828309995</v>
      </c>
      <c r="U240" s="526">
        <f>Exports!V$6</f>
        <v>21.897780136378259</v>
      </c>
      <c r="V240" s="526">
        <f>Exports!W$6</f>
        <v>23.376880014975221</v>
      </c>
      <c r="W240" s="526">
        <f>Exports!X$6</f>
        <v>0</v>
      </c>
      <c r="X240" s="526">
        <f>Exports!Y$6</f>
        <v>0</v>
      </c>
      <c r="Y240" s="526">
        <f>Exports!Z$6</f>
        <v>0</v>
      </c>
      <c r="Z240" s="526">
        <f>Exports!AA$6</f>
        <v>0</v>
      </c>
      <c r="AA240" s="526">
        <f>Exports!AB$6</f>
        <v>0</v>
      </c>
      <c r="AB240" s="526"/>
      <c r="AC240" s="526"/>
      <c r="AD240" s="526"/>
      <c r="AE240" s="526">
        <f>Exports!AD$6</f>
        <v>0.41330919999999999</v>
      </c>
      <c r="AF240" s="526">
        <f>Exports!AE$6</f>
        <v>0.41838939999999991</v>
      </c>
      <c r="AG240" s="526">
        <f>Exports!AF$6</f>
        <v>0.45133400000000001</v>
      </c>
      <c r="AH240" s="526">
        <f>Exports!AG$6</f>
        <v>0.57573640000000004</v>
      </c>
      <c r="AI240" s="526">
        <f>Exports!AH$6</f>
        <v>0.74829509999999999</v>
      </c>
      <c r="AJ240" s="526">
        <f>Exports!AI$6</f>
        <v>0.73383029999999982</v>
      </c>
      <c r="AK240" s="526">
        <f>Exports!AJ$6</f>
        <v>0.74215789999999981</v>
      </c>
      <c r="AL240" s="526">
        <f>Exports!AK$6</f>
        <v>0.9939157999999999</v>
      </c>
      <c r="AM240" s="526">
        <f>Exports!AL$6</f>
        <v>1.0366020000000002</v>
      </c>
      <c r="AN240" s="526">
        <f>Exports!AM$6</f>
        <v>0.62235130000000027</v>
      </c>
      <c r="AO240" s="526">
        <f>Exports!AN$6</f>
        <v>0.79351830000000001</v>
      </c>
      <c r="AP240" s="526">
        <f>Exports!AO$6</f>
        <v>1.0414130999999998</v>
      </c>
      <c r="AQ240" s="526">
        <f>Exports!AP$6</f>
        <v>1.0688721000000001</v>
      </c>
      <c r="AR240" s="526">
        <f>Exports!AQ$6</f>
        <v>1.2317550000000002</v>
      </c>
      <c r="AS240" s="526">
        <f>Exports!AR$6</f>
        <v>1.3478049000000001</v>
      </c>
      <c r="AT240" s="526">
        <f>Exports!AS$6</f>
        <v>1.0885014</v>
      </c>
      <c r="AU240" s="526">
        <f>Exports!AT$6</f>
        <v>1.2050468999999997</v>
      </c>
      <c r="AV240" s="526">
        <f>Exports!AU$6</f>
        <v>1.5637254</v>
      </c>
      <c r="AW240" s="526">
        <f>Exports!AV$6</f>
        <v>1.937248799999999</v>
      </c>
      <c r="AX240" s="526">
        <f>Exports!AW$6</f>
        <v>2.0136314</v>
      </c>
      <c r="AY240" s="526">
        <f>Exports!AX$6</f>
        <v>2.1743780999999998</v>
      </c>
      <c r="AZ240" s="526">
        <f>Exports!AY$6</f>
        <v>0</v>
      </c>
      <c r="BA240" s="526">
        <f>Exports!AZ$6</f>
        <v>0</v>
      </c>
      <c r="BB240" s="526">
        <f>Exports!BA$6</f>
        <v>0</v>
      </c>
      <c r="BC240" s="526">
        <f>Exports!BB$6</f>
        <v>0</v>
      </c>
      <c r="BD240" s="526">
        <f>Exports!BC$6</f>
        <v>0</v>
      </c>
    </row>
    <row r="241" spans="1:66">
      <c r="A241" s="525"/>
      <c r="B241" s="524">
        <v>2000</v>
      </c>
      <c r="C241" s="524">
        <f>1+B241</f>
        <v>2001</v>
      </c>
      <c r="D241" s="524">
        <f t="shared" ref="D241:AA241" si="106">1+C241</f>
        <v>2002</v>
      </c>
      <c r="E241" s="524">
        <f t="shared" si="106"/>
        <v>2003</v>
      </c>
      <c r="F241" s="524">
        <f t="shared" si="106"/>
        <v>2004</v>
      </c>
      <c r="G241" s="524">
        <f t="shared" si="106"/>
        <v>2005</v>
      </c>
      <c r="H241" s="524">
        <f t="shared" si="106"/>
        <v>2006</v>
      </c>
      <c r="I241" s="524">
        <f t="shared" si="106"/>
        <v>2007</v>
      </c>
      <c r="J241" s="524">
        <f t="shared" si="106"/>
        <v>2008</v>
      </c>
      <c r="K241" s="524">
        <f t="shared" si="106"/>
        <v>2009</v>
      </c>
      <c r="L241" s="524">
        <f t="shared" si="106"/>
        <v>2010</v>
      </c>
      <c r="M241" s="524">
        <f t="shared" si="106"/>
        <v>2011</v>
      </c>
      <c r="N241" s="524">
        <f t="shared" si="106"/>
        <v>2012</v>
      </c>
      <c r="O241" s="524">
        <f t="shared" si="106"/>
        <v>2013</v>
      </c>
      <c r="P241" s="524">
        <f t="shared" si="106"/>
        <v>2014</v>
      </c>
      <c r="Q241" s="524">
        <f t="shared" si="106"/>
        <v>2015</v>
      </c>
      <c r="R241" s="524">
        <f t="shared" si="106"/>
        <v>2016</v>
      </c>
      <c r="S241" s="524">
        <f t="shared" si="106"/>
        <v>2017</v>
      </c>
      <c r="T241" s="524">
        <f t="shared" si="106"/>
        <v>2018</v>
      </c>
      <c r="U241" s="524">
        <f>1+T241</f>
        <v>2019</v>
      </c>
      <c r="V241" s="524">
        <f t="shared" si="106"/>
        <v>2020</v>
      </c>
      <c r="W241" s="524">
        <f t="shared" si="106"/>
        <v>2021</v>
      </c>
      <c r="X241" s="524">
        <f t="shared" si="106"/>
        <v>2022</v>
      </c>
      <c r="Y241" s="524">
        <f t="shared" si="106"/>
        <v>2023</v>
      </c>
      <c r="Z241" s="524">
        <f t="shared" si="106"/>
        <v>2024</v>
      </c>
      <c r="AA241" s="524">
        <f t="shared" si="106"/>
        <v>2025</v>
      </c>
      <c r="AE241" s="524">
        <v>2000</v>
      </c>
      <c r="AF241" s="524">
        <f>1+AE241</f>
        <v>2001</v>
      </c>
      <c r="AG241" s="524">
        <f t="shared" ref="AG241:BD241" si="107">1+AF241</f>
        <v>2002</v>
      </c>
      <c r="AH241" s="524">
        <f t="shared" si="107"/>
        <v>2003</v>
      </c>
      <c r="AI241" s="524">
        <f t="shared" si="107"/>
        <v>2004</v>
      </c>
      <c r="AJ241" s="524">
        <f t="shared" si="107"/>
        <v>2005</v>
      </c>
      <c r="AK241" s="524">
        <f t="shared" si="107"/>
        <v>2006</v>
      </c>
      <c r="AL241" s="524">
        <f t="shared" si="107"/>
        <v>2007</v>
      </c>
      <c r="AM241" s="524">
        <f t="shared" si="107"/>
        <v>2008</v>
      </c>
      <c r="AN241" s="524">
        <f t="shared" si="107"/>
        <v>2009</v>
      </c>
      <c r="AO241" s="524">
        <f t="shared" si="107"/>
        <v>2010</v>
      </c>
      <c r="AP241" s="524">
        <f t="shared" si="107"/>
        <v>2011</v>
      </c>
      <c r="AQ241" s="524">
        <f t="shared" si="107"/>
        <v>2012</v>
      </c>
      <c r="AR241" s="524">
        <f t="shared" si="107"/>
        <v>2013</v>
      </c>
      <c r="AS241" s="524">
        <f t="shared" si="107"/>
        <v>2014</v>
      </c>
      <c r="AT241" s="524">
        <f t="shared" si="107"/>
        <v>2015</v>
      </c>
      <c r="AU241" s="524">
        <f t="shared" si="107"/>
        <v>2016</v>
      </c>
      <c r="AV241" s="524">
        <f t="shared" si="107"/>
        <v>2017</v>
      </c>
      <c r="AW241" s="524">
        <f t="shared" si="107"/>
        <v>2018</v>
      </c>
      <c r="AX241" s="524">
        <f t="shared" si="107"/>
        <v>2019</v>
      </c>
      <c r="AY241" s="524">
        <f t="shared" si="107"/>
        <v>2020</v>
      </c>
      <c r="AZ241" s="524">
        <f t="shared" si="107"/>
        <v>2021</v>
      </c>
      <c r="BA241" s="524">
        <f t="shared" si="107"/>
        <v>2022</v>
      </c>
      <c r="BB241" s="524">
        <f t="shared" si="107"/>
        <v>2023</v>
      </c>
      <c r="BC241" s="524">
        <f t="shared" si="107"/>
        <v>2024</v>
      </c>
      <c r="BD241" s="524">
        <f t="shared" si="107"/>
        <v>2025</v>
      </c>
    </row>
    <row r="242" spans="1:66">
      <c r="A242" s="526" t="str">
        <f>Exports!B$9</f>
        <v xml:space="preserve">Logs </v>
      </c>
      <c r="B242" s="526">
        <f>Exports!C$9</f>
        <v>0.92299600000000004</v>
      </c>
      <c r="C242" s="526">
        <f>Exports!D$9</f>
        <v>1.0930870000000001</v>
      </c>
      <c r="D242" s="526">
        <f>Exports!E$9</f>
        <v>1.3156389999999998</v>
      </c>
      <c r="E242" s="526">
        <f>Exports!F$9</f>
        <v>1.0676686666666666</v>
      </c>
      <c r="F242" s="526">
        <f>Exports!G$9</f>
        <v>1.7681270000000002</v>
      </c>
      <c r="G242" s="526">
        <f>Exports!H$9</f>
        <v>2.0481840000000009</v>
      </c>
      <c r="H242" s="526">
        <f>Exports!I$9</f>
        <v>1.9009609999999999</v>
      </c>
      <c r="I242" s="526">
        <f>Exports!J$9</f>
        <v>1.9351619999999996</v>
      </c>
      <c r="J242" s="526">
        <f>Exports!K$9</f>
        <v>1.9511629999999998</v>
      </c>
      <c r="K242" s="526">
        <f>Exports!L$9</f>
        <v>1.4750709999999998</v>
      </c>
      <c r="L242" s="526">
        <f>Exports!M$9</f>
        <v>2.2172959999999997</v>
      </c>
      <c r="M242" s="526">
        <f>Exports!N$9</f>
        <v>2.5091459999999999</v>
      </c>
      <c r="N242" s="526">
        <f>Exports!O$9</f>
        <v>2.4760209999999994</v>
      </c>
      <c r="O242" s="526">
        <f>Exports!P$9</f>
        <v>2.6614680000000002</v>
      </c>
      <c r="P242" s="526">
        <f>Exports!Q$9</f>
        <v>2.608085</v>
      </c>
      <c r="Q242" s="526">
        <f>Exports!R$9</f>
        <v>2.9422379999999997</v>
      </c>
      <c r="R242" s="526">
        <f>Exports!S$9</f>
        <v>2.9307959999999995</v>
      </c>
      <c r="S242" s="526">
        <f>Exports!T$9</f>
        <v>1.975681</v>
      </c>
      <c r="T242" s="526">
        <f>Exports!U$9</f>
        <v>5.2090000000000001E-3</v>
      </c>
      <c r="U242" s="526">
        <f>Exports!V$9</f>
        <v>0.26792899999999997</v>
      </c>
      <c r="V242" s="526">
        <f>Exports!W$9</f>
        <v>0.59615499999999988</v>
      </c>
      <c r="W242" s="526">
        <f>Exports!X$9</f>
        <v>0</v>
      </c>
      <c r="X242" s="526">
        <f>Exports!Y$9</f>
        <v>0</v>
      </c>
      <c r="Y242" s="526">
        <f>Exports!Z$9</f>
        <v>0</v>
      </c>
      <c r="Z242" s="526">
        <f>Exports!AA$9</f>
        <v>0</v>
      </c>
      <c r="AA242" s="526">
        <f>Exports!AB$9</f>
        <v>0</v>
      </c>
      <c r="AB242" s="526"/>
      <c r="AC242" s="526"/>
      <c r="AD242" s="526"/>
      <c r="AE242" s="526"/>
      <c r="AF242" s="526"/>
      <c r="AG242" s="526"/>
      <c r="AH242" s="526"/>
      <c r="AI242" s="526"/>
      <c r="AJ242" s="526"/>
      <c r="AK242" s="526"/>
      <c r="AL242" s="526"/>
      <c r="AM242" s="526"/>
      <c r="AN242" s="526"/>
      <c r="AO242" s="526"/>
      <c r="AP242" s="526"/>
      <c r="AQ242" s="526"/>
      <c r="AR242" s="526"/>
      <c r="AS242" s="526"/>
      <c r="AT242" s="526"/>
      <c r="AU242" s="526"/>
      <c r="AV242" s="526"/>
      <c r="AW242" s="526"/>
      <c r="AX242" s="526"/>
      <c r="AY242" s="526"/>
      <c r="AZ242" s="526"/>
      <c r="BA242" s="526"/>
      <c r="BB242" s="526"/>
      <c r="BC242" s="526"/>
      <c r="BD242" s="526"/>
      <c r="BE242" s="527">
        <f t="shared" ref="BE242:BN249" si="108">J242/J$240</f>
        <v>0.35256002278058574</v>
      </c>
      <c r="BF242" s="527">
        <f t="shared" si="108"/>
        <v>0.33357990561318096</v>
      </c>
      <c r="BG242" s="527">
        <f t="shared" si="108"/>
        <v>0.38366108835327722</v>
      </c>
      <c r="BH242" s="527">
        <f t="shared" si="108"/>
        <v>0.37008101063981597</v>
      </c>
      <c r="BI242" s="527">
        <f t="shared" si="108"/>
        <v>0.30714999600301662</v>
      </c>
      <c r="BJ242" s="527">
        <f t="shared" si="108"/>
        <v>0.29494686403743958</v>
      </c>
      <c r="BK242" s="527">
        <f t="shared" si="108"/>
        <v>0.24520889095187606</v>
      </c>
      <c r="BL242" s="527">
        <f t="shared" si="108"/>
        <v>0.24334653632332678</v>
      </c>
      <c r="BM242" s="527">
        <f t="shared" si="108"/>
        <v>0.20619325178595532</v>
      </c>
      <c r="BN242" s="527">
        <f t="shared" si="108"/>
        <v>0.1255008243327411</v>
      </c>
    </row>
    <row r="243" spans="1:66">
      <c r="A243" s="526" t="str">
        <f>Exports!B$10</f>
        <v xml:space="preserve">Sawn wood </v>
      </c>
      <c r="B243" s="526">
        <f>Exports!C$10</f>
        <v>1.2909545077520004</v>
      </c>
      <c r="C243" s="526">
        <f>Exports!D$10</f>
        <v>1.218460030788</v>
      </c>
      <c r="D243" s="526">
        <f>Exports!E$10</f>
        <v>1.6760646983080008</v>
      </c>
      <c r="E243" s="526">
        <f>Exports!F$10</f>
        <v>2.2336447899999987</v>
      </c>
      <c r="F243" s="526">
        <f>Exports!G$10</f>
        <v>2.6047958991599995</v>
      </c>
      <c r="G243" s="526">
        <f>Exports!H$10</f>
        <v>2.1812387495079997</v>
      </c>
      <c r="H243" s="526">
        <f>Exports!I$10</f>
        <v>1.2814556551159999</v>
      </c>
      <c r="I243" s="526">
        <f>Exports!J$10</f>
        <v>0.77401910768000004</v>
      </c>
      <c r="J243" s="526">
        <f>Exports!K$10</f>
        <v>0.51715290317600016</v>
      </c>
      <c r="K243" s="526">
        <f>Exports!L$10</f>
        <v>0.61347042192799994</v>
      </c>
      <c r="L243" s="526">
        <f>Exports!M$10</f>
        <v>0.85751345243199995</v>
      </c>
      <c r="M243" s="526">
        <f>Exports!N$10</f>
        <v>1.1047860034120001</v>
      </c>
      <c r="N243" s="526">
        <f>Exports!O$10</f>
        <v>1.3336168147119998</v>
      </c>
      <c r="O243" s="526">
        <f>Exports!P$10</f>
        <v>1.7375360056599993</v>
      </c>
      <c r="P243" s="526">
        <f>Exports!Q$10</f>
        <v>2.1646387712039998</v>
      </c>
      <c r="Q243" s="526">
        <f>Exports!R$10</f>
        <v>2.2588311200000009</v>
      </c>
      <c r="R243" s="526">
        <f>Exports!S$10</f>
        <v>2.8768012000000009</v>
      </c>
      <c r="S243" s="526">
        <f>Exports!T$10</f>
        <v>4.2923569463319993</v>
      </c>
      <c r="T243" s="526">
        <f>Exports!U$10</f>
        <v>6.3709136399999977</v>
      </c>
      <c r="U243" s="526">
        <f>Exports!V$10</f>
        <v>7.3414686800000011</v>
      </c>
      <c r="V243" s="526">
        <f>Exports!W$10</f>
        <v>7.3836799399999995</v>
      </c>
      <c r="W243" s="526">
        <f>Exports!X$10</f>
        <v>0</v>
      </c>
      <c r="X243" s="526">
        <f>Exports!Y$10</f>
        <v>0</v>
      </c>
      <c r="Y243" s="526">
        <f>Exports!Z$10</f>
        <v>0</v>
      </c>
      <c r="Z243" s="526">
        <f>Exports!AA$10</f>
        <v>0</v>
      </c>
      <c r="AA243" s="526">
        <f>Exports!AB$10</f>
        <v>0</v>
      </c>
      <c r="AB243" s="526"/>
      <c r="AC243" s="526"/>
      <c r="AD243" s="526"/>
      <c r="AE243" s="526"/>
      <c r="AF243" s="526"/>
      <c r="AG243" s="526"/>
      <c r="AH243" s="526"/>
      <c r="AI243" s="526"/>
      <c r="AJ243" s="526"/>
      <c r="AK243" s="526"/>
      <c r="AL243" s="526"/>
      <c r="AM243" s="526"/>
      <c r="AN243" s="526"/>
      <c r="AO243" s="526"/>
      <c r="AP243" s="526"/>
      <c r="AQ243" s="526"/>
      <c r="AR243" s="526"/>
      <c r="AS243" s="526"/>
      <c r="AT243" s="526"/>
      <c r="AU243" s="526"/>
      <c r="AV243" s="526"/>
      <c r="AW243" s="526"/>
      <c r="AX243" s="526"/>
      <c r="AY243" s="526"/>
      <c r="AZ243" s="526"/>
      <c r="BA243" s="526"/>
      <c r="BB243" s="526"/>
      <c r="BC243" s="526"/>
      <c r="BD243" s="526"/>
      <c r="BE243" s="527">
        <f t="shared" si="108"/>
        <v>9.3445519069794106E-2</v>
      </c>
      <c r="BF243" s="527">
        <f t="shared" si="108"/>
        <v>0.13873325788604113</v>
      </c>
      <c r="BG243" s="527">
        <f t="shared" si="108"/>
        <v>0.14837646594664736</v>
      </c>
      <c r="BH243" s="527">
        <f t="shared" si="108"/>
        <v>0.16294799931268891</v>
      </c>
      <c r="BI243" s="527">
        <f t="shared" si="108"/>
        <v>0.16543494554704768</v>
      </c>
      <c r="BJ243" s="527">
        <f t="shared" si="108"/>
        <v>0.19255568581758473</v>
      </c>
      <c r="BK243" s="527">
        <f t="shared" si="108"/>
        <v>0.20351663093739836</v>
      </c>
      <c r="BL243" s="527">
        <f t="shared" si="108"/>
        <v>0.18682333964531123</v>
      </c>
      <c r="BM243" s="527">
        <f t="shared" si="108"/>
        <v>0.20239450107402179</v>
      </c>
      <c r="BN243" s="527">
        <f t="shared" si="108"/>
        <v>0.27266260853601021</v>
      </c>
    </row>
    <row r="244" spans="1:66">
      <c r="A244" s="526" t="str">
        <f>Exports!B$12</f>
        <v xml:space="preserve">Plywood </v>
      </c>
      <c r="B244" s="526">
        <f>Exports!C$12</f>
        <v>0.20343155782000005</v>
      </c>
      <c r="C244" s="526">
        <f>Exports!D$12</f>
        <v>0.22702747539999998</v>
      </c>
      <c r="D244" s="526">
        <f>Exports!E$12</f>
        <v>0.27104571996000004</v>
      </c>
      <c r="E244" s="526">
        <f>Exports!F$12</f>
        <v>0.24541526148000001</v>
      </c>
      <c r="F244" s="526">
        <f>Exports!G$12</f>
        <v>0.33445466146000002</v>
      </c>
      <c r="G244" s="526">
        <f>Exports!H$12</f>
        <v>0.29907838077999993</v>
      </c>
      <c r="H244" s="526">
        <f>Exports!I$12</f>
        <v>0.26855163353999989</v>
      </c>
      <c r="I244" s="526">
        <f>Exports!J$12</f>
        <v>0.28652930247999986</v>
      </c>
      <c r="J244" s="526">
        <f>Exports!K$12</f>
        <v>0.21060838305999996</v>
      </c>
      <c r="K244" s="526">
        <f>Exports!L$12</f>
        <v>0.29277095323999991</v>
      </c>
      <c r="L244" s="526">
        <f>Exports!M$12</f>
        <v>0.31726555349999991</v>
      </c>
      <c r="M244" s="526">
        <f>Exports!N$12</f>
        <v>0.27336827283999993</v>
      </c>
      <c r="N244" s="526">
        <f>Exports!O$12</f>
        <v>0.31097231189999991</v>
      </c>
      <c r="O244" s="526">
        <f>Exports!P$12</f>
        <v>0.31645828524000003</v>
      </c>
      <c r="P244" s="526">
        <f>Exports!Q$12</f>
        <v>0.31551717767999987</v>
      </c>
      <c r="Q244" s="526">
        <f>Exports!R$12</f>
        <v>0.28779058935999996</v>
      </c>
      <c r="R244" s="526">
        <f>Exports!S$12</f>
        <v>0.36912995595999992</v>
      </c>
      <c r="S244" s="526">
        <f>Exports!T$12</f>
        <v>0.49620707011999987</v>
      </c>
      <c r="T244" s="526">
        <f>Exports!U$12</f>
        <v>0.56207342131999971</v>
      </c>
      <c r="U244" s="526">
        <f>Exports!V$12</f>
        <v>0.5790248040399999</v>
      </c>
      <c r="V244" s="526">
        <f>Exports!W$12</f>
        <v>0.75879721865999994</v>
      </c>
      <c r="W244" s="526">
        <f>Exports!X$12</f>
        <v>0</v>
      </c>
      <c r="X244" s="526">
        <f>Exports!Y$12</f>
        <v>0</v>
      </c>
      <c r="Y244" s="526">
        <f>Exports!Z$12</f>
        <v>0</v>
      </c>
      <c r="Z244" s="526">
        <f>Exports!AA$12</f>
        <v>0</v>
      </c>
      <c r="AA244" s="526">
        <f>Exports!AB$12</f>
        <v>0</v>
      </c>
      <c r="AB244" s="526"/>
      <c r="AC244" s="526"/>
      <c r="AD244" s="526"/>
      <c r="AE244" s="526"/>
      <c r="AF244" s="526"/>
      <c r="AG244" s="526"/>
      <c r="AH244" s="526"/>
      <c r="AI244" s="526"/>
      <c r="AJ244" s="526"/>
      <c r="AK244" s="526"/>
      <c r="AL244" s="526"/>
      <c r="AM244" s="526"/>
      <c r="AN244" s="526"/>
      <c r="AO244" s="526"/>
      <c r="AP244" s="526"/>
      <c r="AQ244" s="526"/>
      <c r="AR244" s="526"/>
      <c r="AS244" s="526"/>
      <c r="AT244" s="526"/>
      <c r="AU244" s="526"/>
      <c r="AV244" s="526"/>
      <c r="AW244" s="526"/>
      <c r="AX244" s="526"/>
      <c r="AY244" s="526"/>
      <c r="AZ244" s="526"/>
      <c r="BA244" s="526"/>
      <c r="BB244" s="526"/>
      <c r="BC244" s="526"/>
      <c r="BD244" s="526"/>
      <c r="BE244" s="527">
        <f t="shared" si="108"/>
        <v>3.8055301545496668E-2</v>
      </c>
      <c r="BF244" s="527">
        <f t="shared" si="108"/>
        <v>6.6208682123152174E-2</v>
      </c>
      <c r="BG244" s="527">
        <f t="shared" si="108"/>
        <v>5.4896796617508396E-2</v>
      </c>
      <c r="BH244" s="527">
        <f t="shared" si="108"/>
        <v>4.0319856512729083E-2</v>
      </c>
      <c r="BI244" s="527">
        <f t="shared" si="108"/>
        <v>3.8576063917524862E-2</v>
      </c>
      <c r="BJ244" s="527">
        <f t="shared" si="108"/>
        <v>3.5070261536191139E-2</v>
      </c>
      <c r="BK244" s="527">
        <f t="shared" si="108"/>
        <v>2.9664530571349778E-2</v>
      </c>
      <c r="BL244" s="527">
        <f t="shared" si="108"/>
        <v>2.3802575830780808E-2</v>
      </c>
      <c r="BM244" s="527">
        <f t="shared" si="108"/>
        <v>2.5969772700317213E-2</v>
      </c>
      <c r="BN244" s="527">
        <f t="shared" si="108"/>
        <v>3.152047134117008E-2</v>
      </c>
    </row>
    <row r="245" spans="1:66">
      <c r="A245" s="526" t="str">
        <f>Exports!B$13</f>
        <v xml:space="preserve">Other panels </v>
      </c>
      <c r="B245" s="526">
        <f>Exports!C$13</f>
        <v>0.4265827137599999</v>
      </c>
      <c r="C245" s="526">
        <f>Exports!D$13</f>
        <v>0.44585088996</v>
      </c>
      <c r="D245" s="526">
        <f>Exports!E$13</f>
        <v>0.44132918004000005</v>
      </c>
      <c r="E245" s="526">
        <f>Exports!F$13</f>
        <v>0.26471881687999999</v>
      </c>
      <c r="F245" s="526">
        <f>Exports!G$13</f>
        <v>0.58772548043999984</v>
      </c>
      <c r="G245" s="526">
        <f>Exports!H$13</f>
        <v>0.57414682303999998</v>
      </c>
      <c r="H245" s="526">
        <f>Exports!I$13</f>
        <v>0.62271035848</v>
      </c>
      <c r="I245" s="526">
        <f>Exports!J$13</f>
        <v>0.60976276283999997</v>
      </c>
      <c r="J245" s="526">
        <f>Exports!K$13</f>
        <v>0.59728671379999998</v>
      </c>
      <c r="K245" s="526">
        <f>Exports!L$13</f>
        <v>0.42093063627999994</v>
      </c>
      <c r="L245" s="526">
        <f>Exports!M$13</f>
        <v>0.46152998835999987</v>
      </c>
      <c r="M245" s="526">
        <f>Exports!N$13</f>
        <v>0.36804664119999997</v>
      </c>
      <c r="N245" s="526">
        <f>Exports!O$13</f>
        <v>0.42622760599999998</v>
      </c>
      <c r="O245" s="526">
        <f>Exports!P$13</f>
        <v>0.75796133307999969</v>
      </c>
      <c r="P245" s="526">
        <f>Exports!Q$13</f>
        <v>1.0880434569199997</v>
      </c>
      <c r="Q245" s="526">
        <f>Exports!R$13</f>
        <v>1.6143633995999997</v>
      </c>
      <c r="R245" s="526">
        <f>Exports!S$13</f>
        <v>2.6511102438799998</v>
      </c>
      <c r="S245" s="526">
        <f>Exports!T$13</f>
        <v>3.4818548819600004</v>
      </c>
      <c r="T245" s="526">
        <f>Exports!U$13</f>
        <v>3.4166411862799988</v>
      </c>
      <c r="U245" s="526">
        <f>Exports!V$13</f>
        <v>3.3406491014399999</v>
      </c>
      <c r="V245" s="526">
        <f>Exports!W$13</f>
        <v>3.6308278512800003</v>
      </c>
      <c r="W245" s="526">
        <f>Exports!X$13</f>
        <v>0</v>
      </c>
      <c r="X245" s="526">
        <f>Exports!Y$13</f>
        <v>0</v>
      </c>
      <c r="Y245" s="526">
        <f>Exports!Z$13</f>
        <v>0</v>
      </c>
      <c r="Z245" s="526">
        <f>Exports!AA$13</f>
        <v>0</v>
      </c>
      <c r="AA245" s="526">
        <f>Exports!AB$13</f>
        <v>0</v>
      </c>
      <c r="AB245" s="526"/>
      <c r="AC245" s="526"/>
      <c r="AD245" s="526"/>
      <c r="AE245" s="526"/>
      <c r="AF245" s="526"/>
      <c r="AG245" s="526"/>
      <c r="AH245" s="526"/>
      <c r="AI245" s="526"/>
      <c r="AJ245" s="526"/>
      <c r="AK245" s="526"/>
      <c r="AL245" s="526"/>
      <c r="AM245" s="526"/>
      <c r="AN245" s="526"/>
      <c r="AO245" s="526"/>
      <c r="AP245" s="526"/>
      <c r="AQ245" s="526"/>
      <c r="AR245" s="526"/>
      <c r="AS245" s="526"/>
      <c r="AT245" s="526"/>
      <c r="AU245" s="526"/>
      <c r="AV245" s="526"/>
      <c r="AW245" s="526"/>
      <c r="AX245" s="526"/>
      <c r="AY245" s="526"/>
      <c r="AZ245" s="526"/>
      <c r="BA245" s="526"/>
      <c r="BB245" s="526"/>
      <c r="BC245" s="526"/>
      <c r="BD245" s="526"/>
      <c r="BE245" s="527">
        <f t="shared" si="108"/>
        <v>0.10792507720978164</v>
      </c>
      <c r="BF245" s="527">
        <f t="shared" si="108"/>
        <v>9.5191351412900541E-2</v>
      </c>
      <c r="BG245" s="527">
        <f t="shared" si="108"/>
        <v>7.985902542640809E-2</v>
      </c>
      <c r="BH245" s="527">
        <f t="shared" si="108"/>
        <v>5.4284235727170005E-2</v>
      </c>
      <c r="BI245" s="527">
        <f t="shared" si="108"/>
        <v>5.2873464110068276E-2</v>
      </c>
      <c r="BJ245" s="527">
        <f t="shared" si="108"/>
        <v>8.3998123687221898E-2</v>
      </c>
      <c r="BK245" s="527">
        <f t="shared" si="108"/>
        <v>0.10229648549751962</v>
      </c>
      <c r="BL245" s="527">
        <f t="shared" si="108"/>
        <v>0.13352072186539998</v>
      </c>
      <c r="BM245" s="527">
        <f t="shared" si="108"/>
        <v>0.18651623723680336</v>
      </c>
      <c r="BN245" s="527">
        <f t="shared" si="108"/>
        <v>0.22117723351743471</v>
      </c>
    </row>
    <row r="246" spans="1:66">
      <c r="A246" s="526" t="str">
        <f>Exports!B$15</f>
        <v xml:space="preserve">Wooden furniture </v>
      </c>
      <c r="B246" s="526">
        <f>Exports!C$15</f>
        <v>0.24444684319999996</v>
      </c>
      <c r="C246" s="526">
        <f>Exports!D$15</f>
        <v>0.26296522839999997</v>
      </c>
      <c r="D246" s="526">
        <f>Exports!E$15</f>
        <v>0.28184058840000004</v>
      </c>
      <c r="E246" s="526">
        <f>Exports!F$15</f>
        <v>0.30456878407002375</v>
      </c>
      <c r="F246" s="526">
        <f>Exports!G$15</f>
        <v>0.37893676519999997</v>
      </c>
      <c r="G246" s="526">
        <f>Exports!H$15</f>
        <v>0.37196921439999997</v>
      </c>
      <c r="H246" s="526">
        <f>Exports!I$15</f>
        <v>0.39058728519999991</v>
      </c>
      <c r="I246" s="526">
        <f>Exports!J$15</f>
        <v>0.39589048799999993</v>
      </c>
      <c r="J246" s="526">
        <f>Exports!K$15</f>
        <v>0.37422675639999997</v>
      </c>
      <c r="K246" s="526">
        <f>Exports!L$15</f>
        <v>0.21697691679999997</v>
      </c>
      <c r="L246" s="526">
        <f>Exports!M$15</f>
        <v>0.24911417159999993</v>
      </c>
      <c r="M246" s="526">
        <f>Exports!N$15</f>
        <v>0.26696140239999999</v>
      </c>
      <c r="N246" s="526">
        <f>Exports!O$15</f>
        <v>0.30571124640000003</v>
      </c>
      <c r="O246" s="526">
        <f>Exports!P$15</f>
        <v>0.37311952999999998</v>
      </c>
      <c r="P246" s="526">
        <f>Exports!Q$15</f>
        <v>0.43307642559999998</v>
      </c>
      <c r="Q246" s="526">
        <f>Exports!R$15</f>
        <v>0.39349654959999991</v>
      </c>
      <c r="R246" s="526">
        <f>Exports!S$15</f>
        <v>0.36926262520000003</v>
      </c>
      <c r="S246" s="526">
        <f>Exports!T$15</f>
        <v>0.48926108839999988</v>
      </c>
      <c r="T246" s="526">
        <f>Exports!U$15</f>
        <v>0.59906880880000024</v>
      </c>
      <c r="U246" s="526">
        <f>Exports!V$15</f>
        <v>0.63544839119999996</v>
      </c>
      <c r="V246" s="526">
        <f>Exports!W$15</f>
        <v>0.69645708159999997</v>
      </c>
      <c r="W246" s="526">
        <f>Exports!X$15</f>
        <v>0</v>
      </c>
      <c r="X246" s="526">
        <f>Exports!Y$15</f>
        <v>0</v>
      </c>
      <c r="Y246" s="526">
        <f>Exports!Z$15</f>
        <v>0</v>
      </c>
      <c r="Z246" s="526">
        <f>Exports!AA$15</f>
        <v>0</v>
      </c>
      <c r="AA246" s="526">
        <f>Exports!AB$15</f>
        <v>0</v>
      </c>
      <c r="AB246" s="526"/>
      <c r="AC246" s="526"/>
      <c r="AD246" s="526"/>
      <c r="AE246" s="526"/>
      <c r="AF246" s="526"/>
      <c r="AG246" s="526"/>
      <c r="AH246" s="526"/>
      <c r="AI246" s="526"/>
      <c r="AJ246" s="526"/>
      <c r="AK246" s="526"/>
      <c r="AL246" s="526"/>
      <c r="AM246" s="526"/>
      <c r="AN246" s="526"/>
      <c r="AO246" s="526"/>
      <c r="AP246" s="526"/>
      <c r="AQ246" s="526"/>
      <c r="AR246" s="526"/>
      <c r="AS246" s="526"/>
      <c r="AT246" s="526"/>
      <c r="AU246" s="526"/>
      <c r="AV246" s="526"/>
      <c r="AW246" s="526"/>
      <c r="AX246" s="526"/>
      <c r="AY246" s="526"/>
      <c r="AZ246" s="526"/>
      <c r="BA246" s="526"/>
      <c r="BB246" s="526"/>
      <c r="BC246" s="526"/>
      <c r="BD246" s="526"/>
      <c r="BE246" s="527">
        <f t="shared" si="108"/>
        <v>6.7619872743327286E-2</v>
      </c>
      <c r="BF246" s="527">
        <f t="shared" si="108"/>
        <v>4.9068241072045361E-2</v>
      </c>
      <c r="BG246" s="527">
        <f t="shared" si="108"/>
        <v>4.3104490424499507E-2</v>
      </c>
      <c r="BH246" s="527">
        <f t="shared" si="108"/>
        <v>3.9374889146352815E-2</v>
      </c>
      <c r="BI246" s="527">
        <f t="shared" si="108"/>
        <v>3.7923429611395561E-2</v>
      </c>
      <c r="BJ246" s="527">
        <f t="shared" si="108"/>
        <v>4.1349524129023284E-2</v>
      </c>
      <c r="BK246" s="527">
        <f t="shared" si="108"/>
        <v>4.0717304082795863E-2</v>
      </c>
      <c r="BL246" s="527">
        <f t="shared" si="108"/>
        <v>3.2545301365946654E-2</v>
      </c>
      <c r="BM246" s="527">
        <f t="shared" si="108"/>
        <v>2.5979106513386287E-2</v>
      </c>
      <c r="BN246" s="527">
        <f t="shared" si="108"/>
        <v>3.1079243009440333E-2</v>
      </c>
    </row>
    <row r="247" spans="1:66">
      <c r="A247" s="526" t="s">
        <v>104</v>
      </c>
      <c r="B247" s="526">
        <f>Exports!C$23</f>
        <v>5.2107649999999994E-4</v>
      </c>
      <c r="C247" s="526">
        <f>Exports!D$23</f>
        <v>3.2960885999999993E-4</v>
      </c>
      <c r="D247" s="526">
        <f>Exports!E$23</f>
        <v>1.3471835999999998E-4</v>
      </c>
      <c r="E247" s="526">
        <f>Exports!F$23</f>
        <v>3.0870606899999994E-3</v>
      </c>
      <c r="F247" s="526">
        <f>Exports!G$23</f>
        <v>1.8007043389999998E-2</v>
      </c>
      <c r="G247" s="526">
        <f>Exports!H$23</f>
        <v>7.0995366609999985E-2</v>
      </c>
      <c r="H247" s="526">
        <f>Exports!I$23</f>
        <v>0.14306544202999999</v>
      </c>
      <c r="I247" s="526">
        <f>Exports!J$23</f>
        <v>0.21528298057</v>
      </c>
      <c r="J247" s="526">
        <f>Exports!K$23</f>
        <v>0.32046887873000002</v>
      </c>
      <c r="K247" s="526">
        <f>Exports!L$23</f>
        <v>0.32271131087999999</v>
      </c>
      <c r="L247" s="526">
        <f>Exports!M$23</f>
        <v>0.47060191003000001</v>
      </c>
      <c r="M247" s="526">
        <f>Exports!N$23</f>
        <v>0.78533388702999984</v>
      </c>
      <c r="N247" s="526">
        <f>Exports!O$23</f>
        <v>1.2719532937999998</v>
      </c>
      <c r="O247" s="526">
        <f>Exports!P$23</f>
        <v>1.3943663236999999</v>
      </c>
      <c r="P247" s="526">
        <f>Exports!Q$23</f>
        <v>2.0942547466399999</v>
      </c>
      <c r="Q247" s="526">
        <f>Exports!R$23</f>
        <v>2.5085709722500003</v>
      </c>
      <c r="R247" s="526">
        <f>Exports!S$23</f>
        <v>2.8663436148899999</v>
      </c>
      <c r="S247" s="526">
        <f>Exports!T$23</f>
        <v>2.6065423359499995</v>
      </c>
      <c r="T247" s="526">
        <f>Exports!U$23</f>
        <v>4.4107406872899997</v>
      </c>
      <c r="U247" s="526">
        <f>Exports!V$23</f>
        <v>5.8563786192799983</v>
      </c>
      <c r="V247" s="526">
        <f>Exports!W$23</f>
        <v>5.4912923772699997</v>
      </c>
      <c r="W247" s="526">
        <f>Exports!X$23</f>
        <v>0</v>
      </c>
      <c r="X247" s="526">
        <f>Exports!Y$23</f>
        <v>0</v>
      </c>
      <c r="Y247" s="526">
        <f>Exports!Z$23</f>
        <v>0</v>
      </c>
      <c r="Z247" s="526">
        <f>Exports!AA$23</f>
        <v>0</v>
      </c>
      <c r="AA247" s="526">
        <f>Exports!AB$23</f>
        <v>0</v>
      </c>
      <c r="AB247" s="526"/>
      <c r="AC247" s="526"/>
      <c r="AD247" s="526"/>
      <c r="AE247" s="526"/>
      <c r="AF247" s="526"/>
      <c r="AG247" s="526"/>
      <c r="AH247" s="526"/>
      <c r="AI247" s="526"/>
      <c r="AJ247" s="526"/>
      <c r="AK247" s="526"/>
      <c r="AL247" s="526"/>
      <c r="AM247" s="526"/>
      <c r="AN247" s="526"/>
      <c r="AO247" s="526"/>
      <c r="AP247" s="526"/>
      <c r="AQ247" s="526"/>
      <c r="AR247" s="526"/>
      <c r="AS247" s="526"/>
      <c r="AT247" s="526"/>
      <c r="AU247" s="526"/>
      <c r="AV247" s="526"/>
      <c r="AW247" s="526"/>
      <c r="AX247" s="526"/>
      <c r="AY247" s="526"/>
      <c r="AZ247" s="526"/>
      <c r="BA247" s="526"/>
      <c r="BB247" s="526"/>
      <c r="BC247" s="526"/>
      <c r="BD247" s="526"/>
      <c r="BE247" s="527">
        <f t="shared" si="108"/>
        <v>5.7906241142086839E-2</v>
      </c>
      <c r="BF247" s="527">
        <f t="shared" si="108"/>
        <v>7.297954378037147E-2</v>
      </c>
      <c r="BG247" s="527">
        <f t="shared" si="108"/>
        <v>8.1428749694781796E-2</v>
      </c>
      <c r="BH247" s="527">
        <f t="shared" si="108"/>
        <v>0.11583110691914994</v>
      </c>
      <c r="BI247" s="527">
        <f t="shared" si="108"/>
        <v>0.1577855959649348</v>
      </c>
      <c r="BJ247" s="527">
        <f t="shared" si="108"/>
        <v>0.15452523738580673</v>
      </c>
      <c r="BK247" s="527">
        <f t="shared" si="108"/>
        <v>0.19689921294524393</v>
      </c>
      <c r="BL247" s="527">
        <f t="shared" si="108"/>
        <v>0.20747881619987166</v>
      </c>
      <c r="BM247" s="527">
        <f t="shared" si="108"/>
        <v>0.20165876802414062</v>
      </c>
      <c r="BN247" s="527">
        <f t="shared" si="108"/>
        <v>0.16557491407768435</v>
      </c>
    </row>
    <row r="248" spans="1:66">
      <c r="A248" s="526" t="str">
        <f>Imports!B$20</f>
        <v xml:space="preserve">Paper </v>
      </c>
      <c r="B248" s="526">
        <f>Exports!C$25</f>
        <v>0.51972533200000004</v>
      </c>
      <c r="C248" s="526">
        <f>Exports!D$25</f>
        <v>0.56953788500000013</v>
      </c>
      <c r="D248" s="526">
        <f>Exports!E$25</f>
        <v>0.5626504765</v>
      </c>
      <c r="E248" s="526">
        <f>Exports!F$25</f>
        <v>0.58653927850000009</v>
      </c>
      <c r="F248" s="526">
        <f>Exports!G$25</f>
        <v>0.63747159000000009</v>
      </c>
      <c r="G248" s="526">
        <f>Exports!H$25</f>
        <v>0.67001084150000001</v>
      </c>
      <c r="H248" s="526">
        <f>Exports!I$25</f>
        <v>0.64805362649999998</v>
      </c>
      <c r="I248" s="526">
        <f>Exports!J$25</f>
        <v>0.73904008499999996</v>
      </c>
      <c r="J248" s="526">
        <f>Exports!K$25</f>
        <v>0.73422302799999983</v>
      </c>
      <c r="K248" s="526">
        <f>Exports!L$25</f>
        <v>0.55009182200000006</v>
      </c>
      <c r="L248" s="526">
        <f>Exports!M$25</f>
        <v>0.60937783550000013</v>
      </c>
      <c r="M248" s="526">
        <f>Exports!N$25</f>
        <v>0.63273128449999994</v>
      </c>
      <c r="N248" s="526">
        <f>Exports!O$25</f>
        <v>0.7623806434999999</v>
      </c>
      <c r="O248" s="526">
        <f>Exports!P$25</f>
        <v>0.65980803700000012</v>
      </c>
      <c r="P248" s="526">
        <f>Exports!Q$25</f>
        <v>0.6726207005</v>
      </c>
      <c r="Q248" s="526">
        <f>Exports!R$25</f>
        <v>0.58745414699999987</v>
      </c>
      <c r="R248" s="526">
        <f>Exports!S$25</f>
        <v>0.51569591150000005</v>
      </c>
      <c r="S248" s="526">
        <f>Exports!T$25</f>
        <v>0.57158560200000008</v>
      </c>
      <c r="T248" s="526">
        <f>Exports!U$25</f>
        <v>0.76374169199999986</v>
      </c>
      <c r="U248" s="526">
        <f>Exports!V$25</f>
        <v>0.75887398649999993</v>
      </c>
      <c r="V248" s="526">
        <f>Exports!W$25</f>
        <v>0.83041019950000006</v>
      </c>
      <c r="W248" s="526">
        <f>Exports!X$25</f>
        <v>0</v>
      </c>
      <c r="X248" s="526">
        <f>Exports!Y$25</f>
        <v>0</v>
      </c>
      <c r="Y248" s="526">
        <f>Exports!Z$25</f>
        <v>0</v>
      </c>
      <c r="Z248" s="526">
        <f>Exports!AA$25</f>
        <v>0</v>
      </c>
      <c r="AA248" s="526">
        <f>Exports!AB$25</f>
        <v>0</v>
      </c>
      <c r="AB248" s="526"/>
      <c r="AC248" s="526"/>
      <c r="AD248" s="526"/>
      <c r="AE248" s="526"/>
      <c r="AF248" s="526"/>
      <c r="AG248" s="526"/>
      <c r="AH248" s="526"/>
      <c r="AI248" s="526"/>
      <c r="AJ248" s="526"/>
      <c r="AK248" s="526"/>
      <c r="AL248" s="526"/>
      <c r="AM248" s="526"/>
      <c r="AN248" s="526"/>
      <c r="AO248" s="526"/>
      <c r="AP248" s="526"/>
      <c r="AQ248" s="526"/>
      <c r="AR248" s="526"/>
      <c r="AS248" s="526"/>
      <c r="AT248" s="526"/>
      <c r="AU248" s="526"/>
      <c r="AV248" s="526"/>
      <c r="AW248" s="526"/>
      <c r="AX248" s="526"/>
      <c r="AY248" s="526"/>
      <c r="AZ248" s="526"/>
      <c r="BA248" s="526"/>
      <c r="BB248" s="526"/>
      <c r="BC248" s="526"/>
      <c r="BD248" s="526"/>
      <c r="BE248" s="527">
        <f t="shared" si="108"/>
        <v>0.1326684072410714</v>
      </c>
      <c r="BF248" s="527">
        <f t="shared" si="108"/>
        <v>0.1244005055087808</v>
      </c>
      <c r="BG248" s="527">
        <f t="shared" si="108"/>
        <v>0.10544129587853603</v>
      </c>
      <c r="BH248" s="527">
        <f t="shared" si="108"/>
        <v>9.3323319261290061E-2</v>
      </c>
      <c r="BI248" s="527">
        <f t="shared" si="108"/>
        <v>9.4573192878332712E-2</v>
      </c>
      <c r="BJ248" s="527">
        <f t="shared" si="108"/>
        <v>7.3120665504845042E-2</v>
      </c>
      <c r="BK248" s="527">
        <f t="shared" si="108"/>
        <v>6.3238957319596167E-2</v>
      </c>
      <c r="BL248" s="527">
        <f t="shared" si="108"/>
        <v>4.8587140782365139E-2</v>
      </c>
      <c r="BM248" s="527">
        <f t="shared" si="108"/>
        <v>3.62812754367439E-2</v>
      </c>
      <c r="BN248" s="527">
        <f t="shared" si="108"/>
        <v>3.6308728093111219E-2</v>
      </c>
    </row>
    <row r="249" spans="1:66">
      <c r="A249" s="524" t="s">
        <v>0</v>
      </c>
      <c r="B249" s="526">
        <f t="shared" ref="B249:AA249" si="109">B240-SUM(B242:B248)</f>
        <v>0.5087163343400003</v>
      </c>
      <c r="C249" s="526">
        <f t="shared" si="109"/>
        <v>0.49477832173999925</v>
      </c>
      <c r="D249" s="526">
        <f t="shared" si="109"/>
        <v>0.55543070387999904</v>
      </c>
      <c r="E249" s="526">
        <f t="shared" si="109"/>
        <v>0.66435880362666744</v>
      </c>
      <c r="F249" s="526">
        <f t="shared" si="109"/>
        <v>0.73505033838000244</v>
      </c>
      <c r="G249" s="526">
        <f t="shared" si="109"/>
        <v>0.72522757618</v>
      </c>
      <c r="H249" s="526">
        <f t="shared" si="109"/>
        <v>0.78664901433999912</v>
      </c>
      <c r="I249" s="526">
        <f t="shared" si="109"/>
        <v>0.86362747015999997</v>
      </c>
      <c r="J249" s="526">
        <f t="shared" si="109"/>
        <v>0.82914215985999906</v>
      </c>
      <c r="K249" s="526">
        <f t="shared" si="109"/>
        <v>0.52991895390000066</v>
      </c>
      <c r="L249" s="526">
        <f t="shared" si="109"/>
        <v>0.59661013844000088</v>
      </c>
      <c r="M249" s="526">
        <f t="shared" si="109"/>
        <v>0.83961772097999976</v>
      </c>
      <c r="N249" s="526">
        <f t="shared" si="109"/>
        <v>1.1743934379799992</v>
      </c>
      <c r="O249" s="526">
        <f t="shared" si="109"/>
        <v>1.1228332482199992</v>
      </c>
      <c r="P249" s="526">
        <f t="shared" si="109"/>
        <v>1.2599400439199968</v>
      </c>
      <c r="Q249" s="526">
        <f t="shared" si="109"/>
        <v>1.4979882338599975</v>
      </c>
      <c r="R249" s="526">
        <f t="shared" si="109"/>
        <v>1.6346912825800004</v>
      </c>
      <c r="S249" s="526">
        <f t="shared" si="109"/>
        <v>1.8288857608565223</v>
      </c>
      <c r="T249" s="526">
        <f t="shared" si="109"/>
        <v>2.2683253926199995</v>
      </c>
      <c r="U249" s="526">
        <f t="shared" si="109"/>
        <v>3.118007553918261</v>
      </c>
      <c r="V249" s="526">
        <f t="shared" si="109"/>
        <v>3.989260346665219</v>
      </c>
      <c r="W249" s="526">
        <f t="shared" si="109"/>
        <v>0</v>
      </c>
      <c r="X249" s="526">
        <f t="shared" si="109"/>
        <v>0</v>
      </c>
      <c r="Y249" s="526">
        <f t="shared" si="109"/>
        <v>0</v>
      </c>
      <c r="Z249" s="526">
        <f t="shared" si="109"/>
        <v>0</v>
      </c>
      <c r="AA249" s="526">
        <f t="shared" si="109"/>
        <v>0</v>
      </c>
      <c r="AB249" s="526"/>
      <c r="AC249" s="526"/>
      <c r="AD249" s="526"/>
      <c r="BE249" s="527">
        <f t="shared" si="108"/>
        <v>0.14981955826785631</v>
      </c>
      <c r="BF249" s="527">
        <f t="shared" si="108"/>
        <v>0.11983851260352746</v>
      </c>
      <c r="BG249" s="527">
        <f t="shared" si="108"/>
        <v>0.10323208765834159</v>
      </c>
      <c r="BH249" s="527">
        <f t="shared" si="108"/>
        <v>0.12383758248080316</v>
      </c>
      <c r="BI249" s="527">
        <f t="shared" si="108"/>
        <v>0.1456833119676795</v>
      </c>
      <c r="BJ249" s="527">
        <f t="shared" si="108"/>
        <v>0.12443363790188749</v>
      </c>
      <c r="BK249" s="527">
        <f t="shared" si="108"/>
        <v>0.11845798769422025</v>
      </c>
      <c r="BL249" s="527">
        <f t="shared" si="108"/>
        <v>0.12389556798699768</v>
      </c>
      <c r="BM249" s="527">
        <f t="shared" si="108"/>
        <v>0.11500708722863152</v>
      </c>
      <c r="BN249" s="527">
        <f t="shared" si="108"/>
        <v>0.11617597709240809</v>
      </c>
    </row>
    <row r="250" spans="1:66">
      <c r="AD250" s="526"/>
    </row>
    <row r="254" spans="1:66">
      <c r="A254" s="524" t="str">
        <f t="shared" ref="A254:A259" si="110">A242</f>
        <v xml:space="preserve">Logs </v>
      </c>
      <c r="AA254" s="530"/>
      <c r="AB254" s="530"/>
      <c r="AC254" s="530"/>
      <c r="AE254" s="528">
        <f>Exports!AD$9</f>
        <v>2.1205899999999996E-2</v>
      </c>
      <c r="AF254" s="528">
        <f>Exports!AE$9</f>
        <v>2.26704E-2</v>
      </c>
      <c r="AG254" s="528">
        <f>Exports!AF$9</f>
        <v>2.6608699999999999E-2</v>
      </c>
      <c r="AH254" s="528">
        <f>Exports!AG$9</f>
        <v>3.51705E-2</v>
      </c>
      <c r="AI254" s="528">
        <f>Exports!AH$9</f>
        <v>4.8852600000000003E-2</v>
      </c>
      <c r="AJ254" s="528">
        <f>Exports!AI$9</f>
        <v>6.1656399999999993E-2</v>
      </c>
      <c r="AK254" s="528">
        <f>Exports!AJ$9</f>
        <v>5.8643199999999993E-2</v>
      </c>
      <c r="AL254" s="528">
        <f>Exports!AK$9</f>
        <v>0.12459880000000001</v>
      </c>
      <c r="AM254" s="528">
        <f>Exports!AL$9</f>
        <v>0.10086380000000002</v>
      </c>
      <c r="AN254" s="528">
        <f>Exports!AM$9</f>
        <v>4.5840200000000005E-2</v>
      </c>
      <c r="AO254" s="528">
        <f>Exports!AN$9</f>
        <v>0.10110340000000001</v>
      </c>
      <c r="AP254" s="528">
        <f>Exports!AO$9</f>
        <v>0.12856819999999999</v>
      </c>
      <c r="AQ254" s="528">
        <f>Exports!AP$9</f>
        <v>8.2623499999999989E-2</v>
      </c>
      <c r="AR254" s="528">
        <f>Exports!AQ$9</f>
        <v>0.1076978</v>
      </c>
      <c r="AS254" s="528">
        <f>Exports!AR$9</f>
        <v>0.1164126</v>
      </c>
      <c r="AT254" s="528">
        <f>Exports!AS$9</f>
        <v>9.3722700000000006E-2</v>
      </c>
      <c r="AU254" s="528">
        <f>Exports!AT$9</f>
        <v>8.7289400000000017E-2</v>
      </c>
      <c r="AV254" s="528">
        <f>Exports!AU$9</f>
        <v>7.6274700000000001E-2</v>
      </c>
      <c r="AW254" s="528">
        <f>Exports!AV$9</f>
        <v>1.852E-4</v>
      </c>
      <c r="AX254" s="528">
        <f>Exports!AW$9</f>
        <v>6.3578000000000003E-3</v>
      </c>
      <c r="AY254" s="528">
        <f>Exports!AX$9</f>
        <v>1.35455E-2</v>
      </c>
      <c r="AZ254" s="528">
        <f>Exports!AY$9</f>
        <v>0</v>
      </c>
      <c r="BA254" s="528">
        <f>Exports!AZ$9</f>
        <v>0</v>
      </c>
      <c r="BB254" s="528">
        <f>Exports!BA$9</f>
        <v>0</v>
      </c>
      <c r="BC254" s="528">
        <f>Exports!BB$9</f>
        <v>0</v>
      </c>
      <c r="BD254" s="528">
        <f>Exports!BC$9</f>
        <v>0</v>
      </c>
      <c r="BE254" s="527">
        <f t="shared" ref="BE254:BH261" si="111">AM254/AM$240</f>
        <v>9.7302339760100789E-2</v>
      </c>
      <c r="BF254" s="527">
        <f t="shared" si="111"/>
        <v>7.3656470228309928E-2</v>
      </c>
      <c r="BG254" s="527">
        <f t="shared" si="111"/>
        <v>0.12741155433970458</v>
      </c>
      <c r="BH254" s="527">
        <f t="shared" si="111"/>
        <v>0.12345552403748332</v>
      </c>
      <c r="BI254" s="527">
        <f t="shared" ref="BI254:BI261" si="112">AQ254/AQ$240</f>
        <v>7.7299706859221023E-2</v>
      </c>
      <c r="BJ254" s="527">
        <f t="shared" ref="BJ254:BL261" si="113">AR254/AR$240</f>
        <v>8.7434432983831994E-2</v>
      </c>
      <c r="BK254" s="527">
        <f t="shared" si="113"/>
        <v>8.6371996421737304E-2</v>
      </c>
      <c r="BL254" s="527">
        <f t="shared" si="113"/>
        <v>8.6102507539264544E-2</v>
      </c>
      <c r="BM254" s="527">
        <f t="shared" ref="BM254:BM261" si="114">AU254/AU$240</f>
        <v>7.2436516786193172E-2</v>
      </c>
      <c r="BN254" s="527">
        <f t="shared" ref="BN254:BN261" si="115">AV254/AV$240</f>
        <v>4.8777553910680227E-2</v>
      </c>
    </row>
    <row r="255" spans="1:66">
      <c r="A255" s="524" t="str">
        <f t="shared" si="110"/>
        <v xml:space="preserve">Sawn wood </v>
      </c>
      <c r="AA255" s="530"/>
      <c r="AB255" s="530"/>
      <c r="AC255" s="530"/>
      <c r="AE255" s="528">
        <f>Exports!AD$10</f>
        <v>6.5522900000000009E-2</v>
      </c>
      <c r="AF255" s="528">
        <f>Exports!AE$10</f>
        <v>5.8514000000000024E-2</v>
      </c>
      <c r="AG255" s="528">
        <f>Exports!AF$10</f>
        <v>7.4760500000000008E-2</v>
      </c>
      <c r="AH255" s="528">
        <f>Exports!AG$10</f>
        <v>0.12071779999999997</v>
      </c>
      <c r="AI255" s="528">
        <f>Exports!AH$10</f>
        <v>0.1622741</v>
      </c>
      <c r="AJ255" s="528">
        <f>Exports!AI$10</f>
        <v>0.13407909999999995</v>
      </c>
      <c r="AK255" s="528">
        <f>Exports!AJ$10</f>
        <v>8.1405100000000008E-2</v>
      </c>
      <c r="AL255" s="528">
        <f>Exports!AK$10</f>
        <v>7.3687799999999998E-2</v>
      </c>
      <c r="AM255" s="528">
        <f>Exports!AL$10</f>
        <v>4.9350000000000019E-2</v>
      </c>
      <c r="AN255" s="528">
        <f>Exports!AM$10</f>
        <v>4.1365800000000001E-2</v>
      </c>
      <c r="AO255" s="528">
        <f>Exports!AN$10</f>
        <v>6.3541199999999992E-2</v>
      </c>
      <c r="AP255" s="528">
        <f>Exports!AO$10</f>
        <v>9.3722100000000003E-2</v>
      </c>
      <c r="AQ255" s="528">
        <f>Exports!AP$10</f>
        <v>0.10243230000000003</v>
      </c>
      <c r="AR255" s="528">
        <f>Exports!AQ$10</f>
        <v>0.12524549999999998</v>
      </c>
      <c r="AS255" s="528">
        <f>Exports!AR$10</f>
        <v>0.17421489999999998</v>
      </c>
      <c r="AT255" s="528">
        <f>Exports!AS$10</f>
        <v>0.14630529999999997</v>
      </c>
      <c r="AU255" s="528">
        <f>Exports!AT$10</f>
        <v>0.17554279999999997</v>
      </c>
      <c r="AV255" s="528">
        <f>Exports!AU$10</f>
        <v>0.27236040000000006</v>
      </c>
      <c r="AW255" s="528">
        <f>Exports!AV$10</f>
        <v>0.44836399999999987</v>
      </c>
      <c r="AX255" s="528">
        <f>Exports!AW$10</f>
        <v>0.47070380000000006</v>
      </c>
      <c r="AY255" s="528">
        <f>Exports!AX$10</f>
        <v>0.49562539999999999</v>
      </c>
      <c r="AZ255" s="528">
        <f>Exports!AY$10</f>
        <v>0</v>
      </c>
      <c r="BA255" s="528">
        <f>Exports!AZ$10</f>
        <v>0</v>
      </c>
      <c r="BB255" s="528">
        <f>Exports!BA$10</f>
        <v>0</v>
      </c>
      <c r="BC255" s="528">
        <f>Exports!BB$10</f>
        <v>0</v>
      </c>
      <c r="BD255" s="528">
        <f>Exports!BC$10</f>
        <v>0</v>
      </c>
      <c r="BE255" s="527">
        <f t="shared" si="111"/>
        <v>4.7607471334224716E-2</v>
      </c>
      <c r="BF255" s="527">
        <f t="shared" si="111"/>
        <v>6.6466961666184335E-2</v>
      </c>
      <c r="BG255" s="527">
        <f t="shared" si="111"/>
        <v>8.0075279927381629E-2</v>
      </c>
      <c r="BH255" s="527">
        <f t="shared" si="111"/>
        <v>8.9995122972814562E-2</v>
      </c>
      <c r="BI255" s="527">
        <f t="shared" si="112"/>
        <v>9.5832139317697615E-2</v>
      </c>
      <c r="BJ255" s="527">
        <f t="shared" si="113"/>
        <v>0.10168052900130299</v>
      </c>
      <c r="BK255" s="527">
        <f t="shared" si="113"/>
        <v>0.12925824798529814</v>
      </c>
      <c r="BL255" s="527">
        <f t="shared" si="113"/>
        <v>0.13440984090603833</v>
      </c>
      <c r="BM255" s="527">
        <f t="shared" si="114"/>
        <v>0.14567300243666867</v>
      </c>
      <c r="BN255" s="527">
        <f t="shared" si="115"/>
        <v>0.17417405894922475</v>
      </c>
    </row>
    <row r="256" spans="1:66">
      <c r="A256" s="524" t="str">
        <f t="shared" si="110"/>
        <v xml:space="preserve">Plywood </v>
      </c>
      <c r="AA256" s="530"/>
      <c r="AB256" s="530"/>
      <c r="AC256" s="530"/>
      <c r="AE256" s="528">
        <f>Exports!AD$12</f>
        <v>2.1816699999999994E-2</v>
      </c>
      <c r="AF256" s="528">
        <f>Exports!AE$12</f>
        <v>2.2003899999999996E-2</v>
      </c>
      <c r="AG256" s="528">
        <f>Exports!AF$12</f>
        <v>2.5088900000000001E-2</v>
      </c>
      <c r="AH256" s="528">
        <f>Exports!AG$12</f>
        <v>2.7166499999999996E-2</v>
      </c>
      <c r="AI256" s="528">
        <f>Exports!AH$12</f>
        <v>3.6728899999999995E-2</v>
      </c>
      <c r="AJ256" s="528">
        <f>Exports!AI$12</f>
        <v>3.8667400000000005E-2</v>
      </c>
      <c r="AK256" s="528">
        <f>Exports!AJ$12</f>
        <v>3.2553699999999998E-2</v>
      </c>
      <c r="AL256" s="528">
        <f>Exports!AK$12</f>
        <v>5.2784399999999995E-2</v>
      </c>
      <c r="AM256" s="528">
        <f>Exports!AL$12</f>
        <v>4.0735199999999992E-2</v>
      </c>
      <c r="AN256" s="528">
        <f>Exports!AM$12</f>
        <v>3.5838599999999984E-2</v>
      </c>
      <c r="AO256" s="528">
        <f>Exports!AN$12</f>
        <v>5.0833199999999995E-2</v>
      </c>
      <c r="AP256" s="528">
        <f>Exports!AO$12</f>
        <v>5.7881599999999991E-2</v>
      </c>
      <c r="AQ256" s="528">
        <f>Exports!AP$12</f>
        <v>6.3812500000000008E-2</v>
      </c>
      <c r="AR256" s="528">
        <f>Exports!AQ$12</f>
        <v>6.8502800000000003E-2</v>
      </c>
      <c r="AS256" s="528">
        <f>Exports!AR$12</f>
        <v>7.1169900000000022E-2</v>
      </c>
      <c r="AT256" s="528">
        <f>Exports!AS$12</f>
        <v>4.9377400000000009E-2</v>
      </c>
      <c r="AU256" s="528">
        <f>Exports!AT$12</f>
        <v>5.2834999999999986E-2</v>
      </c>
      <c r="AV256" s="528">
        <f>Exports!AU$12</f>
        <v>7.8640500000000002E-2</v>
      </c>
      <c r="AW256" s="528">
        <f>Exports!AV$12</f>
        <v>0.1079594</v>
      </c>
      <c r="AX256" s="528">
        <f>Exports!AW$12</f>
        <v>9.6938800000000033E-2</v>
      </c>
      <c r="AY256" s="528">
        <f>Exports!AX$12</f>
        <v>0.1250156</v>
      </c>
      <c r="AZ256" s="528">
        <f>Exports!AY$12</f>
        <v>0</v>
      </c>
      <c r="BA256" s="528">
        <f>Exports!AZ$12</f>
        <v>0</v>
      </c>
      <c r="BB256" s="528">
        <f>Exports!BA$12</f>
        <v>0</v>
      </c>
      <c r="BC256" s="528">
        <f>Exports!BB$12</f>
        <v>0</v>
      </c>
      <c r="BD256" s="528">
        <f>Exports!BC$12</f>
        <v>0</v>
      </c>
      <c r="BE256" s="527">
        <f t="shared" si="111"/>
        <v>3.9296856459856325E-2</v>
      </c>
      <c r="BF256" s="527">
        <f t="shared" si="111"/>
        <v>5.7585804030617381E-2</v>
      </c>
      <c r="BG256" s="527">
        <f t="shared" si="111"/>
        <v>6.4060526392396996E-2</v>
      </c>
      <c r="BH256" s="527">
        <f t="shared" si="111"/>
        <v>5.5579865473172944E-2</v>
      </c>
      <c r="BI256" s="527">
        <f t="shared" si="112"/>
        <v>5.9700781786707693E-2</v>
      </c>
      <c r="BJ256" s="527">
        <f t="shared" si="113"/>
        <v>5.5613981676550933E-2</v>
      </c>
      <c r="BK256" s="527">
        <f t="shared" si="113"/>
        <v>5.2804304243143807E-2</v>
      </c>
      <c r="BL256" s="527">
        <f t="shared" si="113"/>
        <v>4.5362734489822441E-2</v>
      </c>
      <c r="BM256" s="527">
        <f t="shared" si="114"/>
        <v>4.3844766539791934E-2</v>
      </c>
      <c r="BN256" s="527">
        <f t="shared" si="115"/>
        <v>5.0290479389795674E-2</v>
      </c>
    </row>
    <row r="257" spans="1:66">
      <c r="A257" s="524" t="str">
        <f t="shared" si="110"/>
        <v xml:space="preserve">Other panels </v>
      </c>
      <c r="AA257" s="530"/>
      <c r="AB257" s="530"/>
      <c r="AC257" s="530"/>
      <c r="AE257" s="528">
        <f>Exports!AD$13</f>
        <v>2.7997599999999994E-2</v>
      </c>
      <c r="AF257" s="528">
        <f>Exports!AE$13</f>
        <v>2.9934200000000001E-2</v>
      </c>
      <c r="AG257" s="528">
        <f>Exports!AF$13</f>
        <v>2.89606E-2</v>
      </c>
      <c r="AH257" s="528">
        <f>Exports!AG$13</f>
        <v>4.0542099999999984E-2</v>
      </c>
      <c r="AI257" s="528">
        <f>Exports!AH$13</f>
        <v>4.9549599999999999E-2</v>
      </c>
      <c r="AJ257" s="528">
        <f>Exports!AI$13</f>
        <v>5.2949900000000001E-2</v>
      </c>
      <c r="AK257" s="528">
        <f>Exports!AJ$13</f>
        <v>6.2975600000000007E-2</v>
      </c>
      <c r="AL257" s="528">
        <f>Exports!AK$13</f>
        <v>7.9096799999999995E-2</v>
      </c>
      <c r="AM257" s="528">
        <f>Exports!AL$13</f>
        <v>9.0923599999999993E-2</v>
      </c>
      <c r="AN257" s="528">
        <f>Exports!AM$13</f>
        <v>4.3120699999999998E-2</v>
      </c>
      <c r="AO257" s="528">
        <f>Exports!AN$13</f>
        <v>5.3272699999999999E-2</v>
      </c>
      <c r="AP257" s="528">
        <f>Exports!AO$13</f>
        <v>5.9129899999999999E-2</v>
      </c>
      <c r="AQ257" s="528">
        <f>Exports!AP$13</f>
        <v>6.5020699999999987E-2</v>
      </c>
      <c r="AR257" s="528">
        <f>Exports!AQ$13</f>
        <v>0.13756589999999999</v>
      </c>
      <c r="AS257" s="528">
        <f>Exports!AR$13</f>
        <v>0.1723819</v>
      </c>
      <c r="AT257" s="528">
        <f>Exports!AS$13</f>
        <v>0.21453850000000002</v>
      </c>
      <c r="AU257" s="528">
        <f>Exports!AT$13</f>
        <v>0.32573779999999997</v>
      </c>
      <c r="AV257" s="528">
        <f>Exports!AU$13</f>
        <v>0.46119269999999996</v>
      </c>
      <c r="AW257" s="528">
        <f>Exports!AV$13</f>
        <v>0.49215959999999997</v>
      </c>
      <c r="AX257" s="528">
        <f>Exports!AW$13</f>
        <v>0.43200219999999989</v>
      </c>
      <c r="AY257" s="528">
        <f>Exports!AX$13</f>
        <v>0.46051270000000011</v>
      </c>
      <c r="AZ257" s="528">
        <f>Exports!AY$13</f>
        <v>0</v>
      </c>
      <c r="BA257" s="528">
        <f>Exports!AZ$13</f>
        <v>0</v>
      </c>
      <c r="BB257" s="528">
        <f>Exports!BA$13</f>
        <v>0</v>
      </c>
      <c r="BC257" s="528">
        <f>Exports!BB$13</f>
        <v>0</v>
      </c>
      <c r="BD257" s="528">
        <f>Exports!BC$13</f>
        <v>0</v>
      </c>
      <c r="BE257" s="527">
        <f t="shared" si="111"/>
        <v>8.7713124227041792E-2</v>
      </c>
      <c r="BF257" s="527">
        <f t="shared" si="111"/>
        <v>6.9286751710810238E-2</v>
      </c>
      <c r="BG257" s="527">
        <f t="shared" si="111"/>
        <v>6.7134809619387475E-2</v>
      </c>
      <c r="BH257" s="527">
        <f t="shared" si="111"/>
        <v>5.6778525255731863E-2</v>
      </c>
      <c r="BI257" s="527">
        <f t="shared" si="112"/>
        <v>6.0831132181296509E-2</v>
      </c>
      <c r="BJ257" s="527">
        <f t="shared" si="113"/>
        <v>0.11168284277311638</v>
      </c>
      <c r="BK257" s="527">
        <f t="shared" si="113"/>
        <v>0.12789825886521111</v>
      </c>
      <c r="BL257" s="527">
        <f t="shared" si="113"/>
        <v>0.19709529082828928</v>
      </c>
      <c r="BM257" s="527">
        <f t="shared" si="114"/>
        <v>0.27031130489609995</v>
      </c>
      <c r="BN257" s="527">
        <f t="shared" si="115"/>
        <v>0.29493202578918265</v>
      </c>
    </row>
    <row r="258" spans="1:66">
      <c r="A258" s="524" t="str">
        <f t="shared" si="110"/>
        <v xml:space="preserve">Wooden furniture </v>
      </c>
      <c r="AA258" s="530"/>
      <c r="AB258" s="530"/>
      <c r="AC258" s="530"/>
      <c r="AE258" s="528">
        <f>Exports!AD$15</f>
        <v>0.11342519999999998</v>
      </c>
      <c r="AF258" s="528">
        <f>Exports!AE$15</f>
        <v>0.1238257</v>
      </c>
      <c r="AG258" s="528">
        <f>Exports!AF$15</f>
        <v>0.13416610000000001</v>
      </c>
      <c r="AH258" s="528">
        <f>Exports!AG$15</f>
        <v>0.16480619999999999</v>
      </c>
      <c r="AI258" s="528">
        <f>Exports!AH$15</f>
        <v>0.21682449999999998</v>
      </c>
      <c r="AJ258" s="528">
        <f>Exports!AI$15</f>
        <v>0.20742000000000002</v>
      </c>
      <c r="AK258" s="528">
        <f>Exports!AJ$15</f>
        <v>0.23421569999999997</v>
      </c>
      <c r="AL258" s="528">
        <f>Exports!AK$15</f>
        <v>0.30002969999999995</v>
      </c>
      <c r="AM258" s="528">
        <f>Exports!AL$15</f>
        <v>0.34480099999999986</v>
      </c>
      <c r="AN258" s="528">
        <f>Exports!AM$15</f>
        <v>0.19469989999999998</v>
      </c>
      <c r="AO258" s="528">
        <f>Exports!AN$15</f>
        <v>0.22787290000000002</v>
      </c>
      <c r="AP258" s="528">
        <f>Exports!AO$15</f>
        <v>0.27156299999999994</v>
      </c>
      <c r="AQ258" s="528">
        <f>Exports!AP$15</f>
        <v>0.31052619999999997</v>
      </c>
      <c r="AR258" s="528">
        <f>Exports!AQ$15</f>
        <v>0.35009389999999996</v>
      </c>
      <c r="AS258" s="528">
        <f>Exports!AR$15</f>
        <v>0.36770700000000001</v>
      </c>
      <c r="AT258" s="528">
        <f>Exports!AS$15</f>
        <v>0.24662689999999995</v>
      </c>
      <c r="AU258" s="528">
        <f>Exports!AT$15</f>
        <v>0.22112680000000004</v>
      </c>
      <c r="AV258" s="528">
        <f>Exports!AU$15</f>
        <v>0.29246709999999992</v>
      </c>
      <c r="AW258" s="528">
        <f>Exports!AV$15</f>
        <v>0.35475659999999992</v>
      </c>
      <c r="AX258" s="528">
        <f>Exports!AW$15</f>
        <v>0.364786</v>
      </c>
      <c r="AY258" s="528">
        <f>Exports!AX$15</f>
        <v>0.39844859999999993</v>
      </c>
      <c r="AZ258" s="528">
        <f>Exports!AY$15</f>
        <v>0</v>
      </c>
      <c r="BA258" s="528">
        <f>Exports!AZ$15</f>
        <v>0</v>
      </c>
      <c r="BB258" s="528">
        <f>Exports!BA$15</f>
        <v>0</v>
      </c>
      <c r="BC258" s="528">
        <f>Exports!BB$15</f>
        <v>0</v>
      </c>
      <c r="BD258" s="528">
        <f>Exports!BC$15</f>
        <v>0</v>
      </c>
      <c r="BE258" s="527">
        <f t="shared" si="111"/>
        <v>0.33262621526873359</v>
      </c>
      <c r="BF258" s="527">
        <f t="shared" si="111"/>
        <v>0.3128456548576341</v>
      </c>
      <c r="BG258" s="527">
        <f t="shared" si="111"/>
        <v>0.28716779436592704</v>
      </c>
      <c r="BH258" s="527">
        <f t="shared" si="111"/>
        <v>0.26076395620527532</v>
      </c>
      <c r="BI258" s="527">
        <f t="shared" si="112"/>
        <v>0.29051764004318192</v>
      </c>
      <c r="BJ258" s="527">
        <f t="shared" si="113"/>
        <v>0.28422364837163228</v>
      </c>
      <c r="BK258" s="527">
        <f t="shared" si="113"/>
        <v>0.27281915950891705</v>
      </c>
      <c r="BL258" s="527">
        <f t="shared" si="113"/>
        <v>0.22657472006926216</v>
      </c>
      <c r="BM258" s="527">
        <f t="shared" si="114"/>
        <v>0.18350057578671841</v>
      </c>
      <c r="BN258" s="527">
        <f t="shared" si="115"/>
        <v>0.18703226282568533</v>
      </c>
    </row>
    <row r="259" spans="1:66">
      <c r="A259" s="524" t="str">
        <f t="shared" si="110"/>
        <v xml:space="preserve">Chips &amp; residues </v>
      </c>
      <c r="AA259" s="530"/>
      <c r="AB259" s="530"/>
      <c r="AC259" s="530"/>
      <c r="AE259" s="528">
        <f>Exports!AD$23</f>
        <v>7.3000000000000004E-6</v>
      </c>
      <c r="AF259" s="528">
        <f>Exports!AE$23</f>
        <v>2.0800000000000001E-5</v>
      </c>
      <c r="AG259" s="528">
        <f>Exports!AF$23</f>
        <v>7.5000000000000002E-6</v>
      </c>
      <c r="AH259" s="528">
        <f>Exports!AG$23</f>
        <v>2.8600000000000001E-5</v>
      </c>
      <c r="AI259" s="528">
        <f>Exports!AH$23</f>
        <v>5.1340000000000001E-4</v>
      </c>
      <c r="AJ259" s="528">
        <f>Exports!AI$23</f>
        <v>2.0806000000000006E-3</v>
      </c>
      <c r="AK259" s="528">
        <f>Exports!AJ$23</f>
        <v>4.9347000000000002E-3</v>
      </c>
      <c r="AL259" s="528">
        <f>Exports!AK$23</f>
        <v>9.2078999999999963E-3</v>
      </c>
      <c r="AM259" s="528">
        <f>Exports!AL$23</f>
        <v>1.5138899999999999E-2</v>
      </c>
      <c r="AN259" s="528">
        <f>Exports!AM$23</f>
        <v>1.7681599999999995E-2</v>
      </c>
      <c r="AO259" s="528">
        <f>Exports!AN$23</f>
        <v>2.1017000000000001E-2</v>
      </c>
      <c r="AP259" s="528">
        <f>Exports!AO$23</f>
        <v>3.3928899999999998E-2</v>
      </c>
      <c r="AQ259" s="528">
        <f>Exports!AP$23</f>
        <v>4.1552000000000006E-2</v>
      </c>
      <c r="AR259" s="528">
        <f>Exports!AQ$23</f>
        <v>5.2761200000000008E-2</v>
      </c>
      <c r="AS259" s="528">
        <f>Exports!AR$23</f>
        <v>7.2135999999999978E-2</v>
      </c>
      <c r="AT259" s="528">
        <f>Exports!AS$23</f>
        <v>5.6589299999999995E-2</v>
      </c>
      <c r="AU259" s="528">
        <f>Exports!AT$23</f>
        <v>5.4802099999999999E-2</v>
      </c>
      <c r="AV259" s="528">
        <f>Exports!AU$23</f>
        <v>4.3005800000000011E-2</v>
      </c>
      <c r="AW259" s="528">
        <f>Exports!AV$23</f>
        <v>9.7509599999999988E-2</v>
      </c>
      <c r="AX259" s="528">
        <f>Exports!AW$23</f>
        <v>0.10768490000000001</v>
      </c>
      <c r="AY259" s="528">
        <f>Exports!AX$23</f>
        <v>8.8862699999999975E-2</v>
      </c>
      <c r="AZ259" s="528">
        <f>Exports!AY$23</f>
        <v>0</v>
      </c>
      <c r="BA259" s="528">
        <f>Exports!AZ$23</f>
        <v>0</v>
      </c>
      <c r="BB259" s="528">
        <f>Exports!BA$23</f>
        <v>0</v>
      </c>
      <c r="BC259" s="528">
        <f>Exports!BB$23</f>
        <v>0</v>
      </c>
      <c r="BD259" s="528">
        <f>Exports!BC$23</f>
        <v>0</v>
      </c>
      <c r="BE259" s="527">
        <f t="shared" si="111"/>
        <v>1.4604351525464928E-2</v>
      </c>
      <c r="BF259" s="527">
        <f t="shared" si="111"/>
        <v>2.8410963389969599E-2</v>
      </c>
      <c r="BG259" s="527">
        <f t="shared" si="111"/>
        <v>2.6485841599368284E-2</v>
      </c>
      <c r="BH259" s="527">
        <f t="shared" si="111"/>
        <v>3.2579674674728026E-2</v>
      </c>
      <c r="BI259" s="527">
        <f t="shared" si="112"/>
        <v>3.8874623072302106E-2</v>
      </c>
      <c r="BJ259" s="527">
        <f t="shared" si="113"/>
        <v>4.283416750896079E-2</v>
      </c>
      <c r="BK259" s="527">
        <f t="shared" si="113"/>
        <v>5.3521099381668651E-2</v>
      </c>
      <c r="BL259" s="527">
        <f t="shared" si="113"/>
        <v>5.1988265701817193E-2</v>
      </c>
      <c r="BM259" s="527">
        <f t="shared" si="114"/>
        <v>4.5477151138266912E-2</v>
      </c>
      <c r="BN259" s="527">
        <f t="shared" si="115"/>
        <v>2.7502143279120497E-2</v>
      </c>
    </row>
    <row r="260" spans="1:66">
      <c r="A260" s="524" t="str">
        <f t="shared" ref="A260:A261" si="116">A248</f>
        <v xml:space="preserve">Paper </v>
      </c>
      <c r="AA260" s="530"/>
      <c r="AB260" s="530"/>
      <c r="AC260" s="530"/>
      <c r="AE260" s="528">
        <f>Exports!AD$25</f>
        <v>0.12208220000000002</v>
      </c>
      <c r="AF260" s="528">
        <f>Exports!AE$25</f>
        <v>0.118585</v>
      </c>
      <c r="AG260" s="528">
        <f>Exports!AF$25</f>
        <v>0.11193249999999998</v>
      </c>
      <c r="AH260" s="528">
        <f>Exports!AG$25</f>
        <v>0.1170336</v>
      </c>
      <c r="AI260" s="528">
        <f>Exports!AH$25</f>
        <v>0.14033279999999998</v>
      </c>
      <c r="AJ260" s="528">
        <f>Exports!AI$25</f>
        <v>0.14013100000000001</v>
      </c>
      <c r="AK260" s="528">
        <f>Exports!AJ$25</f>
        <v>0.15005249999999998</v>
      </c>
      <c r="AL260" s="528">
        <f>Exports!AK$25</f>
        <v>0.18940620000000005</v>
      </c>
      <c r="AM260" s="528">
        <f>Exports!AL$25</f>
        <v>0.21071390000000001</v>
      </c>
      <c r="AN260" s="528">
        <f>Exports!AM$25</f>
        <v>0.1411945</v>
      </c>
      <c r="AO260" s="528">
        <f>Exports!AN$25</f>
        <v>0.14728119999999995</v>
      </c>
      <c r="AP260" s="528">
        <f>Exports!AO$25</f>
        <v>0.23058580000000004</v>
      </c>
      <c r="AQ260" s="528">
        <f>Exports!AP$25</f>
        <v>0.20014300000000002</v>
      </c>
      <c r="AR260" s="528">
        <f>Exports!AQ$25</f>
        <v>0.17931750000000002</v>
      </c>
      <c r="AS260" s="528">
        <f>Exports!AR$25</f>
        <v>0.1733111</v>
      </c>
      <c r="AT260" s="528">
        <f>Exports!AS$25</f>
        <v>0.1243794</v>
      </c>
      <c r="AU260" s="528">
        <f>Exports!AT$25</f>
        <v>0.12622069999999999</v>
      </c>
      <c r="AV260" s="528">
        <f>Exports!AU$25</f>
        <v>0.14739750000000004</v>
      </c>
      <c r="AW260" s="528">
        <f>Exports!AV$25</f>
        <v>0.19674700000000001</v>
      </c>
      <c r="AX260" s="528">
        <f>Exports!AW$25</f>
        <v>0.20282439999999999</v>
      </c>
      <c r="AY260" s="528">
        <f>Exports!AX$25</f>
        <v>0.19573260000000006</v>
      </c>
      <c r="AZ260" s="528">
        <f>Exports!AY$25</f>
        <v>0</v>
      </c>
      <c r="BA260" s="528">
        <f>Exports!AZ$25</f>
        <v>0</v>
      </c>
      <c r="BB260" s="528">
        <f>Exports!BA$25</f>
        <v>0</v>
      </c>
      <c r="BC260" s="528">
        <f>Exports!BB$25</f>
        <v>0</v>
      </c>
      <c r="BD260" s="528">
        <f>Exports!BC$25</f>
        <v>0</v>
      </c>
      <c r="BE260" s="527">
        <f t="shared" si="111"/>
        <v>0.20327367687887923</v>
      </c>
      <c r="BF260" s="527">
        <f t="shared" si="111"/>
        <v>0.22687266821809474</v>
      </c>
      <c r="BG260" s="527">
        <f t="shared" si="111"/>
        <v>0.18560529731954506</v>
      </c>
      <c r="BH260" s="527">
        <f t="shared" si="111"/>
        <v>0.22141626603314293</v>
      </c>
      <c r="BI260" s="527">
        <f t="shared" si="112"/>
        <v>0.18724691195513476</v>
      </c>
      <c r="BJ260" s="527">
        <f t="shared" si="113"/>
        <v>0.14557886917447058</v>
      </c>
      <c r="BK260" s="527">
        <f t="shared" si="113"/>
        <v>0.128587676154019</v>
      </c>
      <c r="BL260" s="527">
        <f t="shared" si="113"/>
        <v>0.1142666421926513</v>
      </c>
      <c r="BM260" s="527">
        <f t="shared" si="114"/>
        <v>0.10474339214515221</v>
      </c>
      <c r="BN260" s="527">
        <f t="shared" si="115"/>
        <v>9.4260475656403636E-2</v>
      </c>
    </row>
    <row r="261" spans="1:66">
      <c r="A261" s="524" t="str">
        <f t="shared" si="116"/>
        <v>Other wood</v>
      </c>
      <c r="AE261" s="528">
        <f t="shared" ref="AE261:BD261" si="117">AE240-SUM(AE254:AE260)</f>
        <v>4.1251399999999994E-2</v>
      </c>
      <c r="AF261" s="528">
        <f t="shared" si="117"/>
        <v>4.2835399999999912E-2</v>
      </c>
      <c r="AG261" s="528">
        <f t="shared" si="117"/>
        <v>4.9809199999999998E-2</v>
      </c>
      <c r="AH261" s="528">
        <f t="shared" si="117"/>
        <v>7.0271100000000142E-2</v>
      </c>
      <c r="AI261" s="528">
        <f t="shared" si="117"/>
        <v>9.3219200000000058E-2</v>
      </c>
      <c r="AJ261" s="528">
        <f t="shared" si="117"/>
        <v>9.6845899999999818E-2</v>
      </c>
      <c r="AK261" s="528">
        <f t="shared" si="117"/>
        <v>0.11737739999999985</v>
      </c>
      <c r="AL261" s="528">
        <f t="shared" si="117"/>
        <v>0.16510419999999981</v>
      </c>
      <c r="AM261" s="528">
        <f t="shared" si="117"/>
        <v>0.18407560000000034</v>
      </c>
      <c r="AN261" s="528">
        <f t="shared" si="117"/>
        <v>0.10261000000000031</v>
      </c>
      <c r="AO261" s="528">
        <f t="shared" si="117"/>
        <v>0.12859670000000001</v>
      </c>
      <c r="AP261" s="528">
        <f t="shared" si="117"/>
        <v>0.16603359999999978</v>
      </c>
      <c r="AQ261" s="528">
        <f t="shared" si="117"/>
        <v>0.20276190000000005</v>
      </c>
      <c r="AR261" s="528">
        <f t="shared" si="117"/>
        <v>0.21057040000000016</v>
      </c>
      <c r="AS261" s="528">
        <f t="shared" si="117"/>
        <v>0.20047150000000014</v>
      </c>
      <c r="AT261" s="528">
        <f t="shared" si="117"/>
        <v>0.15696189999999999</v>
      </c>
      <c r="AU261" s="528">
        <f t="shared" si="117"/>
        <v>0.1614922999999997</v>
      </c>
      <c r="AV261" s="528">
        <f t="shared" si="117"/>
        <v>0.19238670000000013</v>
      </c>
      <c r="AW261" s="528">
        <f t="shared" si="117"/>
        <v>0.23956739999999921</v>
      </c>
      <c r="AX261" s="528">
        <f t="shared" si="117"/>
        <v>0.33233350000000006</v>
      </c>
      <c r="AY261" s="528">
        <f t="shared" si="117"/>
        <v>0.39663499999999963</v>
      </c>
      <c r="AZ261" s="528">
        <f t="shared" si="117"/>
        <v>0</v>
      </c>
      <c r="BA261" s="528">
        <f t="shared" si="117"/>
        <v>0</v>
      </c>
      <c r="BB261" s="528">
        <f t="shared" si="117"/>
        <v>0</v>
      </c>
      <c r="BC261" s="528">
        <f t="shared" si="117"/>
        <v>0</v>
      </c>
      <c r="BD261" s="528">
        <f t="shared" si="117"/>
        <v>0</v>
      </c>
      <c r="BE261" s="527">
        <f t="shared" si="111"/>
        <v>0.17757596454569863</v>
      </c>
      <c r="BF261" s="527">
        <f t="shared" si="111"/>
        <v>0.16487472589837968</v>
      </c>
      <c r="BG261" s="527">
        <f t="shared" si="111"/>
        <v>0.16205889643628887</v>
      </c>
      <c r="BH261" s="527">
        <f t="shared" si="111"/>
        <v>0.159431065347651</v>
      </c>
      <c r="BI261" s="527">
        <f t="shared" si="112"/>
        <v>0.18969706478445833</v>
      </c>
      <c r="BJ261" s="527">
        <f t="shared" si="113"/>
        <v>0.17095152851013401</v>
      </c>
      <c r="BK261" s="527">
        <f t="shared" si="113"/>
        <v>0.14873925744000493</v>
      </c>
      <c r="BL261" s="527">
        <f t="shared" si="113"/>
        <v>0.14419999827285476</v>
      </c>
      <c r="BM261" s="527">
        <f t="shared" si="114"/>
        <v>0.13401329027110873</v>
      </c>
      <c r="BN261" s="527">
        <f t="shared" si="115"/>
        <v>0.1230310001999073</v>
      </c>
    </row>
    <row r="262" spans="1:66">
      <c r="AE262" s="531"/>
      <c r="AF262" s="531"/>
      <c r="AG262" s="531"/>
      <c r="AH262" s="531"/>
      <c r="AI262" s="531"/>
      <c r="AJ262" s="531"/>
      <c r="AK262" s="531"/>
      <c r="AL262" s="531"/>
      <c r="AM262" s="531"/>
      <c r="AN262" s="531"/>
      <c r="AO262" s="531"/>
      <c r="AP262" s="531"/>
      <c r="AQ262" s="531"/>
      <c r="AR262" s="531"/>
      <c r="AS262" s="531"/>
      <c r="AT262" s="531"/>
      <c r="AU262" s="531"/>
      <c r="AV262" s="531"/>
      <c r="AW262" s="531"/>
      <c r="AX262" s="531"/>
      <c r="AY262" s="531"/>
      <c r="AZ262" s="531"/>
      <c r="BA262" s="531"/>
      <c r="BB262" s="531"/>
      <c r="BC262" s="531"/>
      <c r="BD262" s="531"/>
    </row>
    <row r="263" spans="1:66" ht="13">
      <c r="A263" s="523" t="s">
        <v>143</v>
      </c>
      <c r="BE263" s="530"/>
      <c r="BF263" s="530"/>
      <c r="BG263" s="530"/>
      <c r="BH263" s="530"/>
      <c r="BI263" s="530"/>
      <c r="BJ263" s="530"/>
      <c r="BK263" s="530"/>
      <c r="BL263" s="530"/>
      <c r="BM263" s="530"/>
      <c r="BN263" s="530"/>
    </row>
    <row r="264" spans="1:66" ht="13">
      <c r="A264" s="523"/>
      <c r="B264" s="578" t="s">
        <v>53</v>
      </c>
      <c r="C264" s="578"/>
      <c r="D264" s="578"/>
      <c r="E264" s="578"/>
      <c r="F264" s="578"/>
      <c r="G264" s="578"/>
      <c r="H264" s="578"/>
      <c r="I264" s="578"/>
      <c r="J264" s="578"/>
      <c r="K264" s="578"/>
      <c r="L264" s="578"/>
      <c r="M264" s="578"/>
      <c r="N264" s="578"/>
      <c r="O264" s="578"/>
      <c r="P264" s="578"/>
      <c r="Q264" s="578"/>
      <c r="R264" s="578"/>
      <c r="S264" s="578"/>
      <c r="T264" s="578"/>
      <c r="U264" s="578"/>
      <c r="V264" s="578"/>
      <c r="W264" s="578"/>
      <c r="X264" s="578"/>
      <c r="Y264" s="578"/>
      <c r="Z264" s="578"/>
      <c r="AA264" s="578"/>
      <c r="AB264" s="541"/>
      <c r="AC264" s="541"/>
      <c r="AE264" s="578" t="s">
        <v>102</v>
      </c>
      <c r="AF264" s="578"/>
      <c r="AG264" s="578"/>
      <c r="AH264" s="578"/>
      <c r="AI264" s="578"/>
      <c r="AJ264" s="578"/>
      <c r="AK264" s="578"/>
      <c r="AL264" s="578"/>
      <c r="AM264" s="578"/>
      <c r="AN264" s="578"/>
      <c r="AO264" s="578"/>
      <c r="AP264" s="578"/>
      <c r="AQ264" s="578"/>
      <c r="AR264" s="578"/>
      <c r="AS264" s="578"/>
      <c r="AT264" s="578"/>
      <c r="AU264" s="578"/>
      <c r="AV264" s="578"/>
      <c r="AW264" s="578"/>
      <c r="AX264" s="578"/>
      <c r="AY264" s="578"/>
      <c r="AZ264" s="578"/>
      <c r="BA264" s="578"/>
      <c r="BB264" s="578"/>
      <c r="BC264" s="578"/>
      <c r="BD264" s="578"/>
      <c r="BE264" s="530"/>
      <c r="BF264" s="530"/>
      <c r="BG264" s="530"/>
      <c r="BH264" s="530"/>
      <c r="BI264" s="530"/>
      <c r="BJ264" s="530"/>
      <c r="BK264" s="530"/>
      <c r="BL264" s="530"/>
      <c r="BM264" s="530"/>
      <c r="BN264" s="530"/>
    </row>
    <row r="265" spans="1:66">
      <c r="A265" s="525" t="s">
        <v>2</v>
      </c>
      <c r="B265" s="526">
        <f>ExportsCoreVPA!C$5</f>
        <v>2.4271035196920003</v>
      </c>
      <c r="C265" s="526">
        <f>ExportsCoreVPA!D$5</f>
        <v>2.5428740184679994</v>
      </c>
      <c r="D265" s="526">
        <f>ExportsCoreVPA!E$5</f>
        <v>3.2663529548479997</v>
      </c>
      <c r="E265" s="526">
        <f>ExportsCoreVPA!F$5</f>
        <v>3.5473443224533323</v>
      </c>
      <c r="F265" s="526">
        <f>ExportsCoreVPA!G$5</f>
        <v>4.7109509460999988</v>
      </c>
      <c r="G265" s="526">
        <f>ExportsCoreVPA!H$5</f>
        <v>4.5299472552480013</v>
      </c>
      <c r="H265" s="526">
        <f>ExportsCoreVPA!I$5</f>
        <v>3.4515777026360004</v>
      </c>
      <c r="I265" s="526">
        <f>ExportsCoreVPA!J$5</f>
        <v>2.9967262136200006</v>
      </c>
      <c r="J265" s="526">
        <f>ExportsCoreVPA!K$5</f>
        <v>2.6808131602159997</v>
      </c>
      <c r="K265" s="526">
        <f>ExportsCoreVPA!L$5</f>
        <v>2.3827666503680001</v>
      </c>
      <c r="L265" s="526">
        <f>ExportsCoreVPA!M$5</f>
        <v>3.3941453291519998</v>
      </c>
      <c r="M265" s="526">
        <f>ExportsCoreVPA!N$5</f>
        <v>3.8900960586119995</v>
      </c>
      <c r="N265" s="526">
        <f>ExportsCoreVPA!O$5</f>
        <v>4.1240202173519993</v>
      </c>
      <c r="O265" s="526">
        <f>ExportsCoreVPA!P$5</f>
        <v>4.719705953820001</v>
      </c>
      <c r="P265" s="526">
        <f>ExportsCoreVPA!Q$5</f>
        <v>5.0951380549039991</v>
      </c>
      <c r="Q265" s="526">
        <f>ExportsCoreVPA!R$5</f>
        <v>5.5015222722800008</v>
      </c>
      <c r="R265" s="526">
        <f>ExportsCoreVPA!S$5</f>
        <v>6.1886763068800006</v>
      </c>
      <c r="S265" s="526">
        <f>ExportsCoreVPA!T$5</f>
        <v>6.7796856301720032</v>
      </c>
      <c r="T265" s="526">
        <f>ExportsCoreVPA!U$5</f>
        <v>6.9559233360599997</v>
      </c>
      <c r="U265" s="526">
        <f>ExportsCoreVPA!V$5</f>
        <v>8.2089432960999957</v>
      </c>
      <c r="V265" s="526">
        <f>ExportsCoreVPA!W$5</f>
        <v>8.7574477723999991</v>
      </c>
      <c r="W265" s="526">
        <f>ExportsCoreVPA!X$5</f>
        <v>0</v>
      </c>
      <c r="X265" s="526">
        <f>ExportsCoreVPA!Y$5</f>
        <v>0</v>
      </c>
      <c r="Y265" s="526">
        <f>ExportsCoreVPA!Z$5</f>
        <v>0</v>
      </c>
      <c r="Z265" s="526">
        <f>ExportsCoreVPA!AA$5</f>
        <v>0</v>
      </c>
      <c r="AA265" s="526">
        <f>ExportsCoreVPA!AB$5</f>
        <v>0</v>
      </c>
      <c r="AB265" s="526"/>
      <c r="AC265" s="526"/>
      <c r="AD265" s="532"/>
      <c r="AE265" s="532">
        <f>ExportsCoreVPA!AD$5</f>
        <v>0.10961190000000003</v>
      </c>
      <c r="AF265" s="532">
        <f>ExportsCoreVPA!AE$5</f>
        <v>0.103828</v>
      </c>
      <c r="AG265" s="532">
        <f>ExportsCoreVPA!AF$5</f>
        <v>0.1269795</v>
      </c>
      <c r="AH265" s="532">
        <f>ExportsCoreVPA!AG$5</f>
        <v>0.18365559999999997</v>
      </c>
      <c r="AI265" s="532">
        <f>ExportsCoreVPA!AH$5</f>
        <v>0.24832820000000003</v>
      </c>
      <c r="AJ265" s="532">
        <f>ExportsCoreVPA!AI$5</f>
        <v>0.23455540000000002</v>
      </c>
      <c r="AK265" s="532">
        <f>ExportsCoreVPA!AJ$5</f>
        <v>0.17275140000000003</v>
      </c>
      <c r="AL265" s="532">
        <f>ExportsCoreVPA!AK$5</f>
        <v>0.25129460000000003</v>
      </c>
      <c r="AM265" s="532">
        <f>ExportsCoreVPA!AL$5</f>
        <v>0.19129900000000005</v>
      </c>
      <c r="AN265" s="532">
        <f>ExportsCoreVPA!AM$5</f>
        <v>0.12331640000000001</v>
      </c>
      <c r="AO265" s="532">
        <f>ExportsCoreVPA!AN$5</f>
        <v>0.21601669999999995</v>
      </c>
      <c r="AP265" s="532">
        <f>ExportsCoreVPA!AO$5</f>
        <v>0.2806149</v>
      </c>
      <c r="AQ265" s="532">
        <f>ExportsCoreVPA!AP$5</f>
        <v>0.24954080000000003</v>
      </c>
      <c r="AR265" s="532">
        <f>ExportsCoreVPA!AQ$5</f>
        <v>0.30251440000000002</v>
      </c>
      <c r="AS265" s="532">
        <f>ExportsCoreVPA!AR$5</f>
        <v>0.36325180000000007</v>
      </c>
      <c r="AT265" s="532">
        <f>ExportsCoreVPA!AS$5</f>
        <v>0.29116419999999987</v>
      </c>
      <c r="AU265" s="532">
        <f>ExportsCoreVPA!AT$5</f>
        <v>0.31785820000000004</v>
      </c>
      <c r="AV265" s="532">
        <f>ExportsCoreVPA!AU$5</f>
        <v>0.43045300000000003</v>
      </c>
      <c r="AW265" s="532">
        <f>ExportsCoreVPA!AV$5</f>
        <v>0.56013159999999995</v>
      </c>
      <c r="AX265" s="532">
        <f>ExportsCoreVPA!AW$5</f>
        <v>0.57717230000000019</v>
      </c>
      <c r="AY265" s="532">
        <f>ExportsCoreVPA!AX$5</f>
        <v>0.63776599999999983</v>
      </c>
      <c r="AZ265" s="532">
        <f>ExportsCoreVPA!AY$5</f>
        <v>0</v>
      </c>
      <c r="BA265" s="532">
        <f>ExportsCoreVPA!AZ$5</f>
        <v>0</v>
      </c>
      <c r="BB265" s="532">
        <f>ExportsCoreVPA!BA$5</f>
        <v>0</v>
      </c>
      <c r="BC265" s="532">
        <f>ExportsCoreVPA!BB$5</f>
        <v>0</v>
      </c>
      <c r="BD265" s="532">
        <f>ExportsCoreVPA!BC$5</f>
        <v>0</v>
      </c>
      <c r="BE265" s="530"/>
      <c r="BF265" s="530"/>
      <c r="BG265" s="530"/>
      <c r="BH265" s="530"/>
      <c r="BI265" s="530"/>
      <c r="BJ265" s="530"/>
      <c r="BK265" s="530"/>
      <c r="BL265" s="530"/>
      <c r="BM265" s="530"/>
      <c r="BN265" s="530"/>
    </row>
    <row r="266" spans="1:66">
      <c r="A266" s="525"/>
      <c r="B266" s="524">
        <v>2000</v>
      </c>
      <c r="C266" s="524">
        <f>1+B266</f>
        <v>2001</v>
      </c>
      <c r="D266" s="524">
        <f t="shared" ref="D266:AA266" si="118">1+C266</f>
        <v>2002</v>
      </c>
      <c r="E266" s="524">
        <f t="shared" si="118"/>
        <v>2003</v>
      </c>
      <c r="F266" s="524">
        <f t="shared" si="118"/>
        <v>2004</v>
      </c>
      <c r="G266" s="524">
        <f t="shared" si="118"/>
        <v>2005</v>
      </c>
      <c r="H266" s="524">
        <f t="shared" si="118"/>
        <v>2006</v>
      </c>
      <c r="I266" s="524">
        <f t="shared" si="118"/>
        <v>2007</v>
      </c>
      <c r="J266" s="524">
        <f t="shared" si="118"/>
        <v>2008</v>
      </c>
      <c r="K266" s="524">
        <f t="shared" si="118"/>
        <v>2009</v>
      </c>
      <c r="L266" s="524">
        <f t="shared" si="118"/>
        <v>2010</v>
      </c>
      <c r="M266" s="524">
        <f t="shared" si="118"/>
        <v>2011</v>
      </c>
      <c r="N266" s="524">
        <f t="shared" si="118"/>
        <v>2012</v>
      </c>
      <c r="O266" s="524">
        <f t="shared" si="118"/>
        <v>2013</v>
      </c>
      <c r="P266" s="524">
        <f t="shared" si="118"/>
        <v>2014</v>
      </c>
      <c r="Q266" s="524">
        <f t="shared" si="118"/>
        <v>2015</v>
      </c>
      <c r="R266" s="524">
        <f t="shared" si="118"/>
        <v>2016</v>
      </c>
      <c r="S266" s="524">
        <f t="shared" si="118"/>
        <v>2017</v>
      </c>
      <c r="T266" s="524">
        <f t="shared" si="118"/>
        <v>2018</v>
      </c>
      <c r="U266" s="524">
        <f>1+T266</f>
        <v>2019</v>
      </c>
      <c r="V266" s="524">
        <f t="shared" si="118"/>
        <v>2020</v>
      </c>
      <c r="W266" s="524">
        <f t="shared" si="118"/>
        <v>2021</v>
      </c>
      <c r="X266" s="524">
        <f t="shared" si="118"/>
        <v>2022</v>
      </c>
      <c r="Y266" s="524">
        <f t="shared" si="118"/>
        <v>2023</v>
      </c>
      <c r="Z266" s="524">
        <f t="shared" si="118"/>
        <v>2024</v>
      </c>
      <c r="AA266" s="524">
        <f t="shared" si="118"/>
        <v>2025</v>
      </c>
      <c r="AE266" s="524">
        <v>2000</v>
      </c>
      <c r="AF266" s="524">
        <f>1+AE266</f>
        <v>2001</v>
      </c>
      <c r="AG266" s="524">
        <f t="shared" ref="AG266:BD266" si="119">1+AF266</f>
        <v>2002</v>
      </c>
      <c r="AH266" s="524">
        <f t="shared" si="119"/>
        <v>2003</v>
      </c>
      <c r="AI266" s="524">
        <f t="shared" si="119"/>
        <v>2004</v>
      </c>
      <c r="AJ266" s="524">
        <f t="shared" si="119"/>
        <v>2005</v>
      </c>
      <c r="AK266" s="524">
        <f t="shared" si="119"/>
        <v>2006</v>
      </c>
      <c r="AL266" s="524">
        <f t="shared" si="119"/>
        <v>2007</v>
      </c>
      <c r="AM266" s="524">
        <f t="shared" si="119"/>
        <v>2008</v>
      </c>
      <c r="AN266" s="524">
        <f t="shared" si="119"/>
        <v>2009</v>
      </c>
      <c r="AO266" s="524">
        <f t="shared" si="119"/>
        <v>2010</v>
      </c>
      <c r="AP266" s="524">
        <f t="shared" si="119"/>
        <v>2011</v>
      </c>
      <c r="AQ266" s="524">
        <f t="shared" si="119"/>
        <v>2012</v>
      </c>
      <c r="AR266" s="524">
        <f t="shared" si="119"/>
        <v>2013</v>
      </c>
      <c r="AS266" s="524">
        <f t="shared" si="119"/>
        <v>2014</v>
      </c>
      <c r="AT266" s="524">
        <f t="shared" si="119"/>
        <v>2015</v>
      </c>
      <c r="AU266" s="524">
        <f t="shared" si="119"/>
        <v>2016</v>
      </c>
      <c r="AV266" s="524">
        <f t="shared" si="119"/>
        <v>2017</v>
      </c>
      <c r="AW266" s="524">
        <f t="shared" si="119"/>
        <v>2018</v>
      </c>
      <c r="AX266" s="524">
        <f t="shared" si="119"/>
        <v>2019</v>
      </c>
      <c r="AY266" s="524">
        <f t="shared" si="119"/>
        <v>2020</v>
      </c>
      <c r="AZ266" s="524">
        <f t="shared" si="119"/>
        <v>2021</v>
      </c>
      <c r="BA266" s="524">
        <f t="shared" si="119"/>
        <v>2022</v>
      </c>
      <c r="BB266" s="524">
        <f t="shared" si="119"/>
        <v>2023</v>
      </c>
      <c r="BC266" s="524">
        <f t="shared" si="119"/>
        <v>2024</v>
      </c>
      <c r="BD266" s="524">
        <f t="shared" si="119"/>
        <v>2025</v>
      </c>
    </row>
    <row r="267" spans="1:66">
      <c r="A267" s="525" t="s">
        <v>115</v>
      </c>
      <c r="B267" s="528">
        <f>ExportsCoreVPA!C$12</f>
        <v>1.9847392734079998</v>
      </c>
      <c r="C267" s="528">
        <f>ExportsCoreVPA!D$12</f>
        <v>1.9617387170200002</v>
      </c>
      <c r="D267" s="528">
        <f>ExportsCoreVPA!E$12</f>
        <v>2.580824225135999</v>
      </c>
      <c r="E267" s="528">
        <f>ExportsCoreVPA!F$12</f>
        <v>2.9452747835999999</v>
      </c>
      <c r="F267" s="528">
        <f>ExportsCoreVPA!G$12</f>
        <v>3.6655057812559999</v>
      </c>
      <c r="G267" s="528">
        <f>ExportsCoreVPA!H$12</f>
        <v>3.7153033453519999</v>
      </c>
      <c r="H267" s="528">
        <f>ExportsCoreVPA!I$12</f>
        <v>2.8968613466560003</v>
      </c>
      <c r="I267" s="528">
        <f>ExportsCoreVPA!J$12</f>
        <v>2.5976576139000005</v>
      </c>
      <c r="J267" s="528">
        <f>ExportsCoreVPA!K$12</f>
        <v>2.3163002365599996</v>
      </c>
      <c r="K267" s="528">
        <f>ExportsCoreVPA!L$12</f>
        <v>2.1923603825679994</v>
      </c>
      <c r="L267" s="528">
        <f>ExportsCoreVPA!M$12</f>
        <v>3.2026080237599999</v>
      </c>
      <c r="M267" s="528">
        <f>ExportsCoreVPA!N$12</f>
        <v>3.5784273709359997</v>
      </c>
      <c r="N267" s="528">
        <f>ExportsCoreVPA!O$12</f>
        <v>3.57400074238</v>
      </c>
      <c r="O267" s="528">
        <f>ExportsCoreVPA!P$12</f>
        <v>3.7041295879480001</v>
      </c>
      <c r="P267" s="528">
        <f>ExportsCoreVPA!Q$12</f>
        <v>4.2443677147999983</v>
      </c>
      <c r="Q267" s="528">
        <f>ExportsCoreVPA!R$12</f>
        <v>5.0220051249200015</v>
      </c>
      <c r="R267" s="528">
        <f>ExportsCoreVPA!S$12</f>
        <v>5.8349144664000008</v>
      </c>
      <c r="S267" s="528">
        <f>ExportsCoreVPA!T$12</f>
        <v>5.9946121193400019</v>
      </c>
      <c r="T267" s="528">
        <f>ExportsCoreVPA!U$12</f>
        <v>5.9044080926999998</v>
      </c>
      <c r="U267" s="528">
        <f>ExportsCoreVPA!V$12</f>
        <v>6.8388953899600002</v>
      </c>
      <c r="V267" s="528">
        <f>ExportsCoreVPA!W$12</f>
        <v>7.1439328769399983</v>
      </c>
      <c r="W267" s="528">
        <f>ExportsCoreVPA!X$12</f>
        <v>0</v>
      </c>
      <c r="X267" s="528">
        <f>ExportsCoreVPA!Y$12</f>
        <v>0</v>
      </c>
      <c r="Y267" s="528">
        <f>ExportsCoreVPA!Z$12</f>
        <v>0</v>
      </c>
      <c r="Z267" s="528">
        <f>ExportsCoreVPA!AA$12</f>
        <v>0</v>
      </c>
      <c r="AA267" s="528">
        <f>ExportsCoreVPA!AB$12</f>
        <v>0</v>
      </c>
      <c r="AB267" s="528"/>
      <c r="AC267" s="528"/>
      <c r="AD267" s="528"/>
      <c r="AE267" s="530"/>
      <c r="AF267" s="530"/>
      <c r="AG267" s="530"/>
      <c r="AH267" s="530"/>
      <c r="AI267" s="530"/>
      <c r="AJ267" s="530"/>
      <c r="AK267" s="530"/>
      <c r="AL267" s="530"/>
      <c r="AM267" s="530"/>
      <c r="AN267" s="530"/>
      <c r="AO267" s="530"/>
      <c r="AP267" s="530"/>
      <c r="AQ267" s="530"/>
      <c r="AR267" s="530"/>
      <c r="AS267" s="530"/>
      <c r="AT267" s="530"/>
      <c r="AU267" s="530"/>
      <c r="AV267" s="530"/>
      <c r="AW267" s="530"/>
      <c r="AX267" s="530"/>
      <c r="AY267" s="530"/>
      <c r="AZ267" s="530"/>
      <c r="BA267" s="530"/>
      <c r="BB267" s="530"/>
      <c r="BC267" s="530"/>
      <c r="BD267" s="530"/>
      <c r="BE267" s="527">
        <f t="shared" ref="BE267:BN270" si="120">J267/J$265</f>
        <v>0.86402897111015731</v>
      </c>
      <c r="BF267" s="527">
        <f t="shared" si="120"/>
        <v>0.92009025820023382</v>
      </c>
      <c r="BG267" s="527">
        <f t="shared" si="120"/>
        <v>0.94356832521374268</v>
      </c>
      <c r="BH267" s="527">
        <f t="shared" si="120"/>
        <v>0.91988149316107004</v>
      </c>
      <c r="BI267" s="527">
        <f t="shared" si="120"/>
        <v>0.86663026707343294</v>
      </c>
      <c r="BJ267" s="527">
        <f t="shared" si="120"/>
        <v>0.78482211057025253</v>
      </c>
      <c r="BK267" s="527">
        <f t="shared" si="120"/>
        <v>0.83302310341029007</v>
      </c>
      <c r="BL267" s="527">
        <f t="shared" si="120"/>
        <v>0.91283918820503607</v>
      </c>
      <c r="BM267" s="527">
        <f t="shared" si="120"/>
        <v>0.94283723643992823</v>
      </c>
      <c r="BN267" s="527">
        <f t="shared" si="120"/>
        <v>0.88420207755089031</v>
      </c>
    </row>
    <row r="268" spans="1:66">
      <c r="A268" s="526" t="str">
        <f>ExportsCoreVPA!B$30</f>
        <v xml:space="preserve">Azerbaijan </v>
      </c>
      <c r="B268" s="528">
        <f>ExportsCoreVPA!C$30</f>
        <v>1.1058859999999998E-2</v>
      </c>
      <c r="C268" s="528">
        <f>ExportsCoreVPA!D$30</f>
        <v>1.3680399999999997E-2</v>
      </c>
      <c r="D268" s="528">
        <f>ExportsCoreVPA!E$30</f>
        <v>1.4579699999999998E-2</v>
      </c>
      <c r="E268" s="528">
        <f>ExportsCoreVPA!F$30</f>
        <v>2.3695519999999994E-2</v>
      </c>
      <c r="F268" s="528">
        <f>ExportsCoreVPA!G$30</f>
        <v>2.7993299999999999E-2</v>
      </c>
      <c r="G268" s="528">
        <f>ExportsCoreVPA!H$30</f>
        <v>1.8181499999999996E-2</v>
      </c>
      <c r="H268" s="528">
        <f>ExportsCoreVPA!I$30</f>
        <v>8.9125000000000003E-3</v>
      </c>
      <c r="I268" s="528">
        <f>ExportsCoreVPA!J$30</f>
        <v>4.5119099999999988E-2</v>
      </c>
      <c r="J268" s="528">
        <f>ExportsCoreVPA!K$30</f>
        <v>2.0447E-2</v>
      </c>
      <c r="K268" s="528">
        <f>ExportsCoreVPA!L$30</f>
        <v>2.3189159999999997E-2</v>
      </c>
      <c r="L268" s="528">
        <f>ExportsCoreVPA!M$30</f>
        <v>3.294461399999999E-2</v>
      </c>
      <c r="M268" s="528">
        <f>ExportsCoreVPA!N$30</f>
        <v>0.10584242119999999</v>
      </c>
      <c r="N268" s="528">
        <f>ExportsCoreVPA!O$30</f>
        <v>0.23778275319999997</v>
      </c>
      <c r="O268" s="528">
        <f>ExportsCoreVPA!P$30</f>
        <v>0.3909762692</v>
      </c>
      <c r="P268" s="528">
        <f>ExportsCoreVPA!Q$30</f>
        <v>0.414425555</v>
      </c>
      <c r="Q268" s="528">
        <f>ExportsCoreVPA!R$30</f>
        <v>0.13201846064</v>
      </c>
      <c r="R268" s="528">
        <f>ExportsCoreVPA!S$30</f>
        <v>8.5363125999999998E-2</v>
      </c>
      <c r="S268" s="528">
        <f>ExportsCoreVPA!T$30</f>
        <v>0.18423080423999999</v>
      </c>
      <c r="T268" s="528">
        <f>ExportsCoreVPA!U$30</f>
        <v>0.18132700279999997</v>
      </c>
      <c r="U268" s="528">
        <f>ExportsCoreVPA!V$30</f>
        <v>0.19481124819999998</v>
      </c>
      <c r="V268" s="528">
        <f>ExportsCoreVPA!W$30</f>
        <v>0.17454964637999998</v>
      </c>
      <c r="W268" s="528">
        <f>ExportsCoreVPA!X$30</f>
        <v>0</v>
      </c>
      <c r="X268" s="528">
        <f>ExportsCoreVPA!Y$30</f>
        <v>0</v>
      </c>
      <c r="Y268" s="528">
        <f>ExportsCoreVPA!Z$30</f>
        <v>0</v>
      </c>
      <c r="Z268" s="528">
        <f>ExportsCoreVPA!AA$30</f>
        <v>0</v>
      </c>
      <c r="AA268" s="528">
        <f>ExportsCoreVPA!AB$30</f>
        <v>0</v>
      </c>
      <c r="AB268" s="528"/>
      <c r="AC268" s="528"/>
      <c r="AD268" s="528"/>
      <c r="AE268" s="530"/>
      <c r="AF268" s="530"/>
      <c r="AG268" s="530"/>
      <c r="AH268" s="530"/>
      <c r="AI268" s="530"/>
      <c r="AJ268" s="530"/>
      <c r="AK268" s="530"/>
      <c r="AL268" s="530"/>
      <c r="AM268" s="530"/>
      <c r="AN268" s="530"/>
      <c r="AO268" s="530"/>
      <c r="AP268" s="530"/>
      <c r="AQ268" s="530"/>
      <c r="AR268" s="530"/>
      <c r="AS268" s="530"/>
      <c r="AT268" s="530"/>
      <c r="AU268" s="530"/>
      <c r="AV268" s="530"/>
      <c r="AW268" s="530"/>
      <c r="AX268" s="530"/>
      <c r="AY268" s="530"/>
      <c r="AZ268" s="530"/>
      <c r="BA268" s="530"/>
      <c r="BB268" s="530"/>
      <c r="BC268" s="530"/>
      <c r="BD268" s="530"/>
      <c r="BE268" s="527">
        <f t="shared" si="120"/>
        <v>7.6271633933461197E-3</v>
      </c>
      <c r="BF268" s="527">
        <f t="shared" si="120"/>
        <v>9.7320314586485449E-3</v>
      </c>
      <c r="BG268" s="527">
        <f t="shared" si="120"/>
        <v>9.7063062435900297E-3</v>
      </c>
      <c r="BH268" s="527">
        <f t="shared" si="120"/>
        <v>2.7208176766145193E-2</v>
      </c>
      <c r="BI268" s="527">
        <f t="shared" si="120"/>
        <v>5.7657998910751802E-2</v>
      </c>
      <c r="BJ268" s="527">
        <f t="shared" si="120"/>
        <v>8.2839116043565059E-2</v>
      </c>
      <c r="BK268" s="527">
        <f t="shared" si="120"/>
        <v>8.1337453575202182E-2</v>
      </c>
      <c r="BL268" s="527">
        <f t="shared" si="120"/>
        <v>2.3996714746605485E-2</v>
      </c>
      <c r="BM268" s="527">
        <f t="shared" si="120"/>
        <v>1.3793438494286917E-2</v>
      </c>
      <c r="BN268" s="527">
        <f t="shared" si="120"/>
        <v>2.7173944971741408E-2</v>
      </c>
    </row>
    <row r="269" spans="1:66">
      <c r="A269" s="526" t="str">
        <f>ExportsCoreVPA!B$31</f>
        <v xml:space="preserve">Russia </v>
      </c>
      <c r="B269" s="528">
        <f>ExportsCoreVPA!C$31</f>
        <v>0.34583714224400003</v>
      </c>
      <c r="C269" s="528">
        <f>ExportsCoreVPA!D$31</f>
        <v>0.48453426000799998</v>
      </c>
      <c r="D269" s="528">
        <f>ExportsCoreVPA!E$31</f>
        <v>0.62990846611200002</v>
      </c>
      <c r="E269" s="528">
        <f>ExportsCoreVPA!F$31</f>
        <v>0.54310080375333336</v>
      </c>
      <c r="F269" s="528">
        <f>ExportsCoreVPA!G$31</f>
        <v>0.91550533860399996</v>
      </c>
      <c r="G269" s="528">
        <f>ExportsCoreVPA!H$31</f>
        <v>0.70864256141600002</v>
      </c>
      <c r="H269" s="528">
        <f>ExportsCoreVPA!I$31</f>
        <v>0.49750240511999999</v>
      </c>
      <c r="I269" s="528">
        <f>ExportsCoreVPA!J$31</f>
        <v>0.32314095902000001</v>
      </c>
      <c r="J269" s="528">
        <f>ExportsCoreVPA!K$31</f>
        <v>0.32088447293599998</v>
      </c>
      <c r="K269" s="528">
        <f>ExportsCoreVPA!L$31</f>
        <v>0.13700178982</v>
      </c>
      <c r="L269" s="528">
        <f>ExportsCoreVPA!M$31</f>
        <v>0.11712130535999998</v>
      </c>
      <c r="M269" s="528">
        <f>ExportsCoreVPA!N$31</f>
        <v>0.10559072285599996</v>
      </c>
      <c r="N269" s="528">
        <f>ExportsCoreVPA!O$31</f>
        <v>0.15470195099199999</v>
      </c>
      <c r="O269" s="528">
        <f>ExportsCoreVPA!P$31</f>
        <v>0.33458988631199993</v>
      </c>
      <c r="P269" s="528">
        <f>ExportsCoreVPA!Q$31</f>
        <v>0.18942885304400003</v>
      </c>
      <c r="Q269" s="528">
        <f>ExportsCoreVPA!R$31</f>
        <v>9.8013482220000003E-2</v>
      </c>
      <c r="R269" s="528">
        <f>ExportsCoreVPA!S$31</f>
        <v>6.259945757999999E-2</v>
      </c>
      <c r="S269" s="528">
        <f>ExportsCoreVPA!T$31</f>
        <v>7.8251064199999984E-2</v>
      </c>
      <c r="T269" s="528">
        <f>ExportsCoreVPA!U$31</f>
        <v>0.27792192956000006</v>
      </c>
      <c r="U269" s="528">
        <f>ExportsCoreVPA!V$31</f>
        <v>0.12870831643999997</v>
      </c>
      <c r="V269" s="528">
        <f>ExportsCoreVPA!W$31</f>
        <v>0.14099980425999997</v>
      </c>
      <c r="W269" s="528">
        <f>ExportsCoreVPA!X$31</f>
        <v>0</v>
      </c>
      <c r="X269" s="528">
        <f>ExportsCoreVPA!Y$31</f>
        <v>0</v>
      </c>
      <c r="Y269" s="528">
        <f>ExportsCoreVPA!Z$31</f>
        <v>0</v>
      </c>
      <c r="Z269" s="528">
        <f>ExportsCoreVPA!AA$31</f>
        <v>0</v>
      </c>
      <c r="AA269" s="528">
        <f>ExportsCoreVPA!AB$31</f>
        <v>0</v>
      </c>
      <c r="AB269" s="528"/>
      <c r="AC269" s="528"/>
      <c r="AD269" s="528"/>
      <c r="AE269" s="530"/>
      <c r="AF269" s="530"/>
      <c r="AG269" s="530"/>
      <c r="AH269" s="530"/>
      <c r="AI269" s="530"/>
      <c r="AJ269" s="530"/>
      <c r="AK269" s="530"/>
      <c r="AL269" s="530"/>
      <c r="AM269" s="530"/>
      <c r="AN269" s="530"/>
      <c r="AO269" s="530"/>
      <c r="AP269" s="530"/>
      <c r="AQ269" s="530"/>
      <c r="AR269" s="530"/>
      <c r="AS269" s="530"/>
      <c r="AT269" s="530"/>
      <c r="AU269" s="530"/>
      <c r="AV269" s="530"/>
      <c r="AW269" s="530"/>
      <c r="AX269" s="530"/>
      <c r="AY269" s="530"/>
      <c r="AZ269" s="530"/>
      <c r="BA269" s="530"/>
      <c r="BB269" s="530"/>
      <c r="BC269" s="530"/>
      <c r="BD269" s="530"/>
      <c r="BE269" s="527">
        <f t="shared" si="120"/>
        <v>0.1196966941590758</v>
      </c>
      <c r="BF269" s="527">
        <f t="shared" si="120"/>
        <v>5.7496939450130846E-2</v>
      </c>
      <c r="BG269" s="527">
        <f t="shared" si="120"/>
        <v>3.4506862258977519E-2</v>
      </c>
      <c r="BH269" s="527">
        <f t="shared" si="120"/>
        <v>2.7143474419414497E-2</v>
      </c>
      <c r="BI269" s="527">
        <f t="shared" si="120"/>
        <v>3.7512413334222908E-2</v>
      </c>
      <c r="BJ269" s="527">
        <f t="shared" si="120"/>
        <v>7.0892104208566648E-2</v>
      </c>
      <c r="BK269" s="527">
        <f t="shared" si="120"/>
        <v>3.7178355326736912E-2</v>
      </c>
      <c r="BL269" s="527">
        <f t="shared" si="120"/>
        <v>1.7815702158264678E-2</v>
      </c>
      <c r="BM269" s="527">
        <f t="shared" si="120"/>
        <v>1.0115161058012951E-2</v>
      </c>
      <c r="BN269" s="527">
        <f t="shared" si="120"/>
        <v>1.1541990066877884E-2</v>
      </c>
    </row>
    <row r="270" spans="1:66">
      <c r="A270" s="525" t="s">
        <v>19</v>
      </c>
      <c r="B270" s="528">
        <f t="shared" ref="B270:AA270" si="121">B265-SUM(B267:B269)</f>
        <v>8.5468244040000751E-2</v>
      </c>
      <c r="C270" s="528">
        <f t="shared" si="121"/>
        <v>8.2920641439999443E-2</v>
      </c>
      <c r="D270" s="528">
        <f t="shared" si="121"/>
        <v>4.1040563600000635E-2</v>
      </c>
      <c r="E270" s="528">
        <f t="shared" si="121"/>
        <v>3.5273215099999256E-2</v>
      </c>
      <c r="F270" s="528">
        <f t="shared" si="121"/>
        <v>0.101946526239999</v>
      </c>
      <c r="G270" s="528">
        <f t="shared" si="121"/>
        <v>8.7819848480001461E-2</v>
      </c>
      <c r="H270" s="528">
        <f t="shared" si="121"/>
        <v>4.8301450859999928E-2</v>
      </c>
      <c r="I270" s="528">
        <f t="shared" si="121"/>
        <v>3.0808540700000275E-2</v>
      </c>
      <c r="J270" s="528">
        <f t="shared" si="121"/>
        <v>2.3181450720000107E-2</v>
      </c>
      <c r="K270" s="528">
        <f t="shared" si="121"/>
        <v>3.02153179800011E-2</v>
      </c>
      <c r="L270" s="528">
        <f t="shared" si="121"/>
        <v>4.1471386032000179E-2</v>
      </c>
      <c r="M270" s="528">
        <f t="shared" si="121"/>
        <v>0.10023554361999976</v>
      </c>
      <c r="N270" s="528">
        <f t="shared" si="121"/>
        <v>0.15753477077999944</v>
      </c>
      <c r="O270" s="528">
        <f t="shared" si="121"/>
        <v>0.29001021036000108</v>
      </c>
      <c r="P270" s="528">
        <f t="shared" si="121"/>
        <v>0.24691593206000029</v>
      </c>
      <c r="Q270" s="528">
        <f t="shared" si="121"/>
        <v>0.24948520449999911</v>
      </c>
      <c r="R270" s="528">
        <f t="shared" si="121"/>
        <v>0.20579925689999978</v>
      </c>
      <c r="S270" s="528">
        <f t="shared" si="121"/>
        <v>0.52259164239200118</v>
      </c>
      <c r="T270" s="528">
        <f t="shared" si="121"/>
        <v>0.59226631100000038</v>
      </c>
      <c r="U270" s="528">
        <f t="shared" si="121"/>
        <v>1.0465283414999957</v>
      </c>
      <c r="V270" s="528">
        <f t="shared" si="121"/>
        <v>1.2979654448200009</v>
      </c>
      <c r="W270" s="528">
        <f t="shared" si="121"/>
        <v>0</v>
      </c>
      <c r="X270" s="528">
        <f t="shared" si="121"/>
        <v>0</v>
      </c>
      <c r="Y270" s="528">
        <f t="shared" si="121"/>
        <v>0</v>
      </c>
      <c r="Z270" s="528">
        <f t="shared" si="121"/>
        <v>0</v>
      </c>
      <c r="AA270" s="528">
        <f t="shared" si="121"/>
        <v>0</v>
      </c>
      <c r="AB270" s="528"/>
      <c r="AC270" s="528"/>
      <c r="AD270" s="536"/>
      <c r="BE270" s="527">
        <f t="shared" si="120"/>
        <v>8.647171337420741E-3</v>
      </c>
      <c r="BF270" s="527">
        <f t="shared" si="120"/>
        <v>1.2680770890986987E-2</v>
      </c>
      <c r="BG270" s="527">
        <f t="shared" si="120"/>
        <v>1.2218506283689826E-2</v>
      </c>
      <c r="BH270" s="527">
        <f t="shared" si="120"/>
        <v>2.5766855653370207E-2</v>
      </c>
      <c r="BI270" s="527">
        <f t="shared" si="120"/>
        <v>3.8199320681592409E-2</v>
      </c>
      <c r="BJ270" s="527">
        <f t="shared" si="120"/>
        <v>6.1446669177615765E-2</v>
      </c>
      <c r="BK270" s="527">
        <f t="shared" si="120"/>
        <v>4.8461087687770729E-2</v>
      </c>
      <c r="BL270" s="527">
        <f t="shared" si="120"/>
        <v>4.5348394890093707E-2</v>
      </c>
      <c r="BM270" s="527">
        <f t="shared" si="120"/>
        <v>3.3254164007771925E-2</v>
      </c>
      <c r="BN270" s="527">
        <f t="shared" si="120"/>
        <v>7.7081987410490424E-2</v>
      </c>
    </row>
    <row r="271" spans="1:66">
      <c r="A271" s="525"/>
      <c r="B271" s="532"/>
      <c r="C271" s="532"/>
      <c r="D271" s="532"/>
      <c r="E271" s="532"/>
      <c r="F271" s="532"/>
      <c r="G271" s="532"/>
      <c r="H271" s="532"/>
      <c r="I271" s="532"/>
      <c r="J271" s="532"/>
      <c r="K271" s="532"/>
      <c r="L271" s="532"/>
      <c r="M271" s="532"/>
      <c r="N271" s="532"/>
      <c r="O271" s="532"/>
      <c r="P271" s="532"/>
      <c r="Q271" s="532"/>
      <c r="R271" s="532"/>
      <c r="S271" s="532"/>
      <c r="T271" s="532"/>
      <c r="U271" s="532"/>
      <c r="V271" s="532"/>
      <c r="W271" s="532"/>
      <c r="X271" s="532"/>
      <c r="Y271" s="532"/>
      <c r="Z271" s="532"/>
      <c r="AA271" s="532"/>
      <c r="AB271" s="532"/>
      <c r="AC271" s="532"/>
      <c r="AD271" s="530"/>
    </row>
    <row r="272" spans="1:66">
      <c r="A272" s="525"/>
      <c r="B272" s="532"/>
      <c r="C272" s="532"/>
      <c r="D272" s="532"/>
      <c r="E272" s="532"/>
      <c r="F272" s="532"/>
      <c r="G272" s="532"/>
      <c r="H272" s="532"/>
      <c r="I272" s="532"/>
      <c r="J272" s="532"/>
      <c r="K272" s="532"/>
      <c r="L272" s="532"/>
      <c r="M272" s="532"/>
      <c r="N272" s="532"/>
      <c r="O272" s="532"/>
      <c r="P272" s="532"/>
      <c r="Q272" s="532"/>
      <c r="R272" s="532"/>
      <c r="S272" s="532"/>
      <c r="T272" s="532"/>
      <c r="U272" s="532"/>
      <c r="V272" s="532"/>
      <c r="W272" s="532"/>
      <c r="X272" s="532"/>
      <c r="Y272" s="532"/>
      <c r="Z272" s="532"/>
      <c r="AA272" s="532"/>
      <c r="AB272" s="532"/>
      <c r="AC272" s="532"/>
      <c r="AD272" s="532"/>
    </row>
    <row r="273" spans="1:66">
      <c r="A273" s="530"/>
      <c r="B273" s="530"/>
      <c r="C273" s="530"/>
      <c r="D273" s="530"/>
      <c r="E273" s="530"/>
      <c r="F273" s="530"/>
      <c r="G273" s="530"/>
      <c r="H273" s="530"/>
      <c r="I273" s="530"/>
      <c r="J273" s="530"/>
      <c r="K273" s="530"/>
      <c r="L273" s="530"/>
      <c r="M273" s="530"/>
      <c r="N273" s="530"/>
      <c r="O273" s="530"/>
      <c r="P273" s="530"/>
      <c r="Q273" s="530"/>
      <c r="R273" s="530"/>
      <c r="S273" s="530"/>
      <c r="T273" s="530"/>
      <c r="U273" s="530"/>
      <c r="V273" s="530"/>
      <c r="W273" s="530"/>
      <c r="X273" s="530"/>
      <c r="Y273" s="530"/>
      <c r="Z273" s="530"/>
      <c r="AA273" s="530"/>
      <c r="AB273" s="530"/>
      <c r="AC273" s="530"/>
      <c r="AD273" s="532"/>
    </row>
    <row r="274" spans="1:66">
      <c r="A274" s="530"/>
      <c r="B274" s="530"/>
      <c r="C274" s="530"/>
      <c r="D274" s="530"/>
      <c r="E274" s="530"/>
      <c r="F274" s="530"/>
      <c r="G274" s="530"/>
      <c r="H274" s="530"/>
      <c r="I274" s="530"/>
      <c r="J274" s="530"/>
      <c r="K274" s="530"/>
      <c r="L274" s="530"/>
      <c r="M274" s="530"/>
      <c r="N274" s="530"/>
      <c r="O274" s="530"/>
      <c r="P274" s="530"/>
      <c r="Q274" s="530"/>
      <c r="R274" s="530"/>
      <c r="S274" s="530"/>
      <c r="T274" s="530"/>
      <c r="U274" s="530"/>
      <c r="V274" s="530"/>
      <c r="W274" s="530"/>
      <c r="X274" s="530"/>
      <c r="Y274" s="530"/>
      <c r="Z274" s="530"/>
      <c r="AA274" s="530"/>
      <c r="AB274" s="530"/>
      <c r="AC274" s="530"/>
      <c r="AD274" s="532"/>
    </row>
    <row r="275" spans="1:66">
      <c r="A275" s="526" t="str">
        <f>A267</f>
        <v>EU-28</v>
      </c>
      <c r="B275" s="526"/>
      <c r="C275" s="526"/>
      <c r="D275" s="526"/>
      <c r="E275" s="526"/>
      <c r="F275" s="526"/>
      <c r="G275" s="526"/>
      <c r="H275" s="526"/>
      <c r="I275" s="526"/>
      <c r="J275" s="526"/>
      <c r="K275" s="526"/>
      <c r="L275" s="526"/>
      <c r="M275" s="526"/>
      <c r="N275" s="526"/>
      <c r="O275" s="526"/>
      <c r="P275" s="526"/>
      <c r="Q275" s="526"/>
      <c r="R275" s="526"/>
      <c r="S275" s="526"/>
      <c r="T275" s="526"/>
      <c r="U275" s="526"/>
      <c r="V275" s="526"/>
      <c r="W275" s="526"/>
      <c r="X275" s="526"/>
      <c r="Y275" s="526"/>
      <c r="Z275" s="526"/>
      <c r="AA275" s="526"/>
      <c r="AB275" s="526"/>
      <c r="AC275" s="526"/>
      <c r="AD275" s="526"/>
      <c r="AE275" s="532">
        <f>ExportsCoreVPA!AD$12</f>
        <v>9.4664500000000013E-2</v>
      </c>
      <c r="AF275" s="532">
        <f>ExportsCoreVPA!AE$12</f>
        <v>8.74804E-2</v>
      </c>
      <c r="AG275" s="532">
        <f>ExportsCoreVPA!AF$12</f>
        <v>0.10877570000000002</v>
      </c>
      <c r="AH275" s="532">
        <f>ExportsCoreVPA!AG$12</f>
        <v>0.15769440000000001</v>
      </c>
      <c r="AI275" s="532">
        <f>ExportsCoreVPA!AH$12</f>
        <v>0.20931450000000001</v>
      </c>
      <c r="AJ275" s="532">
        <f>ExportsCoreVPA!AI$12</f>
        <v>0.20163600000000004</v>
      </c>
      <c r="AK275" s="532">
        <f>ExportsCoreVPA!AJ$12</f>
        <v>0.1487618</v>
      </c>
      <c r="AL275" s="532">
        <f>ExportsCoreVPA!AK$12</f>
        <v>0.21257030000000002</v>
      </c>
      <c r="AM275" s="532">
        <f>ExportsCoreVPA!AL$12</f>
        <v>0.15710490000000002</v>
      </c>
      <c r="AN275" s="532">
        <f>ExportsCoreVPA!AM$12</f>
        <v>0.10568519999999999</v>
      </c>
      <c r="AO275" s="532">
        <f>ExportsCoreVPA!AN$12</f>
        <v>0.18760669999999996</v>
      </c>
      <c r="AP275" s="532">
        <f>ExportsCoreVPA!AO$12</f>
        <v>0.23938050000000002</v>
      </c>
      <c r="AQ275" s="532">
        <f>ExportsCoreVPA!AP$12</f>
        <v>0.18539599999999998</v>
      </c>
      <c r="AR275" s="532">
        <f>ExportsCoreVPA!AQ$12</f>
        <v>0.21678529999999996</v>
      </c>
      <c r="AS275" s="532">
        <f>ExportsCoreVPA!AR$12</f>
        <v>0.2839428</v>
      </c>
      <c r="AT275" s="532">
        <f>ExportsCoreVPA!AS$12</f>
        <v>0.25644550000000005</v>
      </c>
      <c r="AU275" s="532">
        <f>ExportsCoreVPA!AT$12</f>
        <v>0.28509329999999999</v>
      </c>
      <c r="AV275" s="532">
        <f>ExportsCoreVPA!AU$12</f>
        <v>0.36381260000000004</v>
      </c>
      <c r="AW275" s="532">
        <f>ExportsCoreVPA!AV$12</f>
        <v>0.47809590000000002</v>
      </c>
      <c r="AX275" s="532">
        <f>ExportsCoreVPA!AW$12</f>
        <v>0.46583460000000004</v>
      </c>
      <c r="AY275" s="532">
        <f>ExportsCoreVPA!AX$12</f>
        <v>0.50065079999999995</v>
      </c>
      <c r="AZ275" s="532">
        <f>ExportsCoreVPA!AY$12</f>
        <v>0</v>
      </c>
      <c r="BA275" s="532">
        <f>ExportsCoreVPA!AZ$12</f>
        <v>0</v>
      </c>
      <c r="BB275" s="532">
        <f>ExportsCoreVPA!BA$12</f>
        <v>0</v>
      </c>
      <c r="BC275" s="532">
        <f>ExportsCoreVPA!BB$12</f>
        <v>0</v>
      </c>
      <c r="BD275" s="532">
        <f>ExportsCoreVPA!BC$12</f>
        <v>0</v>
      </c>
      <c r="BE275" s="527">
        <f t="shared" ref="BE275:BH278" si="122">AM275/AM$265</f>
        <v>0.82125311684849356</v>
      </c>
      <c r="BF275" s="527">
        <f t="shared" si="122"/>
        <v>0.85702469420125782</v>
      </c>
      <c r="BG275" s="527">
        <f t="shared" si="122"/>
        <v>0.86848239048184706</v>
      </c>
      <c r="BH275" s="527">
        <f t="shared" si="122"/>
        <v>0.85305698307538202</v>
      </c>
      <c r="BI275" s="527">
        <f>AQ275/AQ$265</f>
        <v>0.74294864807678729</v>
      </c>
      <c r="BJ275" s="527">
        <f t="shared" ref="BJ275:BL278" si="123">AR275/AR$265</f>
        <v>0.71661150675802521</v>
      </c>
      <c r="BK275" s="527">
        <f t="shared" si="123"/>
        <v>0.78166935442577279</v>
      </c>
      <c r="BL275" s="527">
        <f t="shared" si="123"/>
        <v>0.88075903562319868</v>
      </c>
      <c r="BM275" s="527">
        <f t="shared" ref="BM275:BN278" si="124">AU275/AU$265</f>
        <v>0.89691975855900508</v>
      </c>
      <c r="BN275" s="527">
        <f t="shared" si="124"/>
        <v>0.84518542094026528</v>
      </c>
    </row>
    <row r="276" spans="1:66">
      <c r="A276" s="526" t="str">
        <f>A268</f>
        <v xml:space="preserve">Azerbaijan </v>
      </c>
      <c r="B276" s="526"/>
      <c r="C276" s="526"/>
      <c r="D276" s="526"/>
      <c r="E276" s="526"/>
      <c r="F276" s="526"/>
      <c r="G276" s="526"/>
      <c r="H276" s="526"/>
      <c r="I276" s="526"/>
      <c r="J276" s="526"/>
      <c r="K276" s="526"/>
      <c r="L276" s="526"/>
      <c r="M276" s="526"/>
      <c r="N276" s="526"/>
      <c r="O276" s="526"/>
      <c r="P276" s="526"/>
      <c r="Q276" s="526"/>
      <c r="R276" s="526"/>
      <c r="S276" s="526"/>
      <c r="T276" s="526"/>
      <c r="U276" s="526"/>
      <c r="V276" s="526"/>
      <c r="W276" s="526"/>
      <c r="X276" s="526"/>
      <c r="Y276" s="526"/>
      <c r="Z276" s="526"/>
      <c r="AA276" s="526"/>
      <c r="AB276" s="526"/>
      <c r="AC276" s="526"/>
      <c r="AD276" s="530"/>
      <c r="AE276" s="531">
        <f>ExportsCoreVPA!AD$30</f>
        <v>8.3279999999999997E-4</v>
      </c>
      <c r="AF276" s="531">
        <f>ExportsCoreVPA!AE$30</f>
        <v>1.1230000000000001E-3</v>
      </c>
      <c r="AG276" s="531">
        <f>ExportsCoreVPA!AF$30</f>
        <v>1.2237000000000001E-3</v>
      </c>
      <c r="AH276" s="531">
        <f>ExportsCoreVPA!AG$30</f>
        <v>2.5755999999999995E-3</v>
      </c>
      <c r="AI276" s="531">
        <f>ExportsCoreVPA!AH$30</f>
        <v>3.0084E-3</v>
      </c>
      <c r="AJ276" s="531">
        <f>ExportsCoreVPA!AI$30</f>
        <v>2.3739E-3</v>
      </c>
      <c r="AK276" s="531">
        <f>ExportsCoreVPA!AJ$30</f>
        <v>1.0945E-3</v>
      </c>
      <c r="AL276" s="531">
        <f>ExportsCoreVPA!AK$30</f>
        <v>9.0812999999999987E-3</v>
      </c>
      <c r="AM276" s="531">
        <f>ExportsCoreVPA!AL$30</f>
        <v>4.7844999999999997E-3</v>
      </c>
      <c r="AN276" s="531">
        <f>ExportsCoreVPA!AM$30</f>
        <v>2.7583E-3</v>
      </c>
      <c r="AO276" s="531">
        <f>ExportsCoreVPA!AN$30</f>
        <v>4.9021999999999998E-3</v>
      </c>
      <c r="AP276" s="531">
        <f>ExportsCoreVPA!AO$30</f>
        <v>1.1521699999999999E-2</v>
      </c>
      <c r="AQ276" s="531">
        <f>ExportsCoreVPA!AP$30</f>
        <v>2.2815200000000001E-2</v>
      </c>
      <c r="AR276" s="531">
        <f>ExportsCoreVPA!AQ$30</f>
        <v>3.6734900000000001E-2</v>
      </c>
      <c r="AS276" s="531">
        <f>ExportsCoreVPA!AR$30</f>
        <v>3.8808700000000002E-2</v>
      </c>
      <c r="AT276" s="531">
        <f>ExportsCoreVPA!AS$30</f>
        <v>8.7104999999999995E-3</v>
      </c>
      <c r="AU276" s="531">
        <f>ExportsCoreVPA!AT$30</f>
        <v>5.0476999999999996E-3</v>
      </c>
      <c r="AV276" s="531">
        <f>ExportsCoreVPA!AU$30</f>
        <v>1.3848599999999999E-2</v>
      </c>
      <c r="AW276" s="531">
        <f>ExportsCoreVPA!AV$30</f>
        <v>1.525E-2</v>
      </c>
      <c r="AX276" s="531">
        <f>ExportsCoreVPA!AW$30</f>
        <v>1.22189E-2</v>
      </c>
      <c r="AY276" s="531">
        <f>ExportsCoreVPA!AX$30</f>
        <v>1.19069E-2</v>
      </c>
      <c r="AZ276" s="531">
        <f>ExportsCoreVPA!AY$30</f>
        <v>0</v>
      </c>
      <c r="BA276" s="531">
        <f>ExportsCoreVPA!AZ$30</f>
        <v>0</v>
      </c>
      <c r="BB276" s="531">
        <f>ExportsCoreVPA!BA$30</f>
        <v>0</v>
      </c>
      <c r="BC276" s="531">
        <f>ExportsCoreVPA!BB$30</f>
        <v>0</v>
      </c>
      <c r="BD276" s="531">
        <f>ExportsCoreVPA!BC$30</f>
        <v>0</v>
      </c>
      <c r="BE276" s="527">
        <f t="shared" ref="BE276:BH276" si="125">AM276/AM$265</f>
        <v>2.5010585523186208E-2</v>
      </c>
      <c r="BF276" s="527">
        <f t="shared" si="125"/>
        <v>2.2367665614630331E-2</v>
      </c>
      <c r="BG276" s="527">
        <f t="shared" si="125"/>
        <v>2.2693615817665953E-2</v>
      </c>
      <c r="BH276" s="527">
        <f t="shared" si="125"/>
        <v>4.1058760600381515E-2</v>
      </c>
      <c r="BI276" s="527">
        <f>AQ276/AQ$265</f>
        <v>9.1428736302841054E-2</v>
      </c>
      <c r="BJ276" s="527">
        <f t="shared" ref="BJ276:BL276" si="126">AR276/AR$265</f>
        <v>0.12143190539028885</v>
      </c>
      <c r="BK276" s="527">
        <f t="shared" si="126"/>
        <v>0.10683691037456661</v>
      </c>
      <c r="BL276" s="527">
        <f t="shared" si="126"/>
        <v>2.9916109191995457E-2</v>
      </c>
      <c r="BM276" s="527">
        <f t="shared" si="124"/>
        <v>1.5880351678830368E-2</v>
      </c>
      <c r="BN276" s="527">
        <f t="shared" si="124"/>
        <v>3.2172153521987296E-2</v>
      </c>
    </row>
    <row r="277" spans="1:66">
      <c r="A277" s="526" t="str">
        <f>A269</f>
        <v xml:space="preserve">Russia </v>
      </c>
      <c r="B277" s="526"/>
      <c r="C277" s="526"/>
      <c r="D277" s="526"/>
      <c r="E277" s="526"/>
      <c r="F277" s="526"/>
      <c r="G277" s="526"/>
      <c r="H277" s="526"/>
      <c r="I277" s="526"/>
      <c r="J277" s="526"/>
      <c r="K277" s="526"/>
      <c r="L277" s="526"/>
      <c r="M277" s="526"/>
      <c r="N277" s="526"/>
      <c r="O277" s="526"/>
      <c r="P277" s="526"/>
      <c r="Q277" s="526"/>
      <c r="R277" s="526"/>
      <c r="S277" s="526"/>
      <c r="T277" s="526"/>
      <c r="U277" s="526"/>
      <c r="V277" s="526"/>
      <c r="W277" s="526"/>
      <c r="X277" s="526"/>
      <c r="Y277" s="526"/>
      <c r="Z277" s="526"/>
      <c r="AA277" s="526"/>
      <c r="AB277" s="526"/>
      <c r="AC277" s="526"/>
      <c r="AD277" s="526"/>
      <c r="AE277" s="531">
        <f>ExportsCoreVPA!AD$31</f>
        <v>1.1423200000000001E-2</v>
      </c>
      <c r="AF277" s="531">
        <f>ExportsCoreVPA!AE$31</f>
        <v>1.2610499999999998E-2</v>
      </c>
      <c r="AG277" s="531">
        <f>ExportsCoreVPA!AF$31</f>
        <v>1.4073599999999999E-2</v>
      </c>
      <c r="AH277" s="531">
        <f>ExportsCoreVPA!AG$31</f>
        <v>2.0153899999999999E-2</v>
      </c>
      <c r="AI277" s="531">
        <f>ExportsCoreVPA!AH$31</f>
        <v>2.8053499999999999E-2</v>
      </c>
      <c r="AJ277" s="531">
        <f>ExportsCoreVPA!AI$31</f>
        <v>2.0810299999999997E-2</v>
      </c>
      <c r="AK277" s="531">
        <f>ExportsCoreVPA!AJ$31</f>
        <v>1.7675799999999998E-2</v>
      </c>
      <c r="AL277" s="531">
        <f>ExportsCoreVPA!AK$31</f>
        <v>2.4133599999999998E-2</v>
      </c>
      <c r="AM277" s="531">
        <f>ExportsCoreVPA!AL$31</f>
        <v>2.49365E-2</v>
      </c>
      <c r="AN277" s="531">
        <f>ExportsCoreVPA!AM$31</f>
        <v>1.07549E-2</v>
      </c>
      <c r="AO277" s="531">
        <f>ExportsCoreVPA!AN$31</f>
        <v>1.7115199999999997E-2</v>
      </c>
      <c r="AP277" s="531">
        <f>ExportsCoreVPA!AO$31</f>
        <v>1.93761E-2</v>
      </c>
      <c r="AQ277" s="531">
        <f>ExportsCoreVPA!AP$31</f>
        <v>2.8304700000000002E-2</v>
      </c>
      <c r="AR277" s="531">
        <f>ExportsCoreVPA!AQ$31</f>
        <v>2.7949099999999998E-2</v>
      </c>
      <c r="AS277" s="531">
        <f>ExportsCoreVPA!AR$31</f>
        <v>1.77538E-2</v>
      </c>
      <c r="AT277" s="531">
        <f>ExportsCoreVPA!AS$31</f>
        <v>8.9563999999999998E-3</v>
      </c>
      <c r="AU277" s="531">
        <f>ExportsCoreVPA!AT$31</f>
        <v>1.19474E-2</v>
      </c>
      <c r="AV277" s="531">
        <f>ExportsCoreVPA!AU$31</f>
        <v>1.6401999999999996E-2</v>
      </c>
      <c r="AW277" s="531">
        <f>ExportsCoreVPA!AV$31</f>
        <v>1.7933399999999999E-2</v>
      </c>
      <c r="AX277" s="531">
        <f>ExportsCoreVPA!AW$31</f>
        <v>2.4102200000000001E-2</v>
      </c>
      <c r="AY277" s="531">
        <f>ExportsCoreVPA!AX$31</f>
        <v>2.9106899999999998E-2</v>
      </c>
      <c r="AZ277" s="531">
        <f>ExportsCoreVPA!AY$31</f>
        <v>0</v>
      </c>
      <c r="BA277" s="531">
        <f>ExportsCoreVPA!AZ$31</f>
        <v>0</v>
      </c>
      <c r="BB277" s="531">
        <f>ExportsCoreVPA!BA$31</f>
        <v>0</v>
      </c>
      <c r="BC277" s="531">
        <f>ExportsCoreVPA!BB$31</f>
        <v>0</v>
      </c>
      <c r="BD277" s="531">
        <f>ExportsCoreVPA!BC$31</f>
        <v>0</v>
      </c>
      <c r="BE277" s="527">
        <f t="shared" si="122"/>
        <v>0.1303535303373253</v>
      </c>
      <c r="BF277" s="527">
        <f t="shared" si="122"/>
        <v>8.7213866119997013E-2</v>
      </c>
      <c r="BG277" s="527">
        <f t="shared" si="122"/>
        <v>7.9230911313801208E-2</v>
      </c>
      <c r="BH277" s="527">
        <f t="shared" si="122"/>
        <v>6.904872121900868E-2</v>
      </c>
      <c r="BI277" s="527">
        <f>AQ277/AQ$265</f>
        <v>0.11342714297621871</v>
      </c>
      <c r="BJ277" s="527">
        <f t="shared" si="123"/>
        <v>9.2389320971166977E-2</v>
      </c>
      <c r="BK277" s="527">
        <f t="shared" si="123"/>
        <v>4.8874637372753549E-2</v>
      </c>
      <c r="BL277" s="527">
        <f t="shared" si="123"/>
        <v>3.0760649832637404E-2</v>
      </c>
      <c r="BM277" s="527">
        <f t="shared" si="124"/>
        <v>3.7587200833579248E-2</v>
      </c>
      <c r="BN277" s="527">
        <f t="shared" si="124"/>
        <v>3.8104043879354996E-2</v>
      </c>
    </row>
    <row r="278" spans="1:66">
      <c r="A278" s="526" t="str">
        <f>A270</f>
        <v>Others</v>
      </c>
      <c r="B278" s="532"/>
      <c r="C278" s="532"/>
      <c r="D278" s="532"/>
      <c r="E278" s="532"/>
      <c r="F278" s="532"/>
      <c r="G278" s="532"/>
      <c r="H278" s="532"/>
      <c r="I278" s="532"/>
      <c r="J278" s="532"/>
      <c r="K278" s="532"/>
      <c r="L278" s="532"/>
      <c r="M278" s="532"/>
      <c r="N278" s="532"/>
      <c r="O278" s="532"/>
      <c r="P278" s="532"/>
      <c r="Q278" s="532"/>
      <c r="R278" s="532"/>
      <c r="S278" s="532"/>
      <c r="T278" s="532"/>
      <c r="U278" s="532"/>
      <c r="V278" s="532"/>
      <c r="W278" s="532"/>
      <c r="X278" s="532"/>
      <c r="Y278" s="532"/>
      <c r="Z278" s="532"/>
      <c r="AA278" s="532"/>
      <c r="AB278" s="532"/>
      <c r="AC278" s="532"/>
      <c r="AE278" s="531">
        <f t="shared" ref="AE278:BD278" si="127">AE265-SUM(AE275:AE277)</f>
        <v>2.6914000000000243E-3</v>
      </c>
      <c r="AF278" s="531">
        <f t="shared" si="127"/>
        <v>2.6141000000000081E-3</v>
      </c>
      <c r="AG278" s="531">
        <f t="shared" si="127"/>
        <v>2.9064999999999785E-3</v>
      </c>
      <c r="AH278" s="531">
        <f t="shared" si="127"/>
        <v>3.2316999999999485E-3</v>
      </c>
      <c r="AI278" s="531">
        <f t="shared" si="127"/>
        <v>7.9518000000000089E-3</v>
      </c>
      <c r="AJ278" s="531">
        <f t="shared" si="127"/>
        <v>9.7351999999999717E-3</v>
      </c>
      <c r="AK278" s="531">
        <f t="shared" si="127"/>
        <v>5.2193000000000378E-3</v>
      </c>
      <c r="AL278" s="531">
        <f t="shared" si="127"/>
        <v>5.5094000000000254E-3</v>
      </c>
      <c r="AM278" s="531">
        <f t="shared" si="127"/>
        <v>4.4731000000000354E-3</v>
      </c>
      <c r="AN278" s="531">
        <f t="shared" si="127"/>
        <v>4.1180000000000105E-3</v>
      </c>
      <c r="AO278" s="531">
        <f t="shared" si="127"/>
        <v>6.3925999999999983E-3</v>
      </c>
      <c r="AP278" s="531">
        <f t="shared" si="127"/>
        <v>1.0336599999999974E-2</v>
      </c>
      <c r="AQ278" s="531">
        <f t="shared" si="127"/>
        <v>1.3024900000000034E-2</v>
      </c>
      <c r="AR278" s="531">
        <f t="shared" si="127"/>
        <v>2.1045100000000039E-2</v>
      </c>
      <c r="AS278" s="531">
        <f t="shared" si="127"/>
        <v>2.2746500000000114E-2</v>
      </c>
      <c r="AT278" s="531">
        <f t="shared" si="127"/>
        <v>1.7051799999999839E-2</v>
      </c>
      <c r="AU278" s="531">
        <f t="shared" si="127"/>
        <v>1.5769800000000056E-2</v>
      </c>
      <c r="AV278" s="531">
        <f t="shared" si="127"/>
        <v>3.6389800000000028E-2</v>
      </c>
      <c r="AW278" s="531">
        <f t="shared" si="127"/>
        <v>4.885229999999996E-2</v>
      </c>
      <c r="AX278" s="531">
        <f t="shared" si="127"/>
        <v>7.5016600000000211E-2</v>
      </c>
      <c r="AY278" s="531">
        <f t="shared" si="127"/>
        <v>9.6101399999999781E-2</v>
      </c>
      <c r="AZ278" s="531">
        <f t="shared" si="127"/>
        <v>0</v>
      </c>
      <c r="BA278" s="531">
        <f t="shared" si="127"/>
        <v>0</v>
      </c>
      <c r="BB278" s="531">
        <f t="shared" si="127"/>
        <v>0</v>
      </c>
      <c r="BC278" s="531">
        <f t="shared" si="127"/>
        <v>0</v>
      </c>
      <c r="BD278" s="531">
        <f t="shared" si="127"/>
        <v>0</v>
      </c>
      <c r="BE278" s="527">
        <f t="shared" si="122"/>
        <v>2.3382767290994904E-2</v>
      </c>
      <c r="BF278" s="527">
        <f t="shared" si="122"/>
        <v>3.3393774064114833E-2</v>
      </c>
      <c r="BG278" s="527">
        <f t="shared" si="122"/>
        <v>2.9593082386685843E-2</v>
      </c>
      <c r="BH278" s="527">
        <f t="shared" si="122"/>
        <v>3.6835535105227746E-2</v>
      </c>
      <c r="BI278" s="527">
        <f>AQ278/AQ$265</f>
        <v>5.2195472644152904E-2</v>
      </c>
      <c r="BJ278" s="527">
        <f t="shared" si="123"/>
        <v>6.9567266880518869E-2</v>
      </c>
      <c r="BK278" s="527">
        <f t="shared" si="123"/>
        <v>6.2619097826907152E-2</v>
      </c>
      <c r="BL278" s="527">
        <f t="shared" si="123"/>
        <v>5.8564205352168455E-2</v>
      </c>
      <c r="BM278" s="527">
        <f t="shared" si="124"/>
        <v>4.9612688928585308E-2</v>
      </c>
      <c r="BN278" s="527">
        <f t="shared" si="124"/>
        <v>8.4538381658392503E-2</v>
      </c>
    </row>
    <row r="279" spans="1:66">
      <c r="A279" s="526"/>
      <c r="B279" s="532"/>
      <c r="C279" s="532"/>
      <c r="D279" s="532"/>
      <c r="E279" s="532"/>
      <c r="F279" s="532"/>
      <c r="G279" s="532"/>
      <c r="H279" s="532"/>
      <c r="I279" s="532"/>
      <c r="J279" s="532"/>
      <c r="K279" s="532"/>
      <c r="L279" s="532"/>
      <c r="M279" s="532"/>
      <c r="N279" s="532"/>
      <c r="O279" s="532"/>
      <c r="P279" s="532"/>
      <c r="Q279" s="532"/>
      <c r="R279" s="532"/>
      <c r="S279" s="532"/>
      <c r="T279" s="532"/>
      <c r="U279" s="532"/>
      <c r="V279" s="532"/>
      <c r="W279" s="532"/>
      <c r="X279" s="532"/>
      <c r="Y279" s="532"/>
      <c r="Z279" s="532"/>
      <c r="AA279" s="532"/>
      <c r="AB279" s="532"/>
      <c r="AC279" s="532"/>
      <c r="AE279" s="531"/>
      <c r="AF279" s="531"/>
      <c r="AG279" s="531"/>
      <c r="AH279" s="531"/>
      <c r="AI279" s="531"/>
      <c r="AJ279" s="531"/>
      <c r="AK279" s="531"/>
      <c r="AL279" s="531"/>
      <c r="AM279" s="531"/>
      <c r="AN279" s="531"/>
      <c r="AO279" s="531"/>
      <c r="AP279" s="531"/>
      <c r="AQ279" s="531"/>
      <c r="AR279" s="531"/>
      <c r="AS279" s="531"/>
      <c r="AT279" s="531"/>
      <c r="AU279" s="531"/>
      <c r="AV279" s="531"/>
      <c r="AW279" s="531"/>
      <c r="AX279" s="531"/>
      <c r="AY279" s="531"/>
      <c r="AZ279" s="531"/>
      <c r="BA279" s="531"/>
      <c r="BB279" s="531"/>
      <c r="BC279" s="531"/>
      <c r="BD279" s="531"/>
      <c r="BE279" s="527"/>
      <c r="BF279" s="527"/>
      <c r="BG279" s="527"/>
      <c r="BH279" s="527"/>
      <c r="BI279" s="527"/>
      <c r="BJ279" s="527"/>
      <c r="BK279" s="527"/>
      <c r="BL279" s="527"/>
      <c r="BM279" s="527"/>
      <c r="BN279" s="527"/>
    </row>
    <row r="280" spans="1:66" ht="13">
      <c r="A280" s="523" t="s">
        <v>144</v>
      </c>
      <c r="AE280" s="532"/>
      <c r="AF280" s="532"/>
      <c r="AG280" s="532"/>
      <c r="AH280" s="532"/>
      <c r="AI280" s="532"/>
      <c r="AJ280" s="532"/>
      <c r="AK280" s="532"/>
      <c r="AL280" s="532"/>
      <c r="AM280" s="532"/>
      <c r="AN280" s="532"/>
      <c r="AO280" s="532"/>
      <c r="AP280" s="532"/>
      <c r="AQ280" s="532"/>
      <c r="AR280" s="532"/>
      <c r="AS280" s="532"/>
      <c r="AT280" s="532"/>
      <c r="AU280" s="532"/>
      <c r="AV280" s="532"/>
      <c r="AW280" s="532"/>
      <c r="AX280" s="532"/>
      <c r="AY280" s="532"/>
      <c r="AZ280" s="532"/>
      <c r="BA280" s="532"/>
      <c r="BB280" s="532"/>
      <c r="BC280" s="532"/>
      <c r="BD280" s="532"/>
    </row>
    <row r="281" spans="1:66">
      <c r="B281" s="578" t="s">
        <v>53</v>
      </c>
      <c r="C281" s="578"/>
      <c r="D281" s="578"/>
      <c r="E281" s="578"/>
      <c r="F281" s="578"/>
      <c r="G281" s="578"/>
      <c r="H281" s="578"/>
      <c r="I281" s="578"/>
      <c r="J281" s="578"/>
      <c r="K281" s="578"/>
      <c r="L281" s="578"/>
      <c r="M281" s="578"/>
      <c r="N281" s="578"/>
      <c r="O281" s="578"/>
      <c r="P281" s="578"/>
      <c r="Q281" s="578"/>
      <c r="R281" s="578"/>
      <c r="S281" s="578"/>
      <c r="T281" s="578"/>
      <c r="U281" s="578"/>
      <c r="V281" s="578"/>
      <c r="W281" s="578"/>
      <c r="X281" s="578"/>
      <c r="Y281" s="578"/>
      <c r="Z281" s="578"/>
      <c r="AA281" s="578"/>
      <c r="AB281" s="541"/>
      <c r="AC281" s="541"/>
      <c r="AE281" s="578" t="s">
        <v>102</v>
      </c>
      <c r="AF281" s="578"/>
      <c r="AG281" s="578"/>
      <c r="AH281" s="578"/>
      <c r="AI281" s="578"/>
      <c r="AJ281" s="578"/>
      <c r="AK281" s="578"/>
      <c r="AL281" s="578"/>
      <c r="AM281" s="578"/>
      <c r="AN281" s="578"/>
      <c r="AO281" s="578"/>
      <c r="AP281" s="578"/>
      <c r="AQ281" s="578"/>
      <c r="AR281" s="578"/>
      <c r="AS281" s="578"/>
      <c r="AT281" s="578"/>
      <c r="AU281" s="578"/>
      <c r="AV281" s="578"/>
      <c r="AW281" s="578"/>
      <c r="AX281" s="578"/>
      <c r="AY281" s="578"/>
      <c r="AZ281" s="578"/>
      <c r="BA281" s="578"/>
      <c r="BB281" s="578"/>
      <c r="BC281" s="578"/>
      <c r="BD281" s="578"/>
    </row>
    <row r="282" spans="1:66">
      <c r="A282" s="525" t="s">
        <v>2</v>
      </c>
      <c r="B282" s="532">
        <f>ExportsTimberSectorMinusCoreVPA!C$5</f>
        <v>1.1696081016800002</v>
      </c>
      <c r="C282" s="532">
        <f>ExportsTimberSectorMinusCoreVPA!D$5</f>
        <v>1.1992949278199994</v>
      </c>
      <c r="D282" s="532">
        <f>ExportsTimberSectorMinusCoreVPA!E$5</f>
        <v>1.2737155877399997</v>
      </c>
      <c r="E282" s="532">
        <f>ExportsTimberSectorMinusCoreVPA!F$5</f>
        <v>1.2330127237700241</v>
      </c>
      <c r="F282" s="532">
        <f>ExportsTimberSectorMinusCoreVPA!G$5</f>
        <v>1.6971318915400002</v>
      </c>
      <c r="G282" s="532">
        <f>ExportsTimberSectorMinusCoreVPA!H$5</f>
        <v>1.6561502091599993</v>
      </c>
      <c r="H282" s="532">
        <f>ExportsTimberSectorMinusCoreVPA!I$5</f>
        <v>1.7874572440399992</v>
      </c>
      <c r="I282" s="532">
        <f>ExportsTimberSectorMinusCoreVPA!J$5</f>
        <v>1.8671382300399992</v>
      </c>
      <c r="J282" s="532">
        <f>ExportsTimberSectorMinusCoreVPA!K$5</f>
        <v>1.7842812560799997</v>
      </c>
      <c r="K282" s="532">
        <f>ExportsTimberSectorMinusCoreVPA!L$5</f>
        <v>1.1663587317800006</v>
      </c>
      <c r="L282" s="532">
        <f>ExportsTimberSectorMinusCoreVPA!M$5</f>
        <v>1.3051839751800005</v>
      </c>
      <c r="M282" s="532">
        <f>ExportsTimberSectorMinusCoreVPA!N$5</f>
        <v>1.4718299822200007</v>
      </c>
      <c r="N282" s="532">
        <f>ExportsTimberSectorMinusCoreVPA!O$5</f>
        <v>1.5808264958399987</v>
      </c>
      <c r="O282" s="532">
        <f>ExportsTimberSectorMinusCoreVPA!P$5</f>
        <v>1.9150421829799997</v>
      </c>
      <c r="P282" s="532">
        <f>ExportsTimberSectorMinusCoreVPA!Q$5</f>
        <v>2.3827875976199975</v>
      </c>
      <c r="Q282" s="532">
        <f>ExportsTimberSectorMinusCoreVPA!R$5</f>
        <v>2.9662644795399982</v>
      </c>
      <c r="R282" s="532">
        <f>ExportsTimberSectorMinusCoreVPA!S$5</f>
        <v>4.3320099843600017</v>
      </c>
      <c r="S282" s="532">
        <f>ExportsTimberSectorMinusCoreVPA!T$5</f>
        <v>5.1786489149399983</v>
      </c>
      <c r="T282" s="532">
        <f>ExportsTimberSectorMinusCoreVPA!U$5</f>
        <v>5.4404500565599987</v>
      </c>
      <c r="U282" s="532">
        <f>ExportsTimberSectorMinusCoreVPA!V$5</f>
        <v>5.6364369050199983</v>
      </c>
      <c r="V282" s="532">
        <f>ExportsTimberSectorMinusCoreVPA!W$5</f>
        <v>6.0309225212400008</v>
      </c>
      <c r="W282" s="532">
        <f>ExportsTimberSectorMinusCoreVPA!X$5</f>
        <v>0</v>
      </c>
      <c r="X282" s="532">
        <f>ExportsTimberSectorMinusCoreVPA!Y$5</f>
        <v>0</v>
      </c>
      <c r="Y282" s="532">
        <f>ExportsTimberSectorMinusCoreVPA!Z$5</f>
        <v>0</v>
      </c>
      <c r="Z282" s="532">
        <f>ExportsTimberSectorMinusCoreVPA!AA$5</f>
        <v>0</v>
      </c>
      <c r="AA282" s="532">
        <f>ExportsTimberSectorMinusCoreVPA!AB$5</f>
        <v>0</v>
      </c>
      <c r="AB282" s="532"/>
      <c r="AC282" s="532"/>
      <c r="AD282" s="529"/>
      <c r="AE282" s="529">
        <f>ExportsTimberSectorMinusCoreVPA!AD$5</f>
        <v>0.18153789999999995</v>
      </c>
      <c r="AF282" s="529">
        <f>ExportsTimberSectorMinusCoreVPA!AE$5</f>
        <v>0.19595559999999995</v>
      </c>
      <c r="AG282" s="529">
        <f>ExportsTimberSectorMinusCoreVPA!AF$5</f>
        <v>0.21229819999999996</v>
      </c>
      <c r="AH282" s="529">
        <f>ExportsTimberSectorMinusCoreVPA!AG$5</f>
        <v>0.27501530000000007</v>
      </c>
      <c r="AI282" s="529">
        <f>ExportsTimberSectorMinusCoreVPA!AH$5</f>
        <v>0.35896790000000001</v>
      </c>
      <c r="AJ282" s="529">
        <f>ExportsTimberSectorMinusCoreVPA!AI$5</f>
        <v>0.35703419999999991</v>
      </c>
      <c r="AK282" s="529">
        <f>ExportsTimberSectorMinusCoreVPA!AJ$5</f>
        <v>0.4143852999999999</v>
      </c>
      <c r="AL282" s="529">
        <f>ExportsTimberSectorMinusCoreVPA!AK$5</f>
        <v>0.54388249999999994</v>
      </c>
      <c r="AM282" s="529">
        <f>ExportsTimberSectorMinusCoreVPA!AL$5</f>
        <v>0.61936550000000012</v>
      </c>
      <c r="AN282" s="529">
        <f>ExportsTimberSectorMinusCoreVPA!AM$5</f>
        <v>0.3401585000000002</v>
      </c>
      <c r="AO282" s="529">
        <f>ExportsTimberSectorMinusCoreVPA!AN$5</f>
        <v>0.40920340000000005</v>
      </c>
      <c r="AP282" s="529">
        <f>ExportsTimberSectorMinusCoreVPA!AO$5</f>
        <v>0.49628349999999988</v>
      </c>
      <c r="AQ282" s="529">
        <f>ExportsTimberSectorMinusCoreVPA!AP$5</f>
        <v>0.56210689999999996</v>
      </c>
      <c r="AR282" s="529">
        <f>ExportsTimberSectorMinusCoreVPA!AQ$5</f>
        <v>0.67928380000000022</v>
      </c>
      <c r="AS282" s="529">
        <f>ExportsTimberSectorMinusCoreVPA!AR$5</f>
        <v>0.71678500000000001</v>
      </c>
      <c r="AT282" s="529">
        <f>ExportsTimberSectorMinusCoreVPA!AS$5</f>
        <v>0.59317199999999992</v>
      </c>
      <c r="AU282" s="529">
        <f>ExportsTimberSectorMinusCoreVPA!AT$5</f>
        <v>0.68606639999999997</v>
      </c>
      <c r="AV282" s="529">
        <f>ExportsTimberSectorMinusCoreVPA!AU$5</f>
        <v>0.91313719999999987</v>
      </c>
      <c r="AW282" s="529">
        <f>ExportsTimberSectorMinusCoreVPA!AV$5</f>
        <v>1.0484500999999995</v>
      </c>
      <c r="AX282" s="529">
        <f>ExportsTimberSectorMinusCoreVPA!AW$5</f>
        <v>1.0220625999999997</v>
      </c>
      <c r="AY282" s="529">
        <f>ExportsTimberSectorMinusCoreVPA!AX$5</f>
        <v>1.0925155</v>
      </c>
      <c r="AZ282" s="529">
        <f>ExportsTimberSectorMinusCoreVPA!AY$5</f>
        <v>0</v>
      </c>
      <c r="BA282" s="529">
        <f>ExportsTimberSectorMinusCoreVPA!AZ$5</f>
        <v>0</v>
      </c>
      <c r="BB282" s="529">
        <f>ExportsTimberSectorMinusCoreVPA!BA$5</f>
        <v>0</v>
      </c>
      <c r="BC282" s="529">
        <f>ExportsTimberSectorMinusCoreVPA!BB$5</f>
        <v>0</v>
      </c>
      <c r="BD282" s="529">
        <f>ExportsTimberSectorMinusCoreVPA!BC$5</f>
        <v>0</v>
      </c>
    </row>
    <row r="283" spans="1:66">
      <c r="A283" s="525"/>
      <c r="B283" s="524">
        <v>2000</v>
      </c>
      <c r="C283" s="524">
        <f>1+B283</f>
        <v>2001</v>
      </c>
      <c r="D283" s="524">
        <f t="shared" ref="D283:AA283" si="128">1+C283</f>
        <v>2002</v>
      </c>
      <c r="E283" s="524">
        <f t="shared" si="128"/>
        <v>2003</v>
      </c>
      <c r="F283" s="524">
        <f t="shared" si="128"/>
        <v>2004</v>
      </c>
      <c r="G283" s="524">
        <f t="shared" si="128"/>
        <v>2005</v>
      </c>
      <c r="H283" s="524">
        <f t="shared" si="128"/>
        <v>2006</v>
      </c>
      <c r="I283" s="524">
        <f t="shared" si="128"/>
        <v>2007</v>
      </c>
      <c r="J283" s="524">
        <f t="shared" si="128"/>
        <v>2008</v>
      </c>
      <c r="K283" s="524">
        <f t="shared" si="128"/>
        <v>2009</v>
      </c>
      <c r="L283" s="524">
        <f t="shared" si="128"/>
        <v>2010</v>
      </c>
      <c r="M283" s="524">
        <f t="shared" si="128"/>
        <v>2011</v>
      </c>
      <c r="N283" s="524">
        <f t="shared" si="128"/>
        <v>2012</v>
      </c>
      <c r="O283" s="524">
        <f t="shared" si="128"/>
        <v>2013</v>
      </c>
      <c r="P283" s="524">
        <f t="shared" si="128"/>
        <v>2014</v>
      </c>
      <c r="Q283" s="524">
        <f t="shared" si="128"/>
        <v>2015</v>
      </c>
      <c r="R283" s="524">
        <f t="shared" si="128"/>
        <v>2016</v>
      </c>
      <c r="S283" s="524">
        <f t="shared" si="128"/>
        <v>2017</v>
      </c>
      <c r="T283" s="524">
        <f t="shared" si="128"/>
        <v>2018</v>
      </c>
      <c r="U283" s="524">
        <f>1+T283</f>
        <v>2019</v>
      </c>
      <c r="V283" s="524">
        <f t="shared" si="128"/>
        <v>2020</v>
      </c>
      <c r="W283" s="524">
        <f t="shared" si="128"/>
        <v>2021</v>
      </c>
      <c r="X283" s="524">
        <f t="shared" si="128"/>
        <v>2022</v>
      </c>
      <c r="Y283" s="524">
        <f t="shared" si="128"/>
        <v>2023</v>
      </c>
      <c r="Z283" s="524">
        <f t="shared" si="128"/>
        <v>2024</v>
      </c>
      <c r="AA283" s="524">
        <f t="shared" si="128"/>
        <v>2025</v>
      </c>
      <c r="AE283" s="524">
        <v>2000</v>
      </c>
      <c r="AF283" s="524">
        <f>1+AE283</f>
        <v>2001</v>
      </c>
      <c r="AG283" s="524">
        <f t="shared" ref="AG283:BD283" si="129">1+AF283</f>
        <v>2002</v>
      </c>
      <c r="AH283" s="524">
        <f t="shared" si="129"/>
        <v>2003</v>
      </c>
      <c r="AI283" s="524">
        <f t="shared" si="129"/>
        <v>2004</v>
      </c>
      <c r="AJ283" s="524">
        <f t="shared" si="129"/>
        <v>2005</v>
      </c>
      <c r="AK283" s="524">
        <f t="shared" si="129"/>
        <v>2006</v>
      </c>
      <c r="AL283" s="524">
        <f t="shared" si="129"/>
        <v>2007</v>
      </c>
      <c r="AM283" s="524">
        <f t="shared" si="129"/>
        <v>2008</v>
      </c>
      <c r="AN283" s="524">
        <f t="shared" si="129"/>
        <v>2009</v>
      </c>
      <c r="AO283" s="524">
        <f t="shared" si="129"/>
        <v>2010</v>
      </c>
      <c r="AP283" s="524">
        <f t="shared" si="129"/>
        <v>2011</v>
      </c>
      <c r="AQ283" s="524">
        <f t="shared" si="129"/>
        <v>2012</v>
      </c>
      <c r="AR283" s="524">
        <f t="shared" si="129"/>
        <v>2013</v>
      </c>
      <c r="AS283" s="524">
        <f t="shared" si="129"/>
        <v>2014</v>
      </c>
      <c r="AT283" s="524">
        <f t="shared" si="129"/>
        <v>2015</v>
      </c>
      <c r="AU283" s="524">
        <f t="shared" si="129"/>
        <v>2016</v>
      </c>
      <c r="AV283" s="524">
        <f t="shared" si="129"/>
        <v>2017</v>
      </c>
      <c r="AW283" s="524">
        <f t="shared" si="129"/>
        <v>2018</v>
      </c>
      <c r="AX283" s="524">
        <f t="shared" si="129"/>
        <v>2019</v>
      </c>
      <c r="AY283" s="524">
        <f t="shared" si="129"/>
        <v>2020</v>
      </c>
      <c r="AZ283" s="524">
        <f t="shared" si="129"/>
        <v>2021</v>
      </c>
      <c r="BA283" s="524">
        <f t="shared" si="129"/>
        <v>2022</v>
      </c>
      <c r="BB283" s="524">
        <f t="shared" si="129"/>
        <v>2023</v>
      </c>
      <c r="BC283" s="524">
        <f t="shared" si="129"/>
        <v>2024</v>
      </c>
      <c r="BD283" s="524">
        <f t="shared" si="129"/>
        <v>2025</v>
      </c>
    </row>
    <row r="284" spans="1:66">
      <c r="A284" s="525" t="s">
        <v>115</v>
      </c>
      <c r="B284" s="529">
        <f>ExportsTimberSectorMinusCoreVPA!C$10</f>
        <v>0.60085678693999978</v>
      </c>
      <c r="C284" s="529">
        <f>ExportsTimberSectorMinusCoreVPA!D$10</f>
        <v>0.59696072534000011</v>
      </c>
      <c r="D284" s="529">
        <f>ExportsTimberSectorMinusCoreVPA!E$10</f>
        <v>0.64186951864000019</v>
      </c>
      <c r="E284" s="529">
        <f>ExportsTimberSectorMinusCoreVPA!F$10</f>
        <v>0.66594478255301892</v>
      </c>
      <c r="F284" s="529">
        <f>ExportsTimberSectorMinusCoreVPA!G$10</f>
        <v>0.77680493404000073</v>
      </c>
      <c r="G284" s="529">
        <f>ExportsTimberSectorMinusCoreVPA!H$10</f>
        <v>0.76502400805999982</v>
      </c>
      <c r="H284" s="529">
        <f>ExportsTimberSectorMinusCoreVPA!I$10</f>
        <v>0.83258481499999959</v>
      </c>
      <c r="I284" s="529">
        <f>ExportsTimberSectorMinusCoreVPA!J$10</f>
        <v>0.91762143147999986</v>
      </c>
      <c r="J284" s="529">
        <f>ExportsTimberSectorMinusCoreVPA!K$10</f>
        <v>0.75405112929999973</v>
      </c>
      <c r="K284" s="529">
        <f>ExportsTimberSectorMinusCoreVPA!L$10</f>
        <v>0.51537618306000066</v>
      </c>
      <c r="L284" s="529">
        <f>ExportsTimberSectorMinusCoreVPA!M$10</f>
        <v>0.55929153622000016</v>
      </c>
      <c r="M284" s="529">
        <f>ExportsTimberSectorMinusCoreVPA!N$10</f>
        <v>0.73480819692000043</v>
      </c>
      <c r="N284" s="529">
        <f>ExportsTimberSectorMinusCoreVPA!O$10</f>
        <v>0.71190064073999981</v>
      </c>
      <c r="O284" s="529">
        <f>ExportsTimberSectorMinusCoreVPA!P$10</f>
        <v>0.6673097167199995</v>
      </c>
      <c r="P284" s="529">
        <f>ExportsTimberSectorMinusCoreVPA!Q$10</f>
        <v>0.96759232295999853</v>
      </c>
      <c r="Q284" s="529">
        <f>ExportsTimberSectorMinusCoreVPA!R$10</f>
        <v>1.3216798603399997</v>
      </c>
      <c r="R284" s="529">
        <f>ExportsTimberSectorMinusCoreVPA!S$10</f>
        <v>2.4479878475800008</v>
      </c>
      <c r="S284" s="529">
        <f>ExportsTimberSectorMinusCoreVPA!T$10</f>
        <v>2.9545908504800007</v>
      </c>
      <c r="T284" s="529">
        <f>ExportsTimberSectorMinusCoreVPA!U$10</f>
        <v>3.0222022938800008</v>
      </c>
      <c r="U284" s="529">
        <f>ExportsTimberSectorMinusCoreVPA!V$10</f>
        <v>3.1454780012799985</v>
      </c>
      <c r="V284" s="529">
        <f>ExportsTimberSectorMinusCoreVPA!W$10</f>
        <v>3.3095517119199993</v>
      </c>
      <c r="W284" s="529">
        <f>ExportsTimberSectorMinusCoreVPA!X$10</f>
        <v>0</v>
      </c>
      <c r="X284" s="529">
        <f>ExportsTimberSectorMinusCoreVPA!Y$10</f>
        <v>0</v>
      </c>
      <c r="Y284" s="529">
        <f>ExportsTimberSectorMinusCoreVPA!Z$10</f>
        <v>0</v>
      </c>
      <c r="Z284" s="529">
        <f>ExportsTimberSectorMinusCoreVPA!AA$10</f>
        <v>0</v>
      </c>
      <c r="AA284" s="529">
        <f>ExportsTimberSectorMinusCoreVPA!AB$10</f>
        <v>0</v>
      </c>
      <c r="AB284" s="529"/>
      <c r="AC284" s="529"/>
      <c r="AD284" s="532"/>
      <c r="AE284" s="530"/>
      <c r="AF284" s="530"/>
      <c r="AG284" s="530"/>
      <c r="AH284" s="530"/>
      <c r="AI284" s="530"/>
      <c r="AJ284" s="530"/>
      <c r="AK284" s="530"/>
      <c r="AL284" s="530"/>
      <c r="AM284" s="530"/>
      <c r="AN284" s="530"/>
      <c r="AO284" s="530"/>
      <c r="AP284" s="530"/>
      <c r="AQ284" s="530"/>
      <c r="AR284" s="530"/>
      <c r="AS284" s="530"/>
      <c r="AT284" s="530"/>
      <c r="AU284" s="530"/>
      <c r="AV284" s="530"/>
      <c r="AW284" s="530"/>
      <c r="AX284" s="530"/>
      <c r="AY284" s="530"/>
      <c r="AZ284" s="530"/>
      <c r="BA284" s="530"/>
      <c r="BB284" s="530"/>
      <c r="BC284" s="530"/>
      <c r="BD284" s="530"/>
      <c r="BE284" s="527">
        <f t="shared" ref="BE284:BN288" si="130">J284/J$282</f>
        <v>0.42260777370750524</v>
      </c>
      <c r="BF284" s="527">
        <f t="shared" si="130"/>
        <v>0.44186764244777077</v>
      </c>
      <c r="BG284" s="527">
        <f t="shared" si="130"/>
        <v>0.42851547893305014</v>
      </c>
      <c r="BH284" s="527">
        <f t="shared" si="130"/>
        <v>0.49924801491791154</v>
      </c>
      <c r="BI284" s="527">
        <f t="shared" si="130"/>
        <v>0.45033445644629044</v>
      </c>
      <c r="BJ284" s="527">
        <f t="shared" si="130"/>
        <v>0.3484569283385695</v>
      </c>
      <c r="BK284" s="527">
        <f t="shared" si="130"/>
        <v>0.40607577608950957</v>
      </c>
      <c r="BL284" s="527">
        <f t="shared" si="130"/>
        <v>0.44557047069011291</v>
      </c>
      <c r="BM284" s="527">
        <f t="shared" si="130"/>
        <v>0.56509284521920589</v>
      </c>
      <c r="BN284" s="527">
        <f t="shared" si="130"/>
        <v>0.5705331446501879</v>
      </c>
    </row>
    <row r="285" spans="1:66">
      <c r="A285" s="529" t="str">
        <f>ExportsTimberSectorMinusCoreVPA!B$25</f>
        <v xml:space="preserve">Kazakhstan </v>
      </c>
      <c r="B285" s="529">
        <f>ExportsTimberSectorMinusCoreVPA!C$25</f>
        <v>3.8212042399999994E-3</v>
      </c>
      <c r="C285" s="529">
        <f>ExportsTimberSectorMinusCoreVPA!D$25</f>
        <v>5.1355940999999999E-3</v>
      </c>
      <c r="D285" s="529">
        <f>ExportsTimberSectorMinusCoreVPA!E$25</f>
        <v>5.4897274600000006E-3</v>
      </c>
      <c r="E285" s="529">
        <f>ExportsTimberSectorMinusCoreVPA!F$25</f>
        <v>9.3756526322947582E-3</v>
      </c>
      <c r="F285" s="529">
        <f>ExportsTimberSectorMinusCoreVPA!G$25</f>
        <v>2.3097298700000001E-2</v>
      </c>
      <c r="G285" s="529">
        <f>ExportsTimberSectorMinusCoreVPA!H$25</f>
        <v>5.4440015560000013E-2</v>
      </c>
      <c r="H285" s="529">
        <f>ExportsTimberSectorMinusCoreVPA!I$25</f>
        <v>7.5036148179999998E-2</v>
      </c>
      <c r="I285" s="529">
        <f>ExportsTimberSectorMinusCoreVPA!J$25</f>
        <v>8.9367850599999993E-2</v>
      </c>
      <c r="J285" s="529">
        <f>ExportsTimberSectorMinusCoreVPA!K$25</f>
        <v>8.0176734119999982E-2</v>
      </c>
      <c r="K285" s="529">
        <f>ExportsTimberSectorMinusCoreVPA!L$25</f>
        <v>7.0933071440000009E-2</v>
      </c>
      <c r="L285" s="529">
        <f>ExportsTimberSectorMinusCoreVPA!M$25</f>
        <v>8.190546139999999E-2</v>
      </c>
      <c r="M285" s="529">
        <f>ExportsTimberSectorMinusCoreVPA!N$25</f>
        <v>7.5080176639999996E-2</v>
      </c>
      <c r="N285" s="529">
        <f>ExportsTimberSectorMinusCoreVPA!O$25</f>
        <v>9.8555396520000005E-2</v>
      </c>
      <c r="O285" s="529">
        <f>ExportsTimberSectorMinusCoreVPA!P$25</f>
        <v>0.15288020999999999</v>
      </c>
      <c r="P285" s="529">
        <f>ExportsTimberSectorMinusCoreVPA!Q$25</f>
        <v>0.10669544802</v>
      </c>
      <c r="Q285" s="529">
        <f>ExportsTimberSectorMinusCoreVPA!R$25</f>
        <v>9.2601030199999976E-2</v>
      </c>
      <c r="R285" s="529">
        <f>ExportsTimberSectorMinusCoreVPA!S$25</f>
        <v>0.11690942536</v>
      </c>
      <c r="S285" s="529">
        <f>ExportsTimberSectorMinusCoreVPA!T$25</f>
        <v>0.13411423941999995</v>
      </c>
      <c r="T285" s="529">
        <f>ExportsTimberSectorMinusCoreVPA!U$25</f>
        <v>0.12761609671999996</v>
      </c>
      <c r="U285" s="529">
        <f>ExportsTimberSectorMinusCoreVPA!V$25</f>
        <v>0.14240898490000004</v>
      </c>
      <c r="V285" s="529">
        <f>ExportsTimberSectorMinusCoreVPA!W$25</f>
        <v>0.11359512401999997</v>
      </c>
      <c r="W285" s="529">
        <f>ExportsTimberSectorMinusCoreVPA!X$25</f>
        <v>0</v>
      </c>
      <c r="X285" s="529">
        <f>ExportsTimberSectorMinusCoreVPA!Y$25</f>
        <v>0</v>
      </c>
      <c r="Y285" s="529">
        <f>ExportsTimberSectorMinusCoreVPA!Z$25</f>
        <v>0</v>
      </c>
      <c r="Z285" s="529">
        <f>ExportsTimberSectorMinusCoreVPA!AA$25</f>
        <v>0</v>
      </c>
      <c r="AA285" s="529">
        <f>ExportsTimberSectorMinusCoreVPA!AB$25</f>
        <v>0</v>
      </c>
      <c r="AB285" s="529"/>
      <c r="AC285" s="529"/>
      <c r="AD285" s="532"/>
      <c r="AE285" s="530"/>
      <c r="AF285" s="530"/>
      <c r="AG285" s="530"/>
      <c r="AH285" s="530"/>
      <c r="AI285" s="530"/>
      <c r="AJ285" s="530"/>
      <c r="AK285" s="530"/>
      <c r="AL285" s="530"/>
      <c r="AM285" s="530"/>
      <c r="AN285" s="530"/>
      <c r="AO285" s="530"/>
      <c r="AP285" s="530"/>
      <c r="AQ285" s="530"/>
      <c r="AR285" s="530"/>
      <c r="AS285" s="530"/>
      <c r="AT285" s="530"/>
      <c r="AU285" s="530"/>
      <c r="AV285" s="530"/>
      <c r="AW285" s="530"/>
      <c r="AX285" s="530"/>
      <c r="AY285" s="530"/>
      <c r="AZ285" s="530"/>
      <c r="BA285" s="530"/>
      <c r="BB285" s="530"/>
      <c r="BC285" s="530"/>
      <c r="BD285" s="530"/>
      <c r="BE285" s="527">
        <f t="shared" si="130"/>
        <v>4.4935031316836967E-2</v>
      </c>
      <c r="BF285" s="527">
        <f t="shared" si="130"/>
        <v>6.0815827504242886E-2</v>
      </c>
      <c r="BG285" s="527">
        <f t="shared" si="130"/>
        <v>6.2753958796271797E-2</v>
      </c>
      <c r="BH285" s="527">
        <f t="shared" si="130"/>
        <v>5.1011446666383672E-2</v>
      </c>
      <c r="BI285" s="527">
        <f t="shared" si="130"/>
        <v>6.2344221063698038E-2</v>
      </c>
      <c r="BJ285" s="527">
        <f t="shared" si="130"/>
        <v>7.9831249336817678E-2</v>
      </c>
      <c r="BK285" s="527">
        <f t="shared" si="130"/>
        <v>4.4777574017327744E-2</v>
      </c>
      <c r="BL285" s="527">
        <f t="shared" si="130"/>
        <v>3.1218062596481733E-2</v>
      </c>
      <c r="BM285" s="527">
        <f t="shared" si="130"/>
        <v>2.6987339775781206E-2</v>
      </c>
      <c r="BN285" s="527">
        <f t="shared" si="130"/>
        <v>2.5897534593065544E-2</v>
      </c>
    </row>
    <row r="286" spans="1:66">
      <c r="A286" s="529" t="str">
        <f>ExportsTimberSectorMinusCoreVPA!B$21</f>
        <v xml:space="preserve">Ukraine </v>
      </c>
      <c r="B286" s="529">
        <f>ExportsTimberSectorMinusCoreVPA!C$21</f>
        <v>3.3874112079999949E-2</v>
      </c>
      <c r="C286" s="529">
        <f>ExportsTimberSectorMinusCoreVPA!D$21</f>
        <v>4.1312496080000004E-2</v>
      </c>
      <c r="D286" s="529">
        <f>ExportsTimberSectorMinusCoreVPA!E$21</f>
        <v>2.4341996860000003E-2</v>
      </c>
      <c r="E286" s="529">
        <f>ExportsTimberSectorMinusCoreVPA!F$21</f>
        <v>1.0412770759999999E-2</v>
      </c>
      <c r="F286" s="529">
        <f>ExportsTimberSectorMinusCoreVPA!G$21</f>
        <v>5.8379177800000001E-2</v>
      </c>
      <c r="G286" s="529">
        <f>ExportsTimberSectorMinusCoreVPA!H$21</f>
        <v>6.0913015099999995E-2</v>
      </c>
      <c r="H286" s="529">
        <f>ExportsTimberSectorMinusCoreVPA!I$21</f>
        <v>7.8566689320000008E-2</v>
      </c>
      <c r="I286" s="529">
        <f>ExportsTimberSectorMinusCoreVPA!J$21</f>
        <v>8.6146118240000014E-2</v>
      </c>
      <c r="J286" s="529">
        <f>ExportsTimberSectorMinusCoreVPA!K$21</f>
        <v>8.705831051999996E-2</v>
      </c>
      <c r="K286" s="529">
        <f>ExportsTimberSectorMinusCoreVPA!L$21</f>
        <v>4.0584242579999999E-2</v>
      </c>
      <c r="L286" s="529">
        <f>ExportsTimberSectorMinusCoreVPA!M$21</f>
        <v>4.0649832440000006E-2</v>
      </c>
      <c r="M286" s="529">
        <f>ExportsTimberSectorMinusCoreVPA!N$21</f>
        <v>3.0905804859999993E-2</v>
      </c>
      <c r="N286" s="529">
        <f>ExportsTimberSectorMinusCoreVPA!O$21</f>
        <v>2.7593637680000001E-2</v>
      </c>
      <c r="O286" s="529">
        <f>ExportsTimberSectorMinusCoreVPA!P$21</f>
        <v>2.2083766599999995E-2</v>
      </c>
      <c r="P286" s="529">
        <f>ExportsTimberSectorMinusCoreVPA!Q$21</f>
        <v>3.5050470980000019E-2</v>
      </c>
      <c r="Q286" s="529">
        <f>ExportsTimberSectorMinusCoreVPA!R$21</f>
        <v>8.143498439999998E-2</v>
      </c>
      <c r="R286" s="529">
        <f>ExportsTimberSectorMinusCoreVPA!S$21</f>
        <v>0.25859303909999992</v>
      </c>
      <c r="S286" s="529">
        <f>ExportsTimberSectorMinusCoreVPA!T$21</f>
        <v>0.36983016924000012</v>
      </c>
      <c r="T286" s="529">
        <f>ExportsTimberSectorMinusCoreVPA!U$21</f>
        <v>0.45923728153999988</v>
      </c>
      <c r="U286" s="529">
        <f>ExportsTimberSectorMinusCoreVPA!V$21</f>
        <v>0.66598765040000008</v>
      </c>
      <c r="V286" s="529">
        <f>ExportsTimberSectorMinusCoreVPA!W$21</f>
        <v>0.66856454736000015</v>
      </c>
      <c r="W286" s="529">
        <f>ExportsTimberSectorMinusCoreVPA!X$21</f>
        <v>0</v>
      </c>
      <c r="X286" s="529">
        <f>ExportsTimberSectorMinusCoreVPA!Y$21</f>
        <v>0</v>
      </c>
      <c r="Y286" s="529">
        <f>ExportsTimberSectorMinusCoreVPA!Z$21</f>
        <v>0</v>
      </c>
      <c r="Z286" s="529">
        <f>ExportsTimberSectorMinusCoreVPA!AA$21</f>
        <v>0</v>
      </c>
      <c r="AA286" s="529">
        <f>ExportsTimberSectorMinusCoreVPA!AB$21</f>
        <v>0</v>
      </c>
      <c r="AB286" s="529"/>
      <c r="AC286" s="529"/>
      <c r="AD286" s="532"/>
      <c r="AE286" s="530"/>
      <c r="AF286" s="530"/>
      <c r="AG286" s="530"/>
      <c r="AH286" s="530"/>
      <c r="AI286" s="530"/>
      <c r="AJ286" s="530"/>
      <c r="AK286" s="530"/>
      <c r="AL286" s="530"/>
      <c r="AM286" s="530"/>
      <c r="AN286" s="530"/>
      <c r="AO286" s="530"/>
      <c r="AP286" s="530"/>
      <c r="AQ286" s="530"/>
      <c r="AR286" s="530"/>
      <c r="AS286" s="530"/>
      <c r="AT286" s="530"/>
      <c r="AU286" s="530"/>
      <c r="AV286" s="530"/>
      <c r="AW286" s="530"/>
      <c r="AX286" s="530"/>
      <c r="AY286" s="530"/>
      <c r="AZ286" s="530"/>
      <c r="BA286" s="530"/>
      <c r="BB286" s="530"/>
      <c r="BC286" s="530"/>
      <c r="BD286" s="530"/>
      <c r="BE286" s="527">
        <f t="shared" si="130"/>
        <v>4.8791809151918046E-2</v>
      </c>
      <c r="BF286" s="527">
        <f t="shared" si="130"/>
        <v>3.4795677756931327E-2</v>
      </c>
      <c r="BG286" s="527">
        <f t="shared" si="130"/>
        <v>3.1144906168798087E-2</v>
      </c>
      <c r="BH286" s="527">
        <f t="shared" si="130"/>
        <v>2.0998216664525299E-2</v>
      </c>
      <c r="BI286" s="527">
        <f t="shared" si="130"/>
        <v>1.7455196855957086E-2</v>
      </c>
      <c r="BJ286" s="527">
        <f t="shared" si="130"/>
        <v>1.1531738985318545E-2</v>
      </c>
      <c r="BK286" s="527">
        <f t="shared" si="130"/>
        <v>1.4709859584215362E-2</v>
      </c>
      <c r="BL286" s="527">
        <f t="shared" si="130"/>
        <v>2.7453716606089265E-2</v>
      </c>
      <c r="BM286" s="527">
        <f t="shared" si="130"/>
        <v>5.9693546421547249E-2</v>
      </c>
      <c r="BN286" s="527">
        <f t="shared" si="130"/>
        <v>7.1414412391052215E-2</v>
      </c>
    </row>
    <row r="287" spans="1:66">
      <c r="A287" s="529" t="str">
        <f>ExportsTimberSectorMinusCoreVPA!B$26</f>
        <v xml:space="preserve">Russia </v>
      </c>
      <c r="B287" s="529">
        <f>ExportsTimberSectorMinusCoreVPA!C$26</f>
        <v>0.45832270045999962</v>
      </c>
      <c r="C287" s="529">
        <f>ExportsTimberSectorMinusCoreVPA!D$26</f>
        <v>0.48134945919999966</v>
      </c>
      <c r="D287" s="529">
        <f>ExportsTimberSectorMinusCoreVPA!E$26</f>
        <v>0.52612181024000026</v>
      </c>
      <c r="E287" s="529">
        <f>ExportsTimberSectorMinusCoreVPA!F$26</f>
        <v>0.50802687248471035</v>
      </c>
      <c r="F287" s="529">
        <f>ExportsTimberSectorMinusCoreVPA!G$26</f>
        <v>0.71968631035999953</v>
      </c>
      <c r="G287" s="529">
        <f>ExportsTimberSectorMinusCoreVPA!H$26</f>
        <v>0.6088105015599995</v>
      </c>
      <c r="H287" s="529">
        <f>ExportsTimberSectorMinusCoreVPA!I$26</f>
        <v>0.61694770511999952</v>
      </c>
      <c r="I287" s="529">
        <f>ExportsTimberSectorMinusCoreVPA!J$26</f>
        <v>0.60355707017999971</v>
      </c>
      <c r="J287" s="529">
        <f>ExportsTimberSectorMinusCoreVPA!K$26</f>
        <v>0.64027960397999995</v>
      </c>
      <c r="K287" s="529">
        <f>ExportsTimberSectorMinusCoreVPA!L$26</f>
        <v>0.39110670087999999</v>
      </c>
      <c r="L287" s="529">
        <f>ExportsTimberSectorMinusCoreVPA!M$26</f>
        <v>0.44686105042000002</v>
      </c>
      <c r="M287" s="529">
        <f>ExportsTimberSectorMinusCoreVPA!N$26</f>
        <v>0.48637793212000008</v>
      </c>
      <c r="N287" s="529">
        <f>ExportsTimberSectorMinusCoreVPA!O$26</f>
        <v>0.59827009597999992</v>
      </c>
      <c r="O287" s="529">
        <f>ExportsTimberSectorMinusCoreVPA!P$26</f>
        <v>0.90807691718000016</v>
      </c>
      <c r="P287" s="529">
        <f>ExportsTimberSectorMinusCoreVPA!Q$26</f>
        <v>1.0990170057199999</v>
      </c>
      <c r="Q287" s="529">
        <f>ExportsTimberSectorMinusCoreVPA!R$26</f>
        <v>1.2736168036399997</v>
      </c>
      <c r="R287" s="529">
        <f>ExportsTimberSectorMinusCoreVPA!S$26</f>
        <v>1.2274557847799998</v>
      </c>
      <c r="S287" s="529">
        <f>ExportsTimberSectorMinusCoreVPA!T$26</f>
        <v>1.3738182799999998</v>
      </c>
      <c r="T287" s="529">
        <f>ExportsTimberSectorMinusCoreVPA!U$26</f>
        <v>1.5381279801399992</v>
      </c>
      <c r="U287" s="529">
        <f>ExportsTimberSectorMinusCoreVPA!V$26</f>
        <v>1.3754670167599998</v>
      </c>
      <c r="V287" s="529">
        <f>ExportsTimberSectorMinusCoreVPA!W$26</f>
        <v>1.6885716400200004</v>
      </c>
      <c r="W287" s="529">
        <f>ExportsTimberSectorMinusCoreVPA!X$26</f>
        <v>0</v>
      </c>
      <c r="X287" s="529">
        <f>ExportsTimberSectorMinusCoreVPA!Y$26</f>
        <v>0</v>
      </c>
      <c r="Y287" s="529">
        <f>ExportsTimberSectorMinusCoreVPA!Z$26</f>
        <v>0</v>
      </c>
      <c r="Z287" s="529">
        <f>ExportsTimberSectorMinusCoreVPA!AA$26</f>
        <v>0</v>
      </c>
      <c r="AA287" s="529">
        <f>ExportsTimberSectorMinusCoreVPA!AB$26</f>
        <v>0</v>
      </c>
      <c r="AB287" s="529"/>
      <c r="AC287" s="529"/>
      <c r="AD287" s="532"/>
      <c r="AE287" s="530"/>
      <c r="AF287" s="530"/>
      <c r="AG287" s="530"/>
      <c r="AH287" s="530"/>
      <c r="AI287" s="530"/>
      <c r="AJ287" s="530"/>
      <c r="AK287" s="530"/>
      <c r="AL287" s="530"/>
      <c r="AM287" s="530"/>
      <c r="AN287" s="530"/>
      <c r="AO287" s="530"/>
      <c r="AP287" s="530"/>
      <c r="AQ287" s="530"/>
      <c r="AR287" s="530"/>
      <c r="AS287" s="530"/>
      <c r="AT287" s="530"/>
      <c r="AU287" s="530"/>
      <c r="AV287" s="530"/>
      <c r="AW287" s="530"/>
      <c r="AX287" s="530"/>
      <c r="AY287" s="530"/>
      <c r="AZ287" s="530"/>
      <c r="BA287" s="530"/>
      <c r="BB287" s="530"/>
      <c r="BC287" s="530"/>
      <c r="BD287" s="530"/>
      <c r="BE287" s="527">
        <f t="shared" si="130"/>
        <v>0.35884454975818708</v>
      </c>
      <c r="BF287" s="527">
        <f t="shared" si="130"/>
        <v>0.33532282155004334</v>
      </c>
      <c r="BG287" s="527">
        <f t="shared" si="130"/>
        <v>0.34237399394853324</v>
      </c>
      <c r="BH287" s="527">
        <f t="shared" si="130"/>
        <v>0.33045795913627413</v>
      </c>
      <c r="BI287" s="527">
        <f t="shared" si="130"/>
        <v>0.37845399071584962</v>
      </c>
      <c r="BJ287" s="527">
        <f t="shared" si="130"/>
        <v>0.47418115655653104</v>
      </c>
      <c r="BK287" s="527">
        <f t="shared" si="130"/>
        <v>0.46123162921350286</v>
      </c>
      <c r="BL287" s="527">
        <f t="shared" si="130"/>
        <v>0.42936724369146928</v>
      </c>
      <c r="BM287" s="527">
        <f t="shared" si="130"/>
        <v>0.28334555765372743</v>
      </c>
      <c r="BN287" s="527">
        <f t="shared" si="130"/>
        <v>0.26528507774231253</v>
      </c>
    </row>
    <row r="288" spans="1:66">
      <c r="A288" s="525" t="s">
        <v>19</v>
      </c>
      <c r="B288" s="529">
        <f t="shared" ref="B288:AA288" si="131">B282-SUM(B284:B287)</f>
        <v>7.2733297960000831E-2</v>
      </c>
      <c r="C288" s="529">
        <f t="shared" si="131"/>
        <v>7.4536653099999572E-2</v>
      </c>
      <c r="D288" s="529">
        <f t="shared" si="131"/>
        <v>7.5892534539999223E-2</v>
      </c>
      <c r="E288" s="529">
        <f t="shared" si="131"/>
        <v>3.925264534000017E-2</v>
      </c>
      <c r="F288" s="529">
        <f t="shared" si="131"/>
        <v>0.11916417063999996</v>
      </c>
      <c r="G288" s="529">
        <f t="shared" si="131"/>
        <v>0.16696266888000011</v>
      </c>
      <c r="H288" s="529">
        <f t="shared" si="131"/>
        <v>0.18432188642000003</v>
      </c>
      <c r="I288" s="529">
        <f t="shared" si="131"/>
        <v>0.17044575953999952</v>
      </c>
      <c r="J288" s="529">
        <f t="shared" si="131"/>
        <v>0.22271547815999981</v>
      </c>
      <c r="K288" s="529">
        <f t="shared" si="131"/>
        <v>0.14835853381999997</v>
      </c>
      <c r="L288" s="529">
        <f t="shared" si="131"/>
        <v>0.17647609470000036</v>
      </c>
      <c r="M288" s="529">
        <f t="shared" si="131"/>
        <v>0.14465787168000022</v>
      </c>
      <c r="N288" s="529">
        <f t="shared" si="131"/>
        <v>0.14450672491999894</v>
      </c>
      <c r="O288" s="529">
        <f t="shared" si="131"/>
        <v>0.16469157248000021</v>
      </c>
      <c r="P288" s="529">
        <f t="shared" si="131"/>
        <v>0.17443234993999912</v>
      </c>
      <c r="Q288" s="529">
        <f t="shared" si="131"/>
        <v>0.19693180095999852</v>
      </c>
      <c r="R288" s="529">
        <f t="shared" si="131"/>
        <v>0.28106388754000111</v>
      </c>
      <c r="S288" s="529">
        <f t="shared" si="131"/>
        <v>0.34629537579999781</v>
      </c>
      <c r="T288" s="529">
        <f t="shared" si="131"/>
        <v>0.29326640427999795</v>
      </c>
      <c r="U288" s="529">
        <f t="shared" si="131"/>
        <v>0.30709525167999985</v>
      </c>
      <c r="V288" s="529">
        <f t="shared" si="131"/>
        <v>0.25063949792000084</v>
      </c>
      <c r="W288" s="529">
        <f t="shared" si="131"/>
        <v>0</v>
      </c>
      <c r="X288" s="529">
        <f t="shared" si="131"/>
        <v>0</v>
      </c>
      <c r="Y288" s="529">
        <f t="shared" si="131"/>
        <v>0</v>
      </c>
      <c r="Z288" s="529">
        <f t="shared" si="131"/>
        <v>0</v>
      </c>
      <c r="AA288" s="529">
        <f t="shared" si="131"/>
        <v>0</v>
      </c>
      <c r="AB288" s="529"/>
      <c r="AC288" s="529"/>
      <c r="AD288" s="532"/>
      <c r="BE288" s="527">
        <f t="shared" si="130"/>
        <v>0.12482083606555254</v>
      </c>
      <c r="BF288" s="527">
        <f t="shared" si="130"/>
        <v>0.12719803074101174</v>
      </c>
      <c r="BG288" s="527">
        <f t="shared" si="130"/>
        <v>0.13521166215334676</v>
      </c>
      <c r="BH288" s="527">
        <f t="shared" si="130"/>
        <v>9.8284362614905335E-2</v>
      </c>
      <c r="BI288" s="527">
        <f t="shared" si="130"/>
        <v>9.1412134918204838E-2</v>
      </c>
      <c r="BJ288" s="527">
        <f t="shared" si="130"/>
        <v>8.5998926782763316E-2</v>
      </c>
      <c r="BK288" s="527">
        <f t="shared" si="130"/>
        <v>7.3205161095444504E-2</v>
      </c>
      <c r="BL288" s="527">
        <f t="shared" si="130"/>
        <v>6.6390506415846734E-2</v>
      </c>
      <c r="BM288" s="527">
        <f t="shared" si="130"/>
        <v>6.4880710929738225E-2</v>
      </c>
      <c r="BN288" s="527">
        <f t="shared" si="130"/>
        <v>6.6869830623381837E-2</v>
      </c>
    </row>
    <row r="289" spans="1:66">
      <c r="A289" s="525"/>
      <c r="B289" s="532"/>
      <c r="C289" s="532"/>
      <c r="D289" s="532"/>
      <c r="E289" s="532"/>
      <c r="F289" s="532"/>
      <c r="G289" s="532"/>
      <c r="H289" s="532"/>
      <c r="I289" s="532"/>
      <c r="J289" s="532"/>
      <c r="K289" s="532"/>
      <c r="L289" s="532"/>
      <c r="M289" s="532"/>
      <c r="N289" s="532"/>
      <c r="O289" s="532"/>
      <c r="P289" s="532"/>
      <c r="Q289" s="532"/>
      <c r="R289" s="532"/>
      <c r="S289" s="532"/>
      <c r="T289" s="532"/>
      <c r="U289" s="532"/>
      <c r="V289" s="532"/>
      <c r="W289" s="532"/>
      <c r="X289" s="532"/>
      <c r="Y289" s="532"/>
      <c r="Z289" s="532"/>
      <c r="AA289" s="532"/>
      <c r="AB289" s="532"/>
      <c r="AC289" s="532"/>
      <c r="AD289" s="532"/>
      <c r="BE289" s="530"/>
      <c r="BF289" s="530"/>
      <c r="BG289" s="530"/>
      <c r="BH289" s="530"/>
      <c r="BI289" s="530"/>
      <c r="BJ289" s="530"/>
      <c r="BK289" s="530"/>
      <c r="BL289" s="530"/>
      <c r="BM289" s="530"/>
      <c r="BN289" s="530"/>
    </row>
    <row r="290" spans="1:66">
      <c r="A290" s="525"/>
      <c r="B290" s="532"/>
      <c r="C290" s="532"/>
      <c r="D290" s="532"/>
      <c r="E290" s="532"/>
      <c r="F290" s="532"/>
      <c r="G290" s="532"/>
      <c r="H290" s="532"/>
      <c r="I290" s="532"/>
      <c r="J290" s="532"/>
      <c r="K290" s="532"/>
      <c r="L290" s="532"/>
      <c r="M290" s="532"/>
      <c r="N290" s="532"/>
      <c r="O290" s="532"/>
      <c r="P290" s="532"/>
      <c r="Q290" s="532"/>
      <c r="R290" s="532"/>
      <c r="S290" s="532"/>
      <c r="T290" s="532"/>
      <c r="U290" s="532"/>
      <c r="V290" s="532"/>
      <c r="W290" s="532"/>
      <c r="X290" s="532"/>
      <c r="Y290" s="532"/>
      <c r="Z290" s="532"/>
      <c r="AA290" s="532"/>
      <c r="AB290" s="532"/>
      <c r="AC290" s="532"/>
      <c r="AD290" s="532"/>
      <c r="BE290" s="530"/>
      <c r="BF290" s="530"/>
      <c r="BG290" s="530"/>
      <c r="BH290" s="530"/>
      <c r="BI290" s="530"/>
      <c r="BJ290" s="530"/>
      <c r="BK290" s="530"/>
      <c r="BL290" s="530"/>
      <c r="BM290" s="530"/>
      <c r="BN290" s="530"/>
    </row>
    <row r="291" spans="1:66">
      <c r="A291" s="530"/>
      <c r="B291" s="530"/>
      <c r="C291" s="530"/>
      <c r="D291" s="530"/>
      <c r="E291" s="530"/>
      <c r="F291" s="530"/>
      <c r="G291" s="530"/>
      <c r="H291" s="530"/>
      <c r="I291" s="530"/>
      <c r="J291" s="530"/>
      <c r="K291" s="530"/>
      <c r="L291" s="530"/>
      <c r="M291" s="530"/>
      <c r="N291" s="530"/>
      <c r="O291" s="530"/>
      <c r="P291" s="530"/>
      <c r="Q291" s="530"/>
      <c r="R291" s="530"/>
      <c r="S291" s="530"/>
      <c r="T291" s="530"/>
      <c r="U291" s="530"/>
      <c r="V291" s="530"/>
      <c r="W291" s="530"/>
      <c r="X291" s="530"/>
      <c r="Y291" s="530"/>
      <c r="Z291" s="530"/>
      <c r="AA291" s="530"/>
      <c r="AB291" s="530"/>
      <c r="AC291" s="530"/>
      <c r="AD291" s="532"/>
      <c r="BE291" s="530"/>
      <c r="BF291" s="530"/>
      <c r="BG291" s="530"/>
      <c r="BH291" s="530"/>
      <c r="BI291" s="530"/>
      <c r="BJ291" s="530"/>
      <c r="BK291" s="530"/>
      <c r="BL291" s="530"/>
      <c r="BM291" s="530"/>
      <c r="BN291" s="530"/>
    </row>
    <row r="292" spans="1:66">
      <c r="A292" s="530"/>
      <c r="B292" s="530"/>
      <c r="C292" s="530"/>
      <c r="D292" s="530"/>
      <c r="E292" s="530"/>
      <c r="F292" s="530"/>
      <c r="G292" s="530"/>
      <c r="H292" s="530"/>
      <c r="I292" s="530"/>
      <c r="J292" s="530"/>
      <c r="K292" s="530"/>
      <c r="L292" s="530"/>
      <c r="M292" s="530"/>
      <c r="N292" s="530"/>
      <c r="O292" s="530"/>
      <c r="P292" s="530"/>
      <c r="Q292" s="530"/>
      <c r="R292" s="530"/>
      <c r="S292" s="530"/>
      <c r="T292" s="530"/>
      <c r="U292" s="530"/>
      <c r="V292" s="530"/>
      <c r="W292" s="530"/>
      <c r="X292" s="530"/>
      <c r="Y292" s="530"/>
      <c r="Z292" s="530"/>
      <c r="AA292" s="530"/>
      <c r="AB292" s="530"/>
      <c r="AC292" s="530"/>
      <c r="AD292" s="532"/>
      <c r="BE292" s="530"/>
      <c r="BF292" s="530"/>
      <c r="BG292" s="530"/>
      <c r="BH292" s="530"/>
      <c r="BI292" s="530"/>
      <c r="BJ292" s="530"/>
      <c r="BK292" s="530"/>
      <c r="BL292" s="530"/>
      <c r="BM292" s="530"/>
      <c r="BN292" s="530"/>
    </row>
    <row r="294" spans="1:66">
      <c r="A294" s="526" t="str">
        <f>A284</f>
        <v>EU-28</v>
      </c>
      <c r="B294" s="526"/>
      <c r="C294" s="526"/>
      <c r="D294" s="526"/>
      <c r="E294" s="526"/>
      <c r="F294" s="526"/>
      <c r="G294" s="526"/>
      <c r="H294" s="526"/>
      <c r="I294" s="526"/>
      <c r="J294" s="526"/>
      <c r="K294" s="526"/>
      <c r="L294" s="526"/>
      <c r="M294" s="526"/>
      <c r="N294" s="526"/>
      <c r="O294" s="526"/>
      <c r="P294" s="526"/>
      <c r="Q294" s="526"/>
      <c r="R294" s="526"/>
      <c r="S294" s="526"/>
      <c r="T294" s="526"/>
      <c r="U294" s="526"/>
      <c r="V294" s="526"/>
      <c r="W294" s="526"/>
      <c r="X294" s="526"/>
      <c r="Y294" s="526"/>
      <c r="Z294" s="526"/>
      <c r="AA294" s="526"/>
      <c r="AB294" s="526"/>
      <c r="AC294" s="526"/>
      <c r="AD294" s="526"/>
      <c r="AE294" s="529">
        <f>ExportsTimberSectorMinusCoreVPA!AD$10</f>
        <v>5.5346100000000002E-2</v>
      </c>
      <c r="AF294" s="529">
        <f>ExportsTimberSectorMinusCoreVPA!AE$10</f>
        <v>5.6335799999999984E-2</v>
      </c>
      <c r="AG294" s="529">
        <f>ExportsTimberSectorMinusCoreVPA!AF$10</f>
        <v>6.0087200000000021E-2</v>
      </c>
      <c r="AH294" s="529">
        <f>ExportsTimberSectorMinusCoreVPA!AG$10</f>
        <v>7.9353700000000027E-2</v>
      </c>
      <c r="AI294" s="529">
        <f>ExportsTimberSectorMinusCoreVPA!AH$10</f>
        <v>9.9616499999999969E-2</v>
      </c>
      <c r="AJ294" s="529">
        <f>ExportsTimberSectorMinusCoreVPA!AI$10</f>
        <v>0.10600200000000003</v>
      </c>
      <c r="AK294" s="529">
        <f>ExportsTimberSectorMinusCoreVPA!AJ$10</f>
        <v>0.1205663</v>
      </c>
      <c r="AL294" s="529">
        <f>ExportsTimberSectorMinusCoreVPA!AK$10</f>
        <v>0.15787600000000002</v>
      </c>
      <c r="AM294" s="529">
        <f>ExportsTimberSectorMinusCoreVPA!AL$10</f>
        <v>0.13814440000000006</v>
      </c>
      <c r="AN294" s="529">
        <f>ExportsTimberSectorMinusCoreVPA!AM$10</f>
        <v>8.7692699999999985E-2</v>
      </c>
      <c r="AO294" s="529">
        <f>ExportsTimberSectorMinusCoreVPA!AN$10</f>
        <v>9.15913E-2</v>
      </c>
      <c r="AP294" s="529">
        <f>ExportsTimberSectorMinusCoreVPA!AO$10</f>
        <v>0.10215729999999999</v>
      </c>
      <c r="AQ294" s="529">
        <f>ExportsTimberSectorMinusCoreVPA!AP$10</f>
        <v>9.1622099999999984E-2</v>
      </c>
      <c r="AR294" s="529">
        <f>ExportsTimberSectorMinusCoreVPA!AQ$10</f>
        <v>8.8565899999999989E-2</v>
      </c>
      <c r="AS294" s="529">
        <f>ExportsTimberSectorMinusCoreVPA!AR$10</f>
        <v>0.12823230000000002</v>
      </c>
      <c r="AT294" s="529">
        <f>ExportsTimberSectorMinusCoreVPA!AS$10</f>
        <v>0.14495469999999999</v>
      </c>
      <c r="AU294" s="529">
        <f>ExportsTimberSectorMinusCoreVPA!AT$10</f>
        <v>0.26282319999999998</v>
      </c>
      <c r="AV294" s="529">
        <f>ExportsTimberSectorMinusCoreVPA!AU$10</f>
        <v>0.37933610000000001</v>
      </c>
      <c r="AW294" s="529">
        <f>ExportsTimberSectorMinusCoreVPA!AV$10</f>
        <v>0.45094619999999996</v>
      </c>
      <c r="AX294" s="529">
        <f>ExportsTimberSectorMinusCoreVPA!AW$10</f>
        <v>0.4486498000000001</v>
      </c>
      <c r="AY294" s="529">
        <f>ExportsTimberSectorMinusCoreVPA!AX$10</f>
        <v>0.5219994</v>
      </c>
      <c r="AZ294" s="529">
        <f>ExportsTimberSectorMinusCoreVPA!AY$10</f>
        <v>0</v>
      </c>
      <c r="BA294" s="529">
        <f>ExportsTimberSectorMinusCoreVPA!AZ$10</f>
        <v>0</v>
      </c>
      <c r="BB294" s="529">
        <f>ExportsTimberSectorMinusCoreVPA!BA$10</f>
        <v>0</v>
      </c>
      <c r="BC294" s="529">
        <f>ExportsTimberSectorMinusCoreVPA!BB$10</f>
        <v>0</v>
      </c>
      <c r="BD294" s="529">
        <f>ExportsTimberSectorMinusCoreVPA!BC$10</f>
        <v>0</v>
      </c>
      <c r="BE294" s="527">
        <f t="shared" ref="BE294:BN294" si="132">AM294/AM$282</f>
        <v>0.2230418064939039</v>
      </c>
      <c r="BF294" s="527">
        <f t="shared" si="132"/>
        <v>0.25779952580929166</v>
      </c>
      <c r="BG294" s="527">
        <f t="shared" si="132"/>
        <v>0.22382829663683143</v>
      </c>
      <c r="BH294" s="527">
        <f t="shared" si="132"/>
        <v>0.20584464323315205</v>
      </c>
      <c r="BI294" s="527">
        <f t="shared" si="132"/>
        <v>0.16299764333083261</v>
      </c>
      <c r="BJ294" s="527">
        <f t="shared" si="132"/>
        <v>0.13038129276747062</v>
      </c>
      <c r="BK294" s="527">
        <f t="shared" si="132"/>
        <v>0.17889925151893527</v>
      </c>
      <c r="BL294" s="527">
        <f t="shared" si="132"/>
        <v>0.24437212140829306</v>
      </c>
      <c r="BM294" s="527">
        <f t="shared" si="132"/>
        <v>0.3830871180981899</v>
      </c>
      <c r="BN294" s="527">
        <f t="shared" si="132"/>
        <v>0.41542070567270728</v>
      </c>
    </row>
    <row r="295" spans="1:66">
      <c r="A295" s="526" t="str">
        <f>A285</f>
        <v xml:space="preserve">Kazakhstan </v>
      </c>
      <c r="AE295" s="529">
        <f>ExportsTimberSectorMinusCoreVPA!AD$25</f>
        <v>1.7082999999999998E-3</v>
      </c>
      <c r="AF295" s="529">
        <f>ExportsTimberSectorMinusCoreVPA!AE$25</f>
        <v>2.1676E-3</v>
      </c>
      <c r="AG295" s="529">
        <f>ExportsTimberSectorMinusCoreVPA!AF$25</f>
        <v>2.4076000000000002E-3</v>
      </c>
      <c r="AH295" s="529">
        <f>ExportsTimberSectorMinusCoreVPA!AG$25</f>
        <v>5.0123999999999993E-3</v>
      </c>
      <c r="AI295" s="529">
        <f>ExportsTimberSectorMinusCoreVPA!AH$25</f>
        <v>9.3316000000000007E-3</v>
      </c>
      <c r="AJ295" s="529">
        <f>ExportsTimberSectorMinusCoreVPA!AI$25</f>
        <v>1.71018E-2</v>
      </c>
      <c r="AK295" s="529">
        <f>ExportsTimberSectorMinusCoreVPA!AJ$25</f>
        <v>2.4221099999999999E-2</v>
      </c>
      <c r="AL295" s="529">
        <f>ExportsTimberSectorMinusCoreVPA!AK$25</f>
        <v>3.5607E-2</v>
      </c>
      <c r="AM295" s="529">
        <f>ExportsTimberSectorMinusCoreVPA!AL$25</f>
        <v>3.0614800000000001E-2</v>
      </c>
      <c r="AN295" s="529">
        <f>ExportsTimberSectorMinusCoreVPA!AM$25</f>
        <v>2.4509E-2</v>
      </c>
      <c r="AO295" s="529">
        <f>ExportsTimberSectorMinusCoreVPA!AN$25</f>
        <v>3.7143200000000001E-2</v>
      </c>
      <c r="AP295" s="529">
        <f>ExportsTimberSectorMinusCoreVPA!AO$25</f>
        <v>5.1389399999999995E-2</v>
      </c>
      <c r="AQ295" s="529">
        <f>ExportsTimberSectorMinusCoreVPA!AP$25</f>
        <v>6.30859E-2</v>
      </c>
      <c r="AR295" s="529">
        <f>ExportsTimberSectorMinusCoreVPA!AQ$25</f>
        <v>8.5415900000000003E-2</v>
      </c>
      <c r="AS295" s="529">
        <f>ExportsTimberSectorMinusCoreVPA!AR$25</f>
        <v>6.6843600000000003E-2</v>
      </c>
      <c r="AT295" s="529">
        <f>ExportsTimberSectorMinusCoreVPA!AS$25</f>
        <v>4.1666099999999991E-2</v>
      </c>
      <c r="AU295" s="529">
        <f>ExportsTimberSectorMinusCoreVPA!AT$25</f>
        <v>3.8142200000000001E-2</v>
      </c>
      <c r="AV295" s="529">
        <f>ExportsTimberSectorMinusCoreVPA!AU$25</f>
        <v>5.2948599999999998E-2</v>
      </c>
      <c r="AW295" s="529">
        <f>ExportsTimberSectorMinusCoreVPA!AV$25</f>
        <v>5.3900400000000008E-2</v>
      </c>
      <c r="AX295" s="529">
        <f>ExportsTimberSectorMinusCoreVPA!AW$25</f>
        <v>5.0162499999999999E-2</v>
      </c>
      <c r="AY295" s="529">
        <f>ExportsTimberSectorMinusCoreVPA!AX$25</f>
        <v>4.4637699999999995E-2</v>
      </c>
      <c r="AZ295" s="529">
        <f>ExportsTimberSectorMinusCoreVPA!AY$25</f>
        <v>0</v>
      </c>
      <c r="BA295" s="529">
        <f>ExportsTimberSectorMinusCoreVPA!AZ$25</f>
        <v>0</v>
      </c>
      <c r="BB295" s="529">
        <f>ExportsTimberSectorMinusCoreVPA!BA$25</f>
        <v>0</v>
      </c>
      <c r="BC295" s="529">
        <f>ExportsTimberSectorMinusCoreVPA!BB$25</f>
        <v>0</v>
      </c>
      <c r="BD295" s="529">
        <f>ExportsTimberSectorMinusCoreVPA!BC$25</f>
        <v>0</v>
      </c>
      <c r="BE295" s="527">
        <f t="shared" ref="BE295:BH298" si="133">AM295/AM$282</f>
        <v>4.9429294980104628E-2</v>
      </c>
      <c r="BF295" s="527">
        <f t="shared" si="133"/>
        <v>7.2051705307966687E-2</v>
      </c>
      <c r="BG295" s="527">
        <f t="shared" si="133"/>
        <v>9.0769529285436037E-2</v>
      </c>
      <c r="BH295" s="527">
        <f t="shared" si="133"/>
        <v>0.10354847582077584</v>
      </c>
      <c r="BI295" s="527">
        <f t="shared" ref="BI295:BI298" si="134">AQ295/AQ$282</f>
        <v>0.1122311432220455</v>
      </c>
      <c r="BJ295" s="527">
        <f t="shared" ref="BJ295:BL298" si="135">AR295/AR$282</f>
        <v>0.12574405572457339</v>
      </c>
      <c r="BK295" s="527">
        <f t="shared" si="135"/>
        <v>9.3254741658935394E-2</v>
      </c>
      <c r="BL295" s="527">
        <f t="shared" si="135"/>
        <v>7.0242863789929388E-2</v>
      </c>
      <c r="BM295" s="527">
        <f t="shared" ref="BM295:BM298" si="136">AU295/AU$282</f>
        <v>5.5595493380815625E-2</v>
      </c>
      <c r="BN295" s="527">
        <f t="shared" ref="BN295:BN298" si="137">AV295/AV$282</f>
        <v>5.7985371749174175E-2</v>
      </c>
    </row>
    <row r="296" spans="1:66">
      <c r="A296" s="525" t="str">
        <f>A286</f>
        <v xml:space="preserve">Ukraine </v>
      </c>
      <c r="AE296" s="529">
        <f>ExportsTimberSectorMinusCoreVPA!AD$21</f>
        <v>2.9566999999999996E-3</v>
      </c>
      <c r="AF296" s="529">
        <f>ExportsTimberSectorMinusCoreVPA!AE$21</f>
        <v>3.3923E-3</v>
      </c>
      <c r="AG296" s="529">
        <f>ExportsTimberSectorMinusCoreVPA!AF$21</f>
        <v>3.0065999999999999E-3</v>
      </c>
      <c r="AH296" s="529">
        <f>ExportsTimberSectorMinusCoreVPA!AG$21</f>
        <v>3.4175E-3</v>
      </c>
      <c r="AI296" s="529">
        <f>ExportsTimberSectorMinusCoreVPA!AH$21</f>
        <v>7.719199999999999E-3</v>
      </c>
      <c r="AJ296" s="529">
        <f>ExportsTimberSectorMinusCoreVPA!AI$21</f>
        <v>9.7818000000000002E-3</v>
      </c>
      <c r="AK296" s="529">
        <f>ExportsTimberSectorMinusCoreVPA!AJ$21</f>
        <v>1.7949100000000003E-2</v>
      </c>
      <c r="AL296" s="529">
        <f>ExportsTimberSectorMinusCoreVPA!AK$21</f>
        <v>3.2361300000000003E-2</v>
      </c>
      <c r="AM296" s="529">
        <f>ExportsTimberSectorMinusCoreVPA!AL$21</f>
        <v>4.4645699999999996E-2</v>
      </c>
      <c r="AN296" s="529">
        <f>ExportsTimberSectorMinusCoreVPA!AM$21</f>
        <v>1.6709899999999996E-2</v>
      </c>
      <c r="AO296" s="529">
        <f>ExportsTimberSectorMinusCoreVPA!AN$21</f>
        <v>1.6330500000000001E-2</v>
      </c>
      <c r="AP296" s="529">
        <f>ExportsTimberSectorMinusCoreVPA!AO$21</f>
        <v>1.5329899999999999E-2</v>
      </c>
      <c r="AQ296" s="529">
        <f>ExportsTimberSectorMinusCoreVPA!AP$21</f>
        <v>1.7129099999999998E-2</v>
      </c>
      <c r="AR296" s="529">
        <f>ExportsTimberSectorMinusCoreVPA!AQ$21</f>
        <v>1.4787999999999999E-2</v>
      </c>
      <c r="AS296" s="529">
        <f>ExportsTimberSectorMinusCoreVPA!AR$21</f>
        <v>8.4855999999999994E-3</v>
      </c>
      <c r="AT296" s="529">
        <f>ExportsTimberSectorMinusCoreVPA!AS$21</f>
        <v>1.1198299999999998E-2</v>
      </c>
      <c r="AU296" s="529">
        <f>ExportsTimberSectorMinusCoreVPA!AT$21</f>
        <v>3.2467100000000006E-2</v>
      </c>
      <c r="AV296" s="529">
        <f>ExportsTimberSectorMinusCoreVPA!AU$21</f>
        <v>5.0010799999999994E-2</v>
      </c>
      <c r="AW296" s="529">
        <f>ExportsTimberSectorMinusCoreVPA!AV$21</f>
        <v>6.43146E-2</v>
      </c>
      <c r="AX296" s="529">
        <f>ExportsTimberSectorMinusCoreVPA!AW$21</f>
        <v>8.0588099999999982E-2</v>
      </c>
      <c r="AY296" s="529">
        <f>ExportsTimberSectorMinusCoreVPA!AX$21</f>
        <v>7.9368899999999992E-2</v>
      </c>
      <c r="AZ296" s="529">
        <f>ExportsTimberSectorMinusCoreVPA!AY$21</f>
        <v>0</v>
      </c>
      <c r="BA296" s="529">
        <f>ExportsTimberSectorMinusCoreVPA!AZ$21</f>
        <v>0</v>
      </c>
      <c r="BB296" s="529">
        <f>ExportsTimberSectorMinusCoreVPA!BA$21</f>
        <v>0</v>
      </c>
      <c r="BC296" s="529">
        <f>ExportsTimberSectorMinusCoreVPA!BB$21</f>
        <v>0</v>
      </c>
      <c r="BD296" s="529">
        <f>ExportsTimberSectorMinusCoreVPA!BC$21</f>
        <v>0</v>
      </c>
      <c r="BE296" s="527">
        <f t="shared" si="133"/>
        <v>7.2082962321924599E-2</v>
      </c>
      <c r="BF296" s="527">
        <f t="shared" si="133"/>
        <v>4.9123864316193734E-2</v>
      </c>
      <c r="BG296" s="527">
        <f t="shared" si="133"/>
        <v>3.9908026179645624E-2</v>
      </c>
      <c r="BH296" s="527">
        <f t="shared" si="133"/>
        <v>3.0889400917016186E-2</v>
      </c>
      <c r="BI296" s="527">
        <f t="shared" si="134"/>
        <v>3.0473029240523464E-2</v>
      </c>
      <c r="BJ296" s="527">
        <f t="shared" si="135"/>
        <v>2.1769987742972809E-2</v>
      </c>
      <c r="BK296" s="527">
        <f t="shared" si="135"/>
        <v>1.1838417377595792E-2</v>
      </c>
      <c r="BL296" s="527">
        <f t="shared" si="135"/>
        <v>1.8878672627838131E-2</v>
      </c>
      <c r="BM296" s="527">
        <f t="shared" si="136"/>
        <v>4.7323553521933168E-2</v>
      </c>
      <c r="BN296" s="527">
        <f t="shared" si="137"/>
        <v>5.4768111517086368E-2</v>
      </c>
    </row>
    <row r="297" spans="1:66">
      <c r="A297" s="525" t="str">
        <f>A287</f>
        <v xml:space="preserve">Russia </v>
      </c>
      <c r="AD297" s="526"/>
      <c r="AE297" s="529">
        <f>ExportsTimberSectorMinusCoreVPA!AD$26</f>
        <v>0.11544159999999999</v>
      </c>
      <c r="AF297" s="529">
        <f>ExportsTimberSectorMinusCoreVPA!AE$26</f>
        <v>0.12742629999999999</v>
      </c>
      <c r="AG297" s="529">
        <f>ExportsTimberSectorMinusCoreVPA!AF$26</f>
        <v>0.13963200000000001</v>
      </c>
      <c r="AH297" s="529">
        <f>ExportsTimberSectorMinusCoreVPA!AG$26</f>
        <v>0.17772279999999999</v>
      </c>
      <c r="AI297" s="529">
        <f>ExportsTimberSectorMinusCoreVPA!AH$26</f>
        <v>0.22885910000000001</v>
      </c>
      <c r="AJ297" s="529">
        <f>ExportsTimberSectorMinusCoreVPA!AI$26</f>
        <v>0.20217649999999998</v>
      </c>
      <c r="AK297" s="529">
        <f>ExportsTimberSectorMinusCoreVPA!AJ$26</f>
        <v>0.22771699999999995</v>
      </c>
      <c r="AL297" s="529">
        <f>ExportsTimberSectorMinusCoreVPA!AK$26</f>
        <v>0.28846430000000001</v>
      </c>
      <c r="AM297" s="529">
        <f>ExportsTimberSectorMinusCoreVPA!AL$26</f>
        <v>0.36345829999999996</v>
      </c>
      <c r="AN297" s="529">
        <f>ExportsTimberSectorMinusCoreVPA!AM$26</f>
        <v>0.18912440000000003</v>
      </c>
      <c r="AO297" s="529">
        <f>ExportsTimberSectorMinusCoreVPA!AN$26</f>
        <v>0.23531450000000001</v>
      </c>
      <c r="AP297" s="529">
        <f>ExportsTimberSectorMinusCoreVPA!AO$26</f>
        <v>0.29599449999999994</v>
      </c>
      <c r="AQ297" s="529">
        <f>ExportsTimberSectorMinusCoreVPA!AP$26</f>
        <v>0.35395719999999997</v>
      </c>
      <c r="AR297" s="529">
        <f>ExportsTimberSectorMinusCoreVPA!AQ$26</f>
        <v>0.44889479999999998</v>
      </c>
      <c r="AS297" s="529">
        <f>ExportsTimberSectorMinusCoreVPA!AR$26</f>
        <v>0.47344879999999995</v>
      </c>
      <c r="AT297" s="529">
        <f>ExportsTimberSectorMinusCoreVPA!AS$26</f>
        <v>0.35954230000000004</v>
      </c>
      <c r="AU297" s="529">
        <f>ExportsTimberSectorMinusCoreVPA!AT$26</f>
        <v>0.31022879999999997</v>
      </c>
      <c r="AV297" s="529">
        <f>ExportsTimberSectorMinusCoreVPA!AU$26</f>
        <v>0.3708649</v>
      </c>
      <c r="AW297" s="529">
        <f>ExportsTimberSectorMinusCoreVPA!AV$26</f>
        <v>0.41573289999999996</v>
      </c>
      <c r="AX297" s="529">
        <f>ExportsTimberSectorMinusCoreVPA!AW$26</f>
        <v>0.37761820000000001</v>
      </c>
      <c r="AY297" s="529">
        <f>ExportsTimberSectorMinusCoreVPA!AX$26</f>
        <v>0.39193059999999996</v>
      </c>
      <c r="AZ297" s="529">
        <f>ExportsTimberSectorMinusCoreVPA!AY$26</f>
        <v>0</v>
      </c>
      <c r="BA297" s="529">
        <f>ExportsTimberSectorMinusCoreVPA!AZ$26</f>
        <v>0</v>
      </c>
      <c r="BB297" s="529">
        <f>ExportsTimberSectorMinusCoreVPA!BA$26</f>
        <v>0</v>
      </c>
      <c r="BC297" s="529">
        <f>ExportsTimberSectorMinusCoreVPA!BB$26</f>
        <v>0</v>
      </c>
      <c r="BD297" s="529">
        <f>ExportsTimberSectorMinusCoreVPA!BC$26</f>
        <v>0</v>
      </c>
      <c r="BE297" s="527">
        <f t="shared" si="133"/>
        <v>0.5868236122289664</v>
      </c>
      <c r="BF297" s="527">
        <f t="shared" si="133"/>
        <v>0.55598904628283552</v>
      </c>
      <c r="BG297" s="527">
        <f t="shared" si="133"/>
        <v>0.5750550948501405</v>
      </c>
      <c r="BH297" s="527">
        <f t="shared" si="133"/>
        <v>0.59642220625912412</v>
      </c>
      <c r="BI297" s="527">
        <f t="shared" si="134"/>
        <v>0.62969730490766074</v>
      </c>
      <c r="BJ297" s="527">
        <f t="shared" si="135"/>
        <v>0.66083542695998321</v>
      </c>
      <c r="BK297" s="527">
        <f t="shared" si="135"/>
        <v>0.66051717042069791</v>
      </c>
      <c r="BL297" s="527">
        <f t="shared" si="135"/>
        <v>0.60613498277059619</v>
      </c>
      <c r="BM297" s="527">
        <f t="shared" si="136"/>
        <v>0.45218480310360626</v>
      </c>
      <c r="BN297" s="527">
        <f t="shared" si="137"/>
        <v>0.40614367698523296</v>
      </c>
    </row>
    <row r="298" spans="1:66">
      <c r="A298" s="526" t="str">
        <f>A288</f>
        <v>Others</v>
      </c>
      <c r="AE298" s="529">
        <f t="shared" ref="AE298:BD298" si="138">AE282-SUM(AE294:AE297)</f>
        <v>6.0851999999999573E-3</v>
      </c>
      <c r="AF298" s="529">
        <f t="shared" si="138"/>
        <v>6.6335999999999617E-3</v>
      </c>
      <c r="AG298" s="529">
        <f t="shared" si="138"/>
        <v>7.1647999999999434E-3</v>
      </c>
      <c r="AH298" s="529">
        <f t="shared" si="138"/>
        <v>9.5089000000000423E-3</v>
      </c>
      <c r="AI298" s="529">
        <f t="shared" si="138"/>
        <v>1.3441500000000051E-2</v>
      </c>
      <c r="AJ298" s="529">
        <f t="shared" si="138"/>
        <v>2.1972099999999883E-2</v>
      </c>
      <c r="AK298" s="529">
        <f t="shared" si="138"/>
        <v>2.3931799999999948E-2</v>
      </c>
      <c r="AL298" s="529">
        <f t="shared" si="138"/>
        <v>2.9573899999999931E-2</v>
      </c>
      <c r="AM298" s="529">
        <f t="shared" si="138"/>
        <v>4.2502300000000104E-2</v>
      </c>
      <c r="AN298" s="529">
        <f t="shared" si="138"/>
        <v>2.2122500000000211E-2</v>
      </c>
      <c r="AO298" s="529">
        <f t="shared" si="138"/>
        <v>2.8823900000000069E-2</v>
      </c>
      <c r="AP298" s="529">
        <f t="shared" si="138"/>
        <v>3.1412399999999951E-2</v>
      </c>
      <c r="AQ298" s="529">
        <f t="shared" si="138"/>
        <v>3.6312600000000028E-2</v>
      </c>
      <c r="AR298" s="529">
        <f t="shared" si="138"/>
        <v>4.16192000000003E-2</v>
      </c>
      <c r="AS298" s="529">
        <f t="shared" si="138"/>
        <v>3.9774700000000052E-2</v>
      </c>
      <c r="AT298" s="529">
        <f t="shared" si="138"/>
        <v>3.5810599999999915E-2</v>
      </c>
      <c r="AU298" s="529">
        <f t="shared" si="138"/>
        <v>4.2405099999999973E-2</v>
      </c>
      <c r="AV298" s="529">
        <f t="shared" si="138"/>
        <v>5.9976799999999941E-2</v>
      </c>
      <c r="AW298" s="529">
        <f t="shared" si="138"/>
        <v>6.3555999999999613E-2</v>
      </c>
      <c r="AX298" s="529">
        <f t="shared" si="138"/>
        <v>6.5043999999999658E-2</v>
      </c>
      <c r="AY298" s="529">
        <f t="shared" si="138"/>
        <v>5.4578900000000097E-2</v>
      </c>
      <c r="AZ298" s="529">
        <f t="shared" si="138"/>
        <v>0</v>
      </c>
      <c r="BA298" s="529">
        <f t="shared" si="138"/>
        <v>0</v>
      </c>
      <c r="BB298" s="529">
        <f t="shared" si="138"/>
        <v>0</v>
      </c>
      <c r="BC298" s="529">
        <f t="shared" si="138"/>
        <v>0</v>
      </c>
      <c r="BD298" s="529">
        <f t="shared" si="138"/>
        <v>0</v>
      </c>
      <c r="BE298" s="527">
        <f t="shared" si="133"/>
        <v>6.8622323975100472E-2</v>
      </c>
      <c r="BF298" s="527">
        <f t="shared" si="133"/>
        <v>6.5035858283712444E-2</v>
      </c>
      <c r="BG298" s="527">
        <f t="shared" si="133"/>
        <v>7.0439053047946482E-2</v>
      </c>
      <c r="BH298" s="527">
        <f t="shared" si="133"/>
        <v>6.3295273769931826E-2</v>
      </c>
      <c r="BI298" s="527">
        <f t="shared" si="134"/>
        <v>6.460087929893768E-2</v>
      </c>
      <c r="BJ298" s="527">
        <f t="shared" si="135"/>
        <v>6.1269236805000044E-2</v>
      </c>
      <c r="BK298" s="527">
        <f t="shared" si="135"/>
        <v>5.5490419023835669E-2</v>
      </c>
      <c r="BL298" s="527">
        <f t="shared" si="135"/>
        <v>6.0371359403343247E-2</v>
      </c>
      <c r="BM298" s="527">
        <f t="shared" si="136"/>
        <v>6.1809031895454981E-2</v>
      </c>
      <c r="BN298" s="527">
        <f t="shared" si="137"/>
        <v>6.5682134075799287E-2</v>
      </c>
    </row>
    <row r="300" spans="1:66" ht="13">
      <c r="A300" s="523" t="s">
        <v>145</v>
      </c>
      <c r="AE300" s="532"/>
      <c r="AF300" s="532"/>
      <c r="AG300" s="532"/>
      <c r="AH300" s="532"/>
      <c r="AI300" s="532"/>
      <c r="AJ300" s="532"/>
      <c r="AK300" s="532"/>
      <c r="AL300" s="532"/>
      <c r="AM300" s="532"/>
      <c r="AN300" s="532"/>
      <c r="AO300" s="532"/>
      <c r="AP300" s="532"/>
      <c r="AQ300" s="532"/>
      <c r="AR300" s="532"/>
      <c r="AS300" s="532"/>
      <c r="AT300" s="532"/>
      <c r="AU300" s="532"/>
      <c r="AV300" s="532"/>
      <c r="AW300" s="532"/>
      <c r="AX300" s="532"/>
      <c r="AY300" s="532"/>
      <c r="AZ300" s="532"/>
      <c r="BA300" s="532"/>
      <c r="BB300" s="532"/>
      <c r="BC300" s="532"/>
      <c r="BD300" s="532"/>
    </row>
    <row r="301" spans="1:66">
      <c r="B301" s="578" t="s">
        <v>53</v>
      </c>
      <c r="C301" s="578"/>
      <c r="D301" s="578"/>
      <c r="E301" s="578"/>
      <c r="F301" s="578"/>
      <c r="G301" s="578"/>
      <c r="H301" s="578"/>
      <c r="I301" s="578"/>
      <c r="J301" s="578"/>
      <c r="K301" s="578"/>
      <c r="L301" s="578"/>
      <c r="M301" s="578"/>
      <c r="N301" s="578"/>
      <c r="O301" s="578"/>
      <c r="P301" s="578"/>
      <c r="Q301" s="578"/>
      <c r="R301" s="578"/>
      <c r="S301" s="578"/>
      <c r="T301" s="578"/>
      <c r="U301" s="578"/>
      <c r="V301" s="578"/>
      <c r="W301" s="578"/>
      <c r="X301" s="578"/>
      <c r="Y301" s="578"/>
      <c r="Z301" s="578"/>
      <c r="AA301" s="578"/>
      <c r="AB301" s="541"/>
      <c r="AC301" s="541"/>
      <c r="AE301" s="578" t="s">
        <v>102</v>
      </c>
      <c r="AF301" s="578"/>
      <c r="AG301" s="578"/>
      <c r="AH301" s="578"/>
      <c r="AI301" s="578"/>
      <c r="AJ301" s="578"/>
      <c r="AK301" s="578"/>
      <c r="AL301" s="578"/>
      <c r="AM301" s="578"/>
      <c r="AN301" s="578"/>
      <c r="AO301" s="578"/>
      <c r="AP301" s="578"/>
      <c r="AQ301" s="578"/>
      <c r="AR301" s="578"/>
      <c r="AS301" s="578"/>
      <c r="AT301" s="578"/>
      <c r="AU301" s="578"/>
      <c r="AV301" s="578"/>
      <c r="AW301" s="578"/>
      <c r="AX301" s="578"/>
      <c r="AY301" s="578"/>
      <c r="AZ301" s="578"/>
      <c r="BA301" s="578"/>
      <c r="BB301" s="578"/>
      <c r="BC301" s="578"/>
      <c r="BD301" s="578"/>
    </row>
    <row r="302" spans="1:66">
      <c r="A302" s="525" t="s">
        <v>2</v>
      </c>
      <c r="B302" s="532">
        <f>ExportsPaperSectorMinusCoreVPA!C$5</f>
        <v>0.52066274400000001</v>
      </c>
      <c r="C302" s="532">
        <f>ExportsPaperSectorMinusCoreVPA!D$5</f>
        <v>0.56986749386000013</v>
      </c>
      <c r="D302" s="532">
        <f>ExportsPaperSectorMinusCoreVPA!E$5</f>
        <v>0.56406654286000002</v>
      </c>
      <c r="E302" s="532">
        <f>ExportsPaperSectorMinusCoreVPA!F$5</f>
        <v>0.58964441569000015</v>
      </c>
      <c r="F302" s="532">
        <f>ExportsPaperSectorMinusCoreVPA!G$5</f>
        <v>0.65648594039000008</v>
      </c>
      <c r="G302" s="532">
        <f>ExportsPaperSectorMinusCoreVPA!H$5</f>
        <v>0.75475348761000005</v>
      </c>
      <c r="H302" s="532">
        <f>ExportsPaperSectorMinusCoreVPA!I$5</f>
        <v>0.80299906853000003</v>
      </c>
      <c r="I302" s="532">
        <f>ExportsPaperSectorMinusCoreVPA!J$5</f>
        <v>0.95544975307000013</v>
      </c>
      <c r="J302" s="532">
        <f>ExportsPaperSectorMinusCoreVPA!K$5</f>
        <v>1.0691774067299997</v>
      </c>
      <c r="K302" s="532">
        <f>ExportsPaperSectorMinusCoreVPA!L$5</f>
        <v>0.87281663288000011</v>
      </c>
      <c r="L302" s="532">
        <f>ExportsPaperSectorMinusCoreVPA!M$5</f>
        <v>1.0799797455299998</v>
      </c>
      <c r="M302" s="532">
        <f>ExportsPaperSectorMinusCoreVPA!N$5</f>
        <v>1.4180651715299997</v>
      </c>
      <c r="N302" s="532">
        <f>ExportsPaperSectorMinusCoreVPA!O$5</f>
        <v>2.0343339373000004</v>
      </c>
      <c r="O302" s="532">
        <f>ExportsPaperSectorMinusCoreVPA!P$5</f>
        <v>2.0541743606999998</v>
      </c>
      <c r="P302" s="532">
        <f>ExportsPaperSectorMinusCoreVPA!Q$5</f>
        <v>2.766875447139999</v>
      </c>
      <c r="Q302" s="532">
        <f>ExportsPaperSectorMinusCoreVPA!R$5</f>
        <v>3.0960251192499992</v>
      </c>
      <c r="R302" s="532">
        <f>ExportsPaperSectorMinusCoreVPA!S$5</f>
        <v>3.3820395263900003</v>
      </c>
      <c r="S302" s="532">
        <f>ExportsPaperSectorMinusCoreVPA!T$5</f>
        <v>3.1781279379499998</v>
      </c>
      <c r="T302" s="532">
        <f>ExportsPaperSectorMinusCoreVPA!U$5</f>
        <v>5.1744823792899997</v>
      </c>
      <c r="U302" s="532">
        <f>ExportsPaperSectorMinusCoreVPA!V$5</f>
        <v>7.1329485717800001</v>
      </c>
      <c r="V302" s="532">
        <f>ExportsPaperSectorMinusCoreVPA!W$5</f>
        <v>7.2922066597700006</v>
      </c>
      <c r="W302" s="532">
        <f>ExportsPaperSectorMinusCoreVPA!X$5</f>
        <v>0</v>
      </c>
      <c r="X302" s="532">
        <f>ExportsPaperSectorMinusCoreVPA!Y$5</f>
        <v>0</v>
      </c>
      <c r="Y302" s="532">
        <f>ExportsPaperSectorMinusCoreVPA!Z$5</f>
        <v>0</v>
      </c>
      <c r="Z302" s="532">
        <f>ExportsPaperSectorMinusCoreVPA!AA$5</f>
        <v>0</v>
      </c>
      <c r="AA302" s="532">
        <f>ExportsPaperSectorMinusCoreVPA!AB$5</f>
        <v>0</v>
      </c>
      <c r="AB302" s="532"/>
      <c r="AC302" s="532"/>
      <c r="AD302" s="532"/>
      <c r="AE302" s="532">
        <f>ExportsPaperSectorMinusCoreVPA!AD$5</f>
        <v>0.12215940000000004</v>
      </c>
      <c r="AF302" s="532">
        <f>ExportsPaperSectorMinusCoreVPA!AE$5</f>
        <v>0.11860580000000001</v>
      </c>
      <c r="AG302" s="532">
        <f>ExportsPaperSectorMinusCoreVPA!AF$5</f>
        <v>0.11205629999999998</v>
      </c>
      <c r="AH302" s="532">
        <f>ExportsPaperSectorMinusCoreVPA!AG$5</f>
        <v>0.11706549999999999</v>
      </c>
      <c r="AI302" s="532">
        <f>ExportsPaperSectorMinusCoreVPA!AH$5</f>
        <v>0.14099899999999999</v>
      </c>
      <c r="AJ302" s="532">
        <f>ExportsPaperSectorMinusCoreVPA!AI$5</f>
        <v>0.1422407</v>
      </c>
      <c r="AK302" s="532">
        <f>ExportsPaperSectorMinusCoreVPA!AJ$5</f>
        <v>0.15502119999999997</v>
      </c>
      <c r="AL302" s="532">
        <f>ExportsPaperSectorMinusCoreVPA!AK$5</f>
        <v>0.19873870000000005</v>
      </c>
      <c r="AM302" s="532">
        <f>ExportsPaperSectorMinusCoreVPA!AL$5</f>
        <v>0.22593750000000001</v>
      </c>
      <c r="AN302" s="532">
        <f>ExportsPaperSectorMinusCoreVPA!AM$5</f>
        <v>0.15887640000000003</v>
      </c>
      <c r="AO302" s="532">
        <f>ExportsPaperSectorMinusCoreVPA!AN$5</f>
        <v>0.16829819999999998</v>
      </c>
      <c r="AP302" s="532">
        <f>ExportsPaperSectorMinusCoreVPA!AO$5</f>
        <v>0.26451469999999994</v>
      </c>
      <c r="AQ302" s="532">
        <f>ExportsPaperSectorMinusCoreVPA!AP$5</f>
        <v>0.24169499999999999</v>
      </c>
      <c r="AR302" s="532">
        <f>ExportsPaperSectorMinusCoreVPA!AQ$5</f>
        <v>0.2320787</v>
      </c>
      <c r="AS302" s="532">
        <f>ExportsPaperSectorMinusCoreVPA!AR$5</f>
        <v>0.24544709999999997</v>
      </c>
      <c r="AT302" s="532">
        <f>ExportsPaperSectorMinusCoreVPA!AS$5</f>
        <v>0.18096870000000001</v>
      </c>
      <c r="AU302" s="532">
        <f>ExportsPaperSectorMinusCoreVPA!AT$5</f>
        <v>0.18102279999999993</v>
      </c>
      <c r="AV302" s="532">
        <f>ExportsPaperSectorMinusCoreVPA!AU$5</f>
        <v>0.19040330000000003</v>
      </c>
      <c r="AW302" s="532">
        <f>ExportsPaperSectorMinusCoreVPA!AV$5</f>
        <v>0.29425659999999987</v>
      </c>
      <c r="AX302" s="532">
        <f>ExportsPaperSectorMinusCoreVPA!AW$5</f>
        <v>0.36412420000000012</v>
      </c>
      <c r="AY302" s="532">
        <f>ExportsPaperSectorMinusCoreVPA!AX$5</f>
        <v>0.38028280000000003</v>
      </c>
      <c r="AZ302" s="532">
        <f>ExportsPaperSectorMinusCoreVPA!AY$5</f>
        <v>0</v>
      </c>
      <c r="BA302" s="532">
        <f>ExportsPaperSectorMinusCoreVPA!AZ$5</f>
        <v>0</v>
      </c>
      <c r="BB302" s="532">
        <f>ExportsPaperSectorMinusCoreVPA!BA$5</f>
        <v>0</v>
      </c>
      <c r="BC302" s="532">
        <f>ExportsPaperSectorMinusCoreVPA!BB$5</f>
        <v>0</v>
      </c>
      <c r="BD302" s="532">
        <f>ExportsPaperSectorMinusCoreVPA!BC$5</f>
        <v>0</v>
      </c>
    </row>
    <row r="303" spans="1:66">
      <c r="A303" s="525"/>
      <c r="B303" s="524">
        <v>2000</v>
      </c>
      <c r="C303" s="524">
        <f>1+B303</f>
        <v>2001</v>
      </c>
      <c r="D303" s="524">
        <f t="shared" ref="D303:AA303" si="139">1+C303</f>
        <v>2002</v>
      </c>
      <c r="E303" s="524">
        <f t="shared" si="139"/>
        <v>2003</v>
      </c>
      <c r="F303" s="524">
        <f t="shared" si="139"/>
        <v>2004</v>
      </c>
      <c r="G303" s="524">
        <f t="shared" si="139"/>
        <v>2005</v>
      </c>
      <c r="H303" s="524">
        <f t="shared" si="139"/>
        <v>2006</v>
      </c>
      <c r="I303" s="524">
        <f t="shared" si="139"/>
        <v>2007</v>
      </c>
      <c r="J303" s="524">
        <f t="shared" si="139"/>
        <v>2008</v>
      </c>
      <c r="K303" s="524">
        <f t="shared" si="139"/>
        <v>2009</v>
      </c>
      <c r="L303" s="524">
        <f t="shared" si="139"/>
        <v>2010</v>
      </c>
      <c r="M303" s="524">
        <f t="shared" si="139"/>
        <v>2011</v>
      </c>
      <c r="N303" s="524">
        <f t="shared" si="139"/>
        <v>2012</v>
      </c>
      <c r="O303" s="524">
        <f t="shared" si="139"/>
        <v>2013</v>
      </c>
      <c r="P303" s="524">
        <f t="shared" si="139"/>
        <v>2014</v>
      </c>
      <c r="Q303" s="524">
        <f t="shared" si="139"/>
        <v>2015</v>
      </c>
      <c r="R303" s="524">
        <f t="shared" si="139"/>
        <v>2016</v>
      </c>
      <c r="S303" s="524">
        <f t="shared" si="139"/>
        <v>2017</v>
      </c>
      <c r="T303" s="524">
        <f t="shared" si="139"/>
        <v>2018</v>
      </c>
      <c r="U303" s="524">
        <f>1+T303</f>
        <v>2019</v>
      </c>
      <c r="V303" s="524">
        <f t="shared" si="139"/>
        <v>2020</v>
      </c>
      <c r="W303" s="524">
        <f t="shared" si="139"/>
        <v>2021</v>
      </c>
      <c r="X303" s="524">
        <f t="shared" si="139"/>
        <v>2022</v>
      </c>
      <c r="Y303" s="524">
        <f t="shared" si="139"/>
        <v>2023</v>
      </c>
      <c r="Z303" s="524">
        <f t="shared" si="139"/>
        <v>2024</v>
      </c>
      <c r="AA303" s="524">
        <f t="shared" si="139"/>
        <v>2025</v>
      </c>
      <c r="AE303" s="524">
        <v>2000</v>
      </c>
      <c r="AF303" s="524">
        <f>1+AE303</f>
        <v>2001</v>
      </c>
      <c r="AG303" s="524">
        <f t="shared" ref="AG303:BD303" si="140">1+AF303</f>
        <v>2002</v>
      </c>
      <c r="AH303" s="524">
        <f t="shared" si="140"/>
        <v>2003</v>
      </c>
      <c r="AI303" s="524">
        <f t="shared" si="140"/>
        <v>2004</v>
      </c>
      <c r="AJ303" s="524">
        <f t="shared" si="140"/>
        <v>2005</v>
      </c>
      <c r="AK303" s="524">
        <f t="shared" si="140"/>
        <v>2006</v>
      </c>
      <c r="AL303" s="524">
        <f t="shared" si="140"/>
        <v>2007</v>
      </c>
      <c r="AM303" s="524">
        <f t="shared" si="140"/>
        <v>2008</v>
      </c>
      <c r="AN303" s="524">
        <f t="shared" si="140"/>
        <v>2009</v>
      </c>
      <c r="AO303" s="524">
        <f t="shared" si="140"/>
        <v>2010</v>
      </c>
      <c r="AP303" s="524">
        <f t="shared" si="140"/>
        <v>2011</v>
      </c>
      <c r="AQ303" s="524">
        <f t="shared" si="140"/>
        <v>2012</v>
      </c>
      <c r="AR303" s="524">
        <f t="shared" si="140"/>
        <v>2013</v>
      </c>
      <c r="AS303" s="524">
        <f t="shared" si="140"/>
        <v>2014</v>
      </c>
      <c r="AT303" s="524">
        <f t="shared" si="140"/>
        <v>2015</v>
      </c>
      <c r="AU303" s="524">
        <f t="shared" si="140"/>
        <v>2016</v>
      </c>
      <c r="AV303" s="524">
        <f t="shared" si="140"/>
        <v>2017</v>
      </c>
      <c r="AW303" s="524">
        <f t="shared" si="140"/>
        <v>2018</v>
      </c>
      <c r="AX303" s="524">
        <f t="shared" si="140"/>
        <v>2019</v>
      </c>
      <c r="AY303" s="524">
        <f t="shared" si="140"/>
        <v>2020</v>
      </c>
      <c r="AZ303" s="524">
        <f t="shared" si="140"/>
        <v>2021</v>
      </c>
      <c r="BA303" s="524">
        <f t="shared" si="140"/>
        <v>2022</v>
      </c>
      <c r="BB303" s="524">
        <f t="shared" si="140"/>
        <v>2023</v>
      </c>
      <c r="BC303" s="524">
        <f t="shared" si="140"/>
        <v>2024</v>
      </c>
      <c r="BD303" s="524">
        <f t="shared" si="140"/>
        <v>2025</v>
      </c>
    </row>
    <row r="304" spans="1:66">
      <c r="A304" s="525" t="s">
        <v>115</v>
      </c>
      <c r="B304" s="532">
        <f>ExportsPaperSectorMinusCoreVPA!C$10</f>
        <v>3.15758275E-2</v>
      </c>
      <c r="C304" s="532">
        <f>ExportsPaperSectorMinusCoreVPA!D$10</f>
        <v>2.1985174539999999E-2</v>
      </c>
      <c r="D304" s="532">
        <f>ExportsPaperSectorMinusCoreVPA!E$10</f>
        <v>2.7760956859999998E-2</v>
      </c>
      <c r="E304" s="532">
        <f>ExportsPaperSectorMinusCoreVPA!F$10</f>
        <v>4.7137517400000002E-2</v>
      </c>
      <c r="F304" s="532">
        <f>ExportsPaperSectorMinusCoreVPA!G$10</f>
        <v>7.1694522519999984E-2</v>
      </c>
      <c r="G304" s="532">
        <f>ExportsPaperSectorMinusCoreVPA!H$10</f>
        <v>0.14649064095</v>
      </c>
      <c r="H304" s="532">
        <f>ExportsPaperSectorMinusCoreVPA!I$10</f>
        <v>0.20201864303</v>
      </c>
      <c r="I304" s="532">
        <f>ExportsPaperSectorMinusCoreVPA!J$10</f>
        <v>0.29846365521000001</v>
      </c>
      <c r="J304" s="532">
        <f>ExportsPaperSectorMinusCoreVPA!K$10</f>
        <v>0.40471164313999991</v>
      </c>
      <c r="K304" s="532">
        <f>ExportsPaperSectorMinusCoreVPA!L$10</f>
        <v>0.38119963230999998</v>
      </c>
      <c r="L304" s="532">
        <f>ExportsPaperSectorMinusCoreVPA!M$10</f>
        <v>0.53512554577999993</v>
      </c>
      <c r="M304" s="532">
        <f>ExportsPaperSectorMinusCoreVPA!N$10</f>
        <v>0.85148752478999978</v>
      </c>
      <c r="N304" s="532">
        <f>ExportsPaperSectorMinusCoreVPA!O$10</f>
        <v>1.3595249191299998</v>
      </c>
      <c r="O304" s="532">
        <f>ExportsPaperSectorMinusCoreVPA!P$10</f>
        <v>1.4915217006899999</v>
      </c>
      <c r="P304" s="532">
        <f>ExportsPaperSectorMinusCoreVPA!Q$10</f>
        <v>2.2126818563499993</v>
      </c>
      <c r="Q304" s="532">
        <f>ExportsPaperSectorMinusCoreVPA!R$10</f>
        <v>2.6394437897799996</v>
      </c>
      <c r="R304" s="532">
        <f>ExportsPaperSectorMinusCoreVPA!S$10</f>
        <v>2.9788765716499999</v>
      </c>
      <c r="S304" s="532">
        <f>ExportsPaperSectorMinusCoreVPA!T$10</f>
        <v>2.7166477899399992</v>
      </c>
      <c r="T304" s="532">
        <f>ExportsPaperSectorMinusCoreVPA!U$10</f>
        <v>4.4982215702199992</v>
      </c>
      <c r="U304" s="532">
        <f>ExportsPaperSectorMinusCoreVPA!V$10</f>
        <v>5.9629368693699982</v>
      </c>
      <c r="V304" s="532">
        <f>ExportsPaperSectorMinusCoreVPA!W$10</f>
        <v>5.6827253367499999</v>
      </c>
      <c r="W304" s="532">
        <f>ExportsPaperSectorMinusCoreVPA!X$10</f>
        <v>0</v>
      </c>
      <c r="X304" s="532">
        <f>ExportsPaperSectorMinusCoreVPA!Y$10</f>
        <v>0</v>
      </c>
      <c r="Y304" s="532">
        <f>ExportsPaperSectorMinusCoreVPA!Z$10</f>
        <v>0</v>
      </c>
      <c r="Z304" s="532">
        <f>ExportsPaperSectorMinusCoreVPA!AA$10</f>
        <v>0</v>
      </c>
      <c r="AA304" s="532">
        <f>ExportsPaperSectorMinusCoreVPA!AB$10</f>
        <v>0</v>
      </c>
      <c r="AB304" s="532"/>
      <c r="AC304" s="532"/>
      <c r="AD304" s="532"/>
      <c r="AE304" s="530"/>
      <c r="AF304" s="530"/>
      <c r="AG304" s="530"/>
      <c r="AH304" s="530"/>
      <c r="AI304" s="530"/>
      <c r="AJ304" s="530"/>
      <c r="AK304" s="530"/>
      <c r="AL304" s="530"/>
      <c r="AM304" s="530"/>
      <c r="AN304" s="530"/>
      <c r="AO304" s="530"/>
      <c r="AP304" s="530"/>
      <c r="AQ304" s="530"/>
      <c r="AR304" s="530"/>
      <c r="AS304" s="530"/>
      <c r="AT304" s="530"/>
      <c r="AU304" s="530"/>
      <c r="AV304" s="530"/>
      <c r="AW304" s="530"/>
      <c r="AX304" s="530"/>
      <c r="AY304" s="530"/>
      <c r="AZ304" s="530"/>
      <c r="BA304" s="530"/>
      <c r="BB304" s="530"/>
      <c r="BC304" s="530"/>
      <c r="BD304" s="530"/>
      <c r="BE304" s="527">
        <f t="shared" ref="BE304:BN307" si="141">J304/J$302</f>
        <v>0.37852618339343763</v>
      </c>
      <c r="BF304" s="527">
        <f t="shared" si="141"/>
        <v>0.436746526074062</v>
      </c>
      <c r="BG304" s="527">
        <f t="shared" si="141"/>
        <v>0.49549590906206042</v>
      </c>
      <c r="BH304" s="527">
        <f t="shared" si="141"/>
        <v>0.600457258160639</v>
      </c>
      <c r="BI304" s="527">
        <f t="shared" si="141"/>
        <v>0.66828994699581246</v>
      </c>
      <c r="BJ304" s="527">
        <f t="shared" si="141"/>
        <v>0.72609303729296615</v>
      </c>
      <c r="BK304" s="527">
        <f t="shared" si="141"/>
        <v>0.79970417845774522</v>
      </c>
      <c r="BL304" s="527">
        <f t="shared" si="141"/>
        <v>0.85252660689632753</v>
      </c>
      <c r="BM304" s="527">
        <f t="shared" si="141"/>
        <v>0.88079295005450808</v>
      </c>
      <c r="BN304" s="527">
        <f t="shared" si="141"/>
        <v>0.85479497458253018</v>
      </c>
    </row>
    <row r="305" spans="1:66">
      <c r="A305" s="529" t="str">
        <f>ExportsPaperSectorMinusCoreVPA!B$22</f>
        <v xml:space="preserve">Russia </v>
      </c>
      <c r="B305" s="529">
        <f>ExportsPaperSectorMinusCoreVPA!C$22</f>
        <v>0.43674259949999999</v>
      </c>
      <c r="C305" s="529">
        <f>ExportsPaperSectorMinusCoreVPA!D$22</f>
        <v>0.49687142581999999</v>
      </c>
      <c r="D305" s="529">
        <f>ExportsPaperSectorMinusCoreVPA!E$22</f>
        <v>0.47255360750000003</v>
      </c>
      <c r="E305" s="529">
        <f>ExportsPaperSectorMinusCoreVPA!F$22</f>
        <v>0.47744890528999995</v>
      </c>
      <c r="F305" s="529">
        <f>ExportsPaperSectorMinusCoreVPA!G$22</f>
        <v>0.47997613135</v>
      </c>
      <c r="G305" s="529">
        <f>ExportsPaperSectorMinusCoreVPA!H$22</f>
        <v>0.46897016936000002</v>
      </c>
      <c r="H305" s="529">
        <f>ExportsPaperSectorMinusCoreVPA!I$22</f>
        <v>0.50741091799999993</v>
      </c>
      <c r="I305" s="529">
        <f>ExportsPaperSectorMinusCoreVPA!J$22</f>
        <v>0.54048038224000006</v>
      </c>
      <c r="J305" s="529">
        <f>ExportsPaperSectorMinusCoreVPA!K$22</f>
        <v>0.57120019608999995</v>
      </c>
      <c r="K305" s="529">
        <f>ExportsPaperSectorMinusCoreVPA!L$22</f>
        <v>0.42434098706999995</v>
      </c>
      <c r="L305" s="529">
        <f>ExportsPaperSectorMinusCoreVPA!M$22</f>
        <v>0.40814722654999996</v>
      </c>
      <c r="M305" s="529">
        <f>ExportsPaperSectorMinusCoreVPA!N$22</f>
        <v>0.46004306116999999</v>
      </c>
      <c r="N305" s="529">
        <f>ExportsPaperSectorMinusCoreVPA!O$22</f>
        <v>0.49007834372000003</v>
      </c>
      <c r="O305" s="529">
        <f>ExportsPaperSectorMinusCoreVPA!P$22</f>
        <v>0.41401708635000001</v>
      </c>
      <c r="P305" s="529">
        <f>ExportsPaperSectorMinusCoreVPA!Q$22</f>
        <v>0.41966928478999999</v>
      </c>
      <c r="Q305" s="529">
        <f>ExportsPaperSectorMinusCoreVPA!R$22</f>
        <v>0.34399403716999999</v>
      </c>
      <c r="R305" s="529">
        <f>ExportsPaperSectorMinusCoreVPA!S$22</f>
        <v>0.28137327987999999</v>
      </c>
      <c r="S305" s="529">
        <f>ExportsPaperSectorMinusCoreVPA!T$22</f>
        <v>0.29981737940000003</v>
      </c>
      <c r="T305" s="529">
        <f>ExportsPaperSectorMinusCoreVPA!U$22</f>
        <v>0.37834318311999998</v>
      </c>
      <c r="U305" s="529">
        <f>ExportsPaperSectorMinusCoreVPA!V$22</f>
        <v>0.46903025734999998</v>
      </c>
      <c r="V305" s="529">
        <f>ExportsPaperSectorMinusCoreVPA!W$22</f>
        <v>0.63394942960999989</v>
      </c>
      <c r="W305" s="529">
        <f>ExportsPaperSectorMinusCoreVPA!X$22</f>
        <v>0</v>
      </c>
      <c r="X305" s="529">
        <f>ExportsPaperSectorMinusCoreVPA!Y$22</f>
        <v>0</v>
      </c>
      <c r="Y305" s="529">
        <f>ExportsPaperSectorMinusCoreVPA!Z$22</f>
        <v>0</v>
      </c>
      <c r="Z305" s="529">
        <f>ExportsPaperSectorMinusCoreVPA!AA$22</f>
        <v>0</v>
      </c>
      <c r="AA305" s="529">
        <f>ExportsPaperSectorMinusCoreVPA!AB$22</f>
        <v>0</v>
      </c>
      <c r="AB305" s="529"/>
      <c r="AC305" s="529"/>
      <c r="AD305" s="532"/>
      <c r="AE305" s="530"/>
      <c r="AF305" s="530"/>
      <c r="AG305" s="530"/>
      <c r="AH305" s="530"/>
      <c r="AI305" s="530"/>
      <c r="AJ305" s="530"/>
      <c r="AK305" s="530"/>
      <c r="AL305" s="530"/>
      <c r="AM305" s="530"/>
      <c r="AN305" s="530"/>
      <c r="AO305" s="530"/>
      <c r="AP305" s="530"/>
      <c r="AQ305" s="530"/>
      <c r="AR305" s="530"/>
      <c r="AS305" s="530"/>
      <c r="AT305" s="530"/>
      <c r="AU305" s="530"/>
      <c r="AV305" s="530"/>
      <c r="AW305" s="530"/>
      <c r="AX305" s="530"/>
      <c r="AY305" s="530"/>
      <c r="AZ305" s="530"/>
      <c r="BA305" s="530"/>
      <c r="BB305" s="530"/>
      <c r="BC305" s="530"/>
      <c r="BD305" s="530"/>
      <c r="BE305" s="527">
        <f t="shared" si="141"/>
        <v>0.53424267338100007</v>
      </c>
      <c r="BF305" s="527">
        <f t="shared" si="141"/>
        <v>0.48617426740576425</v>
      </c>
      <c r="BG305" s="527">
        <f t="shared" si="141"/>
        <v>0.37792118624382331</v>
      </c>
      <c r="BH305" s="527">
        <f t="shared" si="141"/>
        <v>0.3244160214961373</v>
      </c>
      <c r="BI305" s="527">
        <f t="shared" si="141"/>
        <v>0.24090358752528093</v>
      </c>
      <c r="BJ305" s="527">
        <f t="shared" si="141"/>
        <v>0.20154914513143649</v>
      </c>
      <c r="BK305" s="527">
        <f t="shared" si="141"/>
        <v>0.15167624737998026</v>
      </c>
      <c r="BL305" s="527">
        <f t="shared" si="141"/>
        <v>0.11110828366060908</v>
      </c>
      <c r="BM305" s="527">
        <f t="shared" si="141"/>
        <v>8.3196330996266832E-2</v>
      </c>
      <c r="BN305" s="527">
        <f t="shared" si="141"/>
        <v>9.4337731285101256E-2</v>
      </c>
    </row>
    <row r="306" spans="1:66">
      <c r="A306" s="529" t="str">
        <f>ExportsPaperSectorMinusCoreVPA!B$18</f>
        <v xml:space="preserve">Ukraine </v>
      </c>
      <c r="B306" s="529">
        <f>ExportsPaperSectorMinusCoreVPA!C$18</f>
        <v>4.1877402500000001E-2</v>
      </c>
      <c r="C306" s="529">
        <f>ExportsPaperSectorMinusCoreVPA!D$18</f>
        <v>4.0479190499999998E-2</v>
      </c>
      <c r="D306" s="529">
        <f>ExportsPaperSectorMinusCoreVPA!E$18</f>
        <v>5.7091860000000001E-2</v>
      </c>
      <c r="E306" s="529">
        <f>ExportsPaperSectorMinusCoreVPA!F$18</f>
        <v>5.3979838500000002E-2</v>
      </c>
      <c r="F306" s="529">
        <f>ExportsPaperSectorMinusCoreVPA!G$18</f>
        <v>8.6006462499999992E-2</v>
      </c>
      <c r="G306" s="529">
        <f>ExportsPaperSectorMinusCoreVPA!H$18</f>
        <v>0.11622207799999999</v>
      </c>
      <c r="H306" s="529">
        <f>ExportsPaperSectorMinusCoreVPA!I$18</f>
        <v>6.9411363000000004E-2</v>
      </c>
      <c r="I306" s="529">
        <f>ExportsPaperSectorMinusCoreVPA!J$18</f>
        <v>9.1479625999999994E-2</v>
      </c>
      <c r="J306" s="529">
        <f>ExportsPaperSectorMinusCoreVPA!K$18</f>
        <v>6.9573696500000004E-2</v>
      </c>
      <c r="K306" s="529">
        <f>ExportsPaperSectorMinusCoreVPA!L$18</f>
        <v>4.1456667499999995E-2</v>
      </c>
      <c r="L306" s="529">
        <f>ExportsPaperSectorMinusCoreVPA!M$18</f>
        <v>0.10583709499999999</v>
      </c>
      <c r="M306" s="529">
        <f>ExportsPaperSectorMinusCoreVPA!N$18</f>
        <v>6.8815890569999996E-2</v>
      </c>
      <c r="N306" s="529">
        <f>ExportsPaperSectorMinusCoreVPA!O$18</f>
        <v>0.1273054965</v>
      </c>
      <c r="O306" s="529">
        <f>ExportsPaperSectorMinusCoreVPA!P$18</f>
        <v>0.10167132849999999</v>
      </c>
      <c r="P306" s="529">
        <f>ExportsPaperSectorMinusCoreVPA!Q$18</f>
        <v>8.4176214499999999E-2</v>
      </c>
      <c r="Q306" s="529">
        <f>ExportsPaperSectorMinusCoreVPA!R$18</f>
        <v>7.2126757499999999E-2</v>
      </c>
      <c r="R306" s="529">
        <f>ExportsPaperSectorMinusCoreVPA!S$18</f>
        <v>5.7999028500000001E-2</v>
      </c>
      <c r="S306" s="529">
        <f>ExportsPaperSectorMinusCoreVPA!T$18</f>
        <v>7.3986373999999994E-2</v>
      </c>
      <c r="T306" s="529">
        <f>ExportsPaperSectorMinusCoreVPA!U$18</f>
        <v>9.3113485499999996E-2</v>
      </c>
      <c r="U306" s="529">
        <f>ExportsPaperSectorMinusCoreVPA!V$18</f>
        <v>8.9376462000000004E-2</v>
      </c>
      <c r="V306" s="529">
        <f>ExportsPaperSectorMinusCoreVPA!W$18</f>
        <v>0.14648600338999998</v>
      </c>
      <c r="W306" s="529">
        <f>ExportsPaperSectorMinusCoreVPA!X$18</f>
        <v>0</v>
      </c>
      <c r="X306" s="529">
        <f>ExportsPaperSectorMinusCoreVPA!Y$18</f>
        <v>0</v>
      </c>
      <c r="Y306" s="529">
        <f>ExportsPaperSectorMinusCoreVPA!Z$18</f>
        <v>0</v>
      </c>
      <c r="Z306" s="529">
        <f>ExportsPaperSectorMinusCoreVPA!AA$18</f>
        <v>0</v>
      </c>
      <c r="AA306" s="529">
        <f>ExportsPaperSectorMinusCoreVPA!AB$18</f>
        <v>0</v>
      </c>
      <c r="AB306" s="529"/>
      <c r="AC306" s="529"/>
      <c r="AD306" s="532"/>
      <c r="AE306" s="530"/>
      <c r="AF306" s="530"/>
      <c r="AG306" s="530"/>
      <c r="AH306" s="530"/>
      <c r="AI306" s="530"/>
      <c r="AJ306" s="530"/>
      <c r="AK306" s="530"/>
      <c r="AL306" s="530"/>
      <c r="AM306" s="530"/>
      <c r="AN306" s="530"/>
      <c r="AO306" s="530"/>
      <c r="AP306" s="530"/>
      <c r="AQ306" s="530"/>
      <c r="AR306" s="530"/>
      <c r="AS306" s="530"/>
      <c r="AT306" s="530"/>
      <c r="AU306" s="530"/>
      <c r="AV306" s="530"/>
      <c r="AW306" s="530"/>
      <c r="AX306" s="530"/>
      <c r="AY306" s="530"/>
      <c r="AZ306" s="530"/>
      <c r="BA306" s="530"/>
      <c r="BB306" s="530"/>
      <c r="BC306" s="530"/>
      <c r="BD306" s="530"/>
      <c r="BE306" s="527">
        <f t="shared" si="141"/>
        <v>6.5072172365469291E-2</v>
      </c>
      <c r="BF306" s="527">
        <f t="shared" si="141"/>
        <v>4.7497568146939402E-2</v>
      </c>
      <c r="BG306" s="527">
        <f t="shared" si="141"/>
        <v>9.7999148074819187E-2</v>
      </c>
      <c r="BH306" s="527">
        <f t="shared" si="141"/>
        <v>4.8528016872279672E-2</v>
      </c>
      <c r="BI306" s="527">
        <f t="shared" si="141"/>
        <v>6.2578465691312132E-2</v>
      </c>
      <c r="BJ306" s="527">
        <f t="shared" si="141"/>
        <v>4.9494984673722396E-2</v>
      </c>
      <c r="BK306" s="527">
        <f t="shared" si="141"/>
        <v>3.0422841977584988E-2</v>
      </c>
      <c r="BL306" s="527">
        <f t="shared" si="141"/>
        <v>2.3296567282849578E-2</v>
      </c>
      <c r="BM306" s="527">
        <f t="shared" si="141"/>
        <v>1.7149127929296661E-2</v>
      </c>
      <c r="BN306" s="527">
        <f t="shared" si="141"/>
        <v>2.3279860170677621E-2</v>
      </c>
    </row>
    <row r="307" spans="1:66">
      <c r="A307" s="525" t="s">
        <v>19</v>
      </c>
      <c r="B307" s="529">
        <f t="shared" ref="B307:AA307" si="142">B302-SUM(B304:B306)</f>
        <v>1.0466914500000035E-2</v>
      </c>
      <c r="C307" s="529">
        <f t="shared" si="142"/>
        <v>1.0531703000000059E-2</v>
      </c>
      <c r="D307" s="529">
        <f t="shared" si="142"/>
        <v>6.660118500000034E-3</v>
      </c>
      <c r="E307" s="529">
        <f t="shared" si="142"/>
        <v>1.1078154500000159E-2</v>
      </c>
      <c r="F307" s="529">
        <f t="shared" si="142"/>
        <v>1.8808824020000059E-2</v>
      </c>
      <c r="G307" s="529">
        <f t="shared" si="142"/>
        <v>2.3070599300000105E-2</v>
      </c>
      <c r="H307" s="529">
        <f t="shared" si="142"/>
        <v>2.41581445000002E-2</v>
      </c>
      <c r="I307" s="529">
        <f t="shared" si="142"/>
        <v>2.5026089619999969E-2</v>
      </c>
      <c r="J307" s="529">
        <f t="shared" si="142"/>
        <v>2.3691870999999809E-2</v>
      </c>
      <c r="K307" s="529">
        <f t="shared" si="142"/>
        <v>2.5819346000000243E-2</v>
      </c>
      <c r="L307" s="529">
        <f t="shared" si="142"/>
        <v>3.0869878199999867E-2</v>
      </c>
      <c r="M307" s="529">
        <f t="shared" si="142"/>
        <v>3.7718694999999913E-2</v>
      </c>
      <c r="N307" s="529">
        <f t="shared" si="142"/>
        <v>5.7425177950000572E-2</v>
      </c>
      <c r="O307" s="529">
        <f t="shared" si="142"/>
        <v>4.6964245159999862E-2</v>
      </c>
      <c r="P307" s="529">
        <f t="shared" si="142"/>
        <v>5.0348091500000081E-2</v>
      </c>
      <c r="Q307" s="529">
        <f t="shared" si="142"/>
        <v>4.0460534799999781E-2</v>
      </c>
      <c r="R307" s="529">
        <f t="shared" si="142"/>
        <v>6.3790646360000647E-2</v>
      </c>
      <c r="S307" s="529">
        <f t="shared" si="142"/>
        <v>8.7676394610000763E-2</v>
      </c>
      <c r="T307" s="529">
        <f t="shared" si="142"/>
        <v>0.20480414045000028</v>
      </c>
      <c r="U307" s="529">
        <f t="shared" si="142"/>
        <v>0.61160498306000211</v>
      </c>
      <c r="V307" s="529">
        <f t="shared" si="142"/>
        <v>0.82904589002000062</v>
      </c>
      <c r="W307" s="529">
        <f t="shared" si="142"/>
        <v>0</v>
      </c>
      <c r="X307" s="529">
        <f t="shared" si="142"/>
        <v>0</v>
      </c>
      <c r="Y307" s="529">
        <f t="shared" si="142"/>
        <v>0</v>
      </c>
      <c r="Z307" s="529">
        <f t="shared" si="142"/>
        <v>0</v>
      </c>
      <c r="AA307" s="529">
        <f t="shared" si="142"/>
        <v>0</v>
      </c>
      <c r="AB307" s="529"/>
      <c r="AC307" s="529"/>
      <c r="AD307" s="532"/>
      <c r="BE307" s="527">
        <f t="shared" si="141"/>
        <v>2.2158970860092948E-2</v>
      </c>
      <c r="BF307" s="527">
        <f t="shared" si="141"/>
        <v>2.9581638373234388E-2</v>
      </c>
      <c r="BG307" s="527">
        <f t="shared" si="141"/>
        <v>2.8583756619297043E-2</v>
      </c>
      <c r="BH307" s="527">
        <f t="shared" si="141"/>
        <v>2.659870347094408E-2</v>
      </c>
      <c r="BI307" s="527">
        <f t="shared" si="141"/>
        <v>2.8227999787594438E-2</v>
      </c>
      <c r="BJ307" s="527">
        <f t="shared" si="141"/>
        <v>2.2862832901874932E-2</v>
      </c>
      <c r="BK307" s="527">
        <f t="shared" si="141"/>
        <v>1.8196732184689684E-2</v>
      </c>
      <c r="BL307" s="527">
        <f t="shared" si="141"/>
        <v>1.3068542160213867E-2</v>
      </c>
      <c r="BM307" s="527">
        <f t="shared" si="141"/>
        <v>1.8861591019928434E-2</v>
      </c>
      <c r="BN307" s="527">
        <f t="shared" si="141"/>
        <v>2.7587433961690985E-2</v>
      </c>
    </row>
    <row r="308" spans="1:66">
      <c r="A308" s="525"/>
      <c r="B308" s="532"/>
      <c r="C308" s="532"/>
      <c r="D308" s="532"/>
      <c r="E308" s="532"/>
      <c r="F308" s="532"/>
      <c r="G308" s="532"/>
      <c r="H308" s="532"/>
      <c r="I308" s="532"/>
      <c r="J308" s="532"/>
      <c r="K308" s="532"/>
      <c r="L308" s="532"/>
      <c r="M308" s="532"/>
      <c r="N308" s="532"/>
      <c r="O308" s="532"/>
      <c r="P308" s="532"/>
      <c r="Q308" s="532"/>
      <c r="R308" s="532"/>
      <c r="S308" s="532"/>
      <c r="T308" s="532"/>
      <c r="U308" s="532"/>
      <c r="V308" s="532"/>
      <c r="W308" s="532"/>
      <c r="X308" s="532"/>
      <c r="Y308" s="532"/>
      <c r="Z308" s="532"/>
      <c r="AA308" s="532"/>
      <c r="AB308" s="532"/>
      <c r="AC308" s="532"/>
      <c r="AD308" s="532"/>
      <c r="BE308" s="530"/>
      <c r="BF308" s="530"/>
      <c r="BG308" s="530"/>
      <c r="BH308" s="530"/>
      <c r="BI308" s="530"/>
      <c r="BJ308" s="530"/>
      <c r="BK308" s="530"/>
      <c r="BL308" s="530"/>
      <c r="BM308" s="530"/>
      <c r="BN308" s="530"/>
    </row>
    <row r="309" spans="1:66">
      <c r="A309" s="525"/>
      <c r="B309" s="532"/>
      <c r="C309" s="532"/>
      <c r="D309" s="532"/>
      <c r="E309" s="532"/>
      <c r="F309" s="532"/>
      <c r="G309" s="532"/>
      <c r="H309" s="532"/>
      <c r="I309" s="532"/>
      <c r="J309" s="532"/>
      <c r="K309" s="532"/>
      <c r="L309" s="532"/>
      <c r="M309" s="532"/>
      <c r="N309" s="532"/>
      <c r="O309" s="532"/>
      <c r="P309" s="532"/>
      <c r="Q309" s="532"/>
      <c r="R309" s="532"/>
      <c r="S309" s="532"/>
      <c r="T309" s="532"/>
      <c r="U309" s="532"/>
      <c r="V309" s="532"/>
      <c r="W309" s="532"/>
      <c r="X309" s="532"/>
      <c r="Y309" s="532"/>
      <c r="Z309" s="532"/>
      <c r="AA309" s="532"/>
      <c r="AB309" s="532"/>
      <c r="AC309" s="532"/>
      <c r="AD309" s="532"/>
      <c r="BE309" s="530"/>
      <c r="BF309" s="530"/>
      <c r="BG309" s="530"/>
      <c r="BH309" s="530"/>
      <c r="BI309" s="530"/>
      <c r="BJ309" s="530"/>
      <c r="BK309" s="530"/>
      <c r="BL309" s="530"/>
      <c r="BM309" s="530"/>
      <c r="BN309" s="530"/>
    </row>
    <row r="310" spans="1:66">
      <c r="A310" s="530"/>
      <c r="B310" s="530"/>
      <c r="C310" s="530"/>
      <c r="D310" s="530"/>
      <c r="E310" s="530"/>
      <c r="F310" s="530"/>
      <c r="G310" s="530"/>
      <c r="H310" s="530"/>
      <c r="I310" s="530"/>
      <c r="J310" s="530"/>
      <c r="K310" s="530"/>
      <c r="L310" s="530"/>
      <c r="M310" s="530"/>
      <c r="N310" s="530"/>
      <c r="O310" s="530"/>
      <c r="P310" s="530"/>
      <c r="Q310" s="530"/>
      <c r="R310" s="530"/>
      <c r="S310" s="530"/>
      <c r="T310" s="530"/>
      <c r="U310" s="530"/>
      <c r="V310" s="530"/>
      <c r="W310" s="530"/>
      <c r="X310" s="530"/>
      <c r="Y310" s="530"/>
      <c r="Z310" s="530"/>
      <c r="AA310" s="530"/>
      <c r="AB310" s="530"/>
      <c r="AC310" s="530"/>
      <c r="AD310" s="532"/>
      <c r="BE310" s="530"/>
      <c r="BF310" s="530"/>
      <c r="BG310" s="530"/>
      <c r="BH310" s="530"/>
      <c r="BI310" s="530"/>
      <c r="BJ310" s="530"/>
      <c r="BK310" s="530"/>
      <c r="BL310" s="530"/>
      <c r="BM310" s="530"/>
      <c r="BN310" s="530"/>
    </row>
    <row r="311" spans="1:66">
      <c r="A311" s="526"/>
      <c r="B311" s="526"/>
      <c r="C311" s="526"/>
      <c r="D311" s="526"/>
      <c r="E311" s="526"/>
      <c r="F311" s="526"/>
      <c r="G311" s="526"/>
      <c r="H311" s="526"/>
      <c r="I311" s="526"/>
      <c r="J311" s="526"/>
      <c r="K311" s="526"/>
      <c r="L311" s="526"/>
      <c r="M311" s="526"/>
      <c r="N311" s="526"/>
      <c r="O311" s="526"/>
      <c r="P311" s="526"/>
      <c r="Q311" s="526"/>
      <c r="R311" s="526"/>
      <c r="S311" s="526"/>
      <c r="T311" s="526"/>
      <c r="U311" s="526"/>
      <c r="V311" s="526"/>
      <c r="W311" s="526"/>
      <c r="X311" s="526"/>
      <c r="Y311" s="526"/>
      <c r="Z311" s="526"/>
      <c r="AA311" s="526"/>
      <c r="AB311" s="526"/>
      <c r="AC311" s="526"/>
      <c r="AD311" s="526"/>
      <c r="AE311" s="526"/>
      <c r="AF311" s="526"/>
      <c r="AG311" s="526"/>
      <c r="AH311" s="526"/>
      <c r="AI311" s="526"/>
      <c r="AJ311" s="526"/>
      <c r="AK311" s="526"/>
      <c r="AL311" s="526"/>
      <c r="AM311" s="526"/>
      <c r="AN311" s="526"/>
      <c r="AO311" s="526"/>
      <c r="AP311" s="526"/>
      <c r="AQ311" s="526"/>
      <c r="AR311" s="526"/>
      <c r="AS311" s="526"/>
      <c r="AT311" s="526"/>
      <c r="AU311" s="526"/>
      <c r="AV311" s="526"/>
      <c r="AW311" s="526"/>
      <c r="AX311" s="526"/>
      <c r="AY311" s="526"/>
      <c r="AZ311" s="526"/>
      <c r="BA311" s="526"/>
      <c r="BB311" s="526"/>
      <c r="BC311" s="526"/>
      <c r="BD311" s="526"/>
      <c r="BE311" s="530"/>
      <c r="BF311" s="530"/>
      <c r="BG311" s="530"/>
      <c r="BH311" s="530"/>
      <c r="BI311" s="530"/>
      <c r="BJ311" s="530"/>
      <c r="BK311" s="530"/>
      <c r="BL311" s="530"/>
      <c r="BM311" s="530"/>
      <c r="BN311" s="530"/>
    </row>
    <row r="312" spans="1:66">
      <c r="A312" s="526" t="str">
        <f>A304</f>
        <v>EU-28</v>
      </c>
      <c r="B312" s="526"/>
      <c r="C312" s="526"/>
      <c r="D312" s="526"/>
      <c r="E312" s="526"/>
      <c r="F312" s="526"/>
      <c r="G312" s="526"/>
      <c r="H312" s="526"/>
      <c r="I312" s="526"/>
      <c r="J312" s="526"/>
      <c r="K312" s="526"/>
      <c r="L312" s="526"/>
      <c r="M312" s="526"/>
      <c r="N312" s="526"/>
      <c r="O312" s="526"/>
      <c r="P312" s="526"/>
      <c r="Q312" s="526"/>
      <c r="R312" s="526"/>
      <c r="S312" s="526"/>
      <c r="T312" s="526"/>
      <c r="U312" s="526"/>
      <c r="V312" s="526"/>
      <c r="W312" s="526"/>
      <c r="X312" s="526"/>
      <c r="Y312" s="526"/>
      <c r="Z312" s="526"/>
      <c r="AA312" s="526"/>
      <c r="AB312" s="526"/>
      <c r="AC312" s="526"/>
      <c r="AD312" s="526"/>
      <c r="AE312" s="531">
        <f>ExportsPaperSectorMinusCoreVPA!AD$10</f>
        <v>3.9081000000000003E-3</v>
      </c>
      <c r="AF312" s="531">
        <f>ExportsPaperSectorMinusCoreVPA!AE$10</f>
        <v>2.7683999999999999E-3</v>
      </c>
      <c r="AG312" s="531">
        <f>ExportsPaperSectorMinusCoreVPA!AF$10</f>
        <v>2.8567000000000002E-3</v>
      </c>
      <c r="AH312" s="531">
        <f>ExportsPaperSectorMinusCoreVPA!AG$10</f>
        <v>5.2859999999999999E-3</v>
      </c>
      <c r="AI312" s="531">
        <f>ExportsPaperSectorMinusCoreVPA!AH$10</f>
        <v>6.9241999999999993E-3</v>
      </c>
      <c r="AJ312" s="531">
        <f>ExportsPaperSectorMinusCoreVPA!AI$10</f>
        <v>9.7486999999999973E-3</v>
      </c>
      <c r="AK312" s="531">
        <f>ExportsPaperSectorMinusCoreVPA!AJ$10</f>
        <v>1.2743900000000001E-2</v>
      </c>
      <c r="AL312" s="531">
        <f>ExportsPaperSectorMinusCoreVPA!AK$10</f>
        <v>2.5146999999999992E-2</v>
      </c>
      <c r="AM312" s="531">
        <f>ExportsPaperSectorMinusCoreVPA!AL$10</f>
        <v>3.4710599999999994E-2</v>
      </c>
      <c r="AN312" s="531">
        <f>ExportsPaperSectorMinusCoreVPA!AM$10</f>
        <v>2.75666E-2</v>
      </c>
      <c r="AO312" s="531">
        <f>ExportsPaperSectorMinusCoreVPA!AN$10</f>
        <v>3.1931300000000003E-2</v>
      </c>
      <c r="AP312" s="531">
        <f>ExportsPaperSectorMinusCoreVPA!AO$10</f>
        <v>4.8646200000000001E-2</v>
      </c>
      <c r="AQ312" s="531">
        <f>ExportsPaperSectorMinusCoreVPA!AP$10</f>
        <v>5.6984300000000009E-2</v>
      </c>
      <c r="AR312" s="531">
        <f>ExportsPaperSectorMinusCoreVPA!AQ$10</f>
        <v>7.1870000000000003E-2</v>
      </c>
      <c r="AS312" s="531">
        <f>ExportsPaperSectorMinusCoreVPA!AR$10</f>
        <v>9.455559999999999E-2</v>
      </c>
      <c r="AT312" s="531">
        <f>ExportsPaperSectorMinusCoreVPA!AS$10</f>
        <v>7.6908400000000002E-2</v>
      </c>
      <c r="AU312" s="531">
        <f>ExportsPaperSectorMinusCoreVPA!AT$10</f>
        <v>7.209759999999997E-2</v>
      </c>
      <c r="AV312" s="531">
        <f>ExportsPaperSectorMinusCoreVPA!AU$10</f>
        <v>6.2124500000000013E-2</v>
      </c>
      <c r="AW312" s="531">
        <f>ExportsPaperSectorMinusCoreVPA!AV$10</f>
        <v>0.1242188</v>
      </c>
      <c r="AX312" s="531">
        <f>ExportsPaperSectorMinusCoreVPA!AW$10</f>
        <v>0.1276593</v>
      </c>
      <c r="AY312" s="531">
        <f>ExportsPaperSectorMinusCoreVPA!AX$10</f>
        <v>0.1189283</v>
      </c>
      <c r="AZ312" s="531">
        <f>ExportsPaperSectorMinusCoreVPA!AY$10</f>
        <v>0</v>
      </c>
      <c r="BA312" s="531">
        <f>ExportsPaperSectorMinusCoreVPA!AZ$10</f>
        <v>0</v>
      </c>
      <c r="BB312" s="531">
        <f>ExportsPaperSectorMinusCoreVPA!BA$10</f>
        <v>0</v>
      </c>
      <c r="BC312" s="531">
        <f>ExportsPaperSectorMinusCoreVPA!BB$10</f>
        <v>0</v>
      </c>
      <c r="BD312" s="531">
        <f>ExportsPaperSectorMinusCoreVPA!BC$10</f>
        <v>0</v>
      </c>
      <c r="BE312" s="527">
        <f t="shared" ref="BE312:BM313" si="143">AM312/AM$302</f>
        <v>0.15362921161825724</v>
      </c>
      <c r="BF312" s="527">
        <f t="shared" si="143"/>
        <v>0.17350972202290582</v>
      </c>
      <c r="BG312" s="527">
        <f t="shared" si="143"/>
        <v>0.18973049028450695</v>
      </c>
      <c r="BH312" s="527">
        <f t="shared" si="143"/>
        <v>0.18390735940195388</v>
      </c>
      <c r="BI312" s="527">
        <f t="shared" si="143"/>
        <v>0.23576946151140904</v>
      </c>
      <c r="BJ312" s="527">
        <f t="shared" si="143"/>
        <v>0.30967943202025866</v>
      </c>
      <c r="BK312" s="527">
        <f t="shared" si="143"/>
        <v>0.38523820407737552</v>
      </c>
      <c r="BL312" s="527">
        <f t="shared" si="143"/>
        <v>0.42498177861696523</v>
      </c>
      <c r="BM312" s="527">
        <f t="shared" si="143"/>
        <v>0.39827911180249115</v>
      </c>
      <c r="BN312" s="527">
        <f>AV312/AV$302</f>
        <v>0.32627848361871881</v>
      </c>
    </row>
    <row r="313" spans="1:66">
      <c r="A313" s="526" t="str">
        <f>A305</f>
        <v xml:space="preserve">Russia </v>
      </c>
      <c r="AA313" s="530"/>
      <c r="AB313" s="530"/>
      <c r="AC313" s="530"/>
      <c r="AD313" s="526"/>
      <c r="AE313" s="529">
        <f>ExportsPaperSectorMinusCoreVPA!AD$22</f>
        <v>0.1029519</v>
      </c>
      <c r="AF313" s="529">
        <f>ExportsPaperSectorMinusCoreVPA!AE$22</f>
        <v>0.10093009999999999</v>
      </c>
      <c r="AG313" s="529">
        <f>ExportsPaperSectorMinusCoreVPA!AF$22</f>
        <v>9.3332399999999996E-2</v>
      </c>
      <c r="AH313" s="529">
        <f>ExportsPaperSectorMinusCoreVPA!AG$22</f>
        <v>9.2731199999999986E-2</v>
      </c>
      <c r="AI313" s="529">
        <f>ExportsPaperSectorMinusCoreVPA!AH$22</f>
        <v>0.10804169999999999</v>
      </c>
      <c r="AJ313" s="529">
        <f>ExportsPaperSectorMinusCoreVPA!AI$22</f>
        <v>9.9098699999999998E-2</v>
      </c>
      <c r="AK313" s="529">
        <f>ExportsPaperSectorMinusCoreVPA!AJ$22</f>
        <v>0.11027099999999999</v>
      </c>
      <c r="AL313" s="529">
        <f>ExportsPaperSectorMinusCoreVPA!AK$22</f>
        <v>0.13883659999999998</v>
      </c>
      <c r="AM313" s="529">
        <f>ExportsPaperSectorMinusCoreVPA!AL$22</f>
        <v>0.15944179999999999</v>
      </c>
      <c r="AN313" s="529">
        <f>ExportsPaperSectorMinusCoreVPA!AM$22</f>
        <v>0.1108773</v>
      </c>
      <c r="AO313" s="529">
        <f>ExportsPaperSectorMinusCoreVPA!AN$22</f>
        <v>0.10557489999999999</v>
      </c>
      <c r="AP313" s="529">
        <f>ExportsPaperSectorMinusCoreVPA!AO$22</f>
        <v>0.1864778</v>
      </c>
      <c r="AQ313" s="529">
        <f>ExportsPaperSectorMinusCoreVPA!AP$22</f>
        <v>0.14657780000000001</v>
      </c>
      <c r="AR313" s="529">
        <f>ExportsPaperSectorMinusCoreVPA!AQ$22</f>
        <v>0.12718580000000002</v>
      </c>
      <c r="AS313" s="529">
        <f>ExportsPaperSectorMinusCoreVPA!AR$22</f>
        <v>0.1227669</v>
      </c>
      <c r="AT313" s="529">
        <f>ExportsPaperSectorMinusCoreVPA!AS$22</f>
        <v>8.4003700000000001E-2</v>
      </c>
      <c r="AU313" s="529">
        <f>ExportsPaperSectorMinusCoreVPA!AT$22</f>
        <v>8.7260000000000004E-2</v>
      </c>
      <c r="AV313" s="529">
        <f>ExportsPaperSectorMinusCoreVPA!AU$22</f>
        <v>9.6592399999999981E-2</v>
      </c>
      <c r="AW313" s="529">
        <f>ExportsPaperSectorMinusCoreVPA!AV$22</f>
        <v>0.1112749</v>
      </c>
      <c r="AX313" s="529">
        <f>ExportsPaperSectorMinusCoreVPA!AW$22</f>
        <v>0.13527459999999999</v>
      </c>
      <c r="AY313" s="529">
        <f>ExportsPaperSectorMinusCoreVPA!AX$22</f>
        <v>0.14818629999999999</v>
      </c>
      <c r="AZ313" s="529">
        <f>ExportsPaperSectorMinusCoreVPA!AY$22</f>
        <v>0</v>
      </c>
      <c r="BA313" s="529">
        <f>ExportsPaperSectorMinusCoreVPA!AZ$22</f>
        <v>0</v>
      </c>
      <c r="BB313" s="529">
        <f>ExportsPaperSectorMinusCoreVPA!BA$22</f>
        <v>0</v>
      </c>
      <c r="BC313" s="529">
        <f>ExportsPaperSectorMinusCoreVPA!BB$22</f>
        <v>0</v>
      </c>
      <c r="BD313" s="529">
        <f>ExportsPaperSectorMinusCoreVPA!BC$22</f>
        <v>0</v>
      </c>
      <c r="BE313" s="527">
        <f t="shared" si="143"/>
        <v>0.70568984785615485</v>
      </c>
      <c r="BF313" s="527">
        <f t="shared" si="143"/>
        <v>0.69788401549884049</v>
      </c>
      <c r="BG313" s="527">
        <f t="shared" si="143"/>
        <v>0.62730855113126582</v>
      </c>
      <c r="BH313" s="527">
        <f t="shared" si="143"/>
        <v>0.70498085739658345</v>
      </c>
      <c r="BI313" s="527">
        <f t="shared" si="143"/>
        <v>0.60645772564595879</v>
      </c>
      <c r="BJ313" s="527">
        <f t="shared" si="143"/>
        <v>0.5480287505919329</v>
      </c>
      <c r="BK313" s="527">
        <f t="shared" si="143"/>
        <v>0.50017661646847733</v>
      </c>
      <c r="BL313" s="527">
        <f t="shared" si="143"/>
        <v>0.46418911115568601</v>
      </c>
      <c r="BM313" s="527">
        <f t="shared" si="143"/>
        <v>0.48203872661344338</v>
      </c>
      <c r="BN313" s="527">
        <f>AV313/AV$302</f>
        <v>0.50730423264722813</v>
      </c>
    </row>
    <row r="314" spans="1:66">
      <c r="A314" s="525" t="str">
        <f>A306</f>
        <v xml:space="preserve">Ukraine </v>
      </c>
      <c r="AA314" s="530"/>
      <c r="AB314" s="530"/>
      <c r="AC314" s="530"/>
      <c r="AE314" s="529">
        <f>ExportsPaperSectorMinusCoreVPA!AD$18</f>
        <v>1.1023700000000001E-2</v>
      </c>
      <c r="AF314" s="529">
        <f>ExportsPaperSectorMinusCoreVPA!AE$18</f>
        <v>1.1257099999999999E-2</v>
      </c>
      <c r="AG314" s="529">
        <f>ExportsPaperSectorMinusCoreVPA!AF$18</f>
        <v>1.3200299999999998E-2</v>
      </c>
      <c r="AH314" s="529">
        <f>ExportsPaperSectorMinusCoreVPA!AG$18</f>
        <v>1.38797E-2</v>
      </c>
      <c r="AI314" s="529">
        <f>ExportsPaperSectorMinusCoreVPA!AH$18</f>
        <v>1.8880599999999997E-2</v>
      </c>
      <c r="AJ314" s="529">
        <f>ExportsPaperSectorMinusCoreVPA!AI$18</f>
        <v>2.3621099999999999E-2</v>
      </c>
      <c r="AK314" s="529">
        <f>ExportsPaperSectorMinusCoreVPA!AJ$18</f>
        <v>2.0495100000000002E-2</v>
      </c>
      <c r="AL314" s="529">
        <f>ExportsPaperSectorMinusCoreVPA!AK$18</f>
        <v>2.3126899999999999E-2</v>
      </c>
      <c r="AM314" s="529">
        <f>ExportsPaperSectorMinusCoreVPA!AL$18</f>
        <v>2.02606E-2</v>
      </c>
      <c r="AN314" s="529">
        <f>ExportsPaperSectorMinusCoreVPA!AM$18</f>
        <v>1.0274799999999999E-2</v>
      </c>
      <c r="AO314" s="529">
        <f>ExportsPaperSectorMinusCoreVPA!AN$18</f>
        <v>1.76924E-2</v>
      </c>
      <c r="AP314" s="529">
        <f>ExportsPaperSectorMinusCoreVPA!AO$18</f>
        <v>1.5203400000000001E-2</v>
      </c>
      <c r="AQ314" s="529">
        <f>ExportsPaperSectorMinusCoreVPA!AP$18</f>
        <v>2.1430599999999998E-2</v>
      </c>
      <c r="AR314" s="529">
        <f>ExportsPaperSectorMinusCoreVPA!AQ$18</f>
        <v>1.82347E-2</v>
      </c>
      <c r="AS314" s="529">
        <f>ExportsPaperSectorMinusCoreVPA!AR$18</f>
        <v>1.2600099999999999E-2</v>
      </c>
      <c r="AT314" s="529">
        <f>ExportsPaperSectorMinusCoreVPA!AS$18</f>
        <v>9.7105000000000004E-3</v>
      </c>
      <c r="AU314" s="529">
        <f>ExportsPaperSectorMinusCoreVPA!AT$18</f>
        <v>7.7371000000000002E-3</v>
      </c>
      <c r="AV314" s="529">
        <f>ExportsPaperSectorMinusCoreVPA!AU$18</f>
        <v>1.10679E-2</v>
      </c>
      <c r="AW314" s="529">
        <f>ExportsPaperSectorMinusCoreVPA!AV$18</f>
        <v>1.6444500000000001E-2</v>
      </c>
      <c r="AX314" s="529">
        <f>ExportsPaperSectorMinusCoreVPA!AW$18</f>
        <v>1.5260899999999999E-2</v>
      </c>
      <c r="AY314" s="529">
        <f>ExportsPaperSectorMinusCoreVPA!AX$18</f>
        <v>1.98803E-2</v>
      </c>
      <c r="AZ314" s="529">
        <f>ExportsPaperSectorMinusCoreVPA!AY$18</f>
        <v>0</v>
      </c>
      <c r="BA314" s="529">
        <f>ExportsPaperSectorMinusCoreVPA!AZ$18</f>
        <v>0</v>
      </c>
      <c r="BB314" s="529">
        <f>ExportsPaperSectorMinusCoreVPA!BA$18</f>
        <v>0</v>
      </c>
      <c r="BC314" s="529">
        <f>ExportsPaperSectorMinusCoreVPA!BB$18</f>
        <v>0</v>
      </c>
      <c r="BD314" s="529">
        <f>ExportsPaperSectorMinusCoreVPA!BC$18</f>
        <v>0</v>
      </c>
      <c r="BE314" s="527">
        <f t="shared" ref="BE314:BH315" si="144">AM314/AM$302</f>
        <v>8.9673471645919781E-2</v>
      </c>
      <c r="BF314" s="527">
        <f t="shared" si="144"/>
        <v>6.4671656709240619E-2</v>
      </c>
      <c r="BG314" s="527">
        <f t="shared" si="144"/>
        <v>0.10512530734137383</v>
      </c>
      <c r="BH314" s="527">
        <f t="shared" si="144"/>
        <v>5.7476578806395277E-2</v>
      </c>
      <c r="BI314" s="527">
        <f>AQ314/AQ$302</f>
        <v>8.8667949274912589E-2</v>
      </c>
      <c r="BJ314" s="527">
        <f t="shared" ref="BJ314:BL315" si="145">AR314/AR$302</f>
        <v>7.857119158285529E-2</v>
      </c>
      <c r="BK314" s="527">
        <f t="shared" si="145"/>
        <v>5.1335297911444061E-2</v>
      </c>
      <c r="BL314" s="527">
        <f t="shared" si="145"/>
        <v>5.3658450328703249E-2</v>
      </c>
      <c r="BM314" s="527">
        <f t="shared" ref="BM314:BM315" si="146">AU314/AU$302</f>
        <v>4.2741024887472757E-2</v>
      </c>
      <c r="BN314" s="527">
        <f>AV314/AV$302</f>
        <v>5.8128719407699335E-2</v>
      </c>
    </row>
    <row r="315" spans="1:66">
      <c r="A315" s="526" t="str">
        <f>A307</f>
        <v>Others</v>
      </c>
      <c r="AE315" s="529">
        <f t="shared" ref="AE315:BD315" si="147">AE302-SUM(AE312:AE314)</f>
        <v>4.2757000000000489E-3</v>
      </c>
      <c r="AF315" s="529">
        <f t="shared" si="147"/>
        <v>3.6502000000000201E-3</v>
      </c>
      <c r="AG315" s="529">
        <f t="shared" si="147"/>
        <v>2.6668999999999859E-3</v>
      </c>
      <c r="AH315" s="529">
        <f t="shared" si="147"/>
        <v>5.1686000000000093E-3</v>
      </c>
      <c r="AI315" s="529">
        <f t="shared" si="147"/>
        <v>7.1525000000000061E-3</v>
      </c>
      <c r="AJ315" s="529">
        <f t="shared" si="147"/>
        <v>9.7722000000000087E-3</v>
      </c>
      <c r="AK315" s="529">
        <f t="shared" si="147"/>
        <v>1.1511199999999971E-2</v>
      </c>
      <c r="AL315" s="529">
        <f t="shared" si="147"/>
        <v>1.1628200000000061E-2</v>
      </c>
      <c r="AM315" s="529">
        <f t="shared" si="147"/>
        <v>1.1524500000000021E-2</v>
      </c>
      <c r="AN315" s="529">
        <f t="shared" si="147"/>
        <v>1.0157700000000019E-2</v>
      </c>
      <c r="AO315" s="529">
        <f t="shared" si="147"/>
        <v>1.3099599999999989E-2</v>
      </c>
      <c r="AP315" s="529">
        <f t="shared" si="147"/>
        <v>1.4187299999999958E-2</v>
      </c>
      <c r="AQ315" s="529">
        <f t="shared" si="147"/>
        <v>1.6702299999999975E-2</v>
      </c>
      <c r="AR315" s="529">
        <f t="shared" si="147"/>
        <v>1.4788200000000001E-2</v>
      </c>
      <c r="AS315" s="529">
        <f t="shared" si="147"/>
        <v>1.5524499999999997E-2</v>
      </c>
      <c r="AT315" s="529">
        <f t="shared" si="147"/>
        <v>1.0346099999999997E-2</v>
      </c>
      <c r="AU315" s="529">
        <f t="shared" si="147"/>
        <v>1.3928099999999943E-2</v>
      </c>
      <c r="AV315" s="529">
        <f t="shared" si="147"/>
        <v>2.061850000000004E-2</v>
      </c>
      <c r="AW315" s="529">
        <f t="shared" si="147"/>
        <v>4.2318399999999867E-2</v>
      </c>
      <c r="AX315" s="529">
        <f t="shared" si="147"/>
        <v>8.59294000000001E-2</v>
      </c>
      <c r="AY315" s="529">
        <f t="shared" si="147"/>
        <v>9.3287900000000035E-2</v>
      </c>
      <c r="AZ315" s="529">
        <f t="shared" si="147"/>
        <v>0</v>
      </c>
      <c r="BA315" s="529">
        <f t="shared" si="147"/>
        <v>0</v>
      </c>
      <c r="BB315" s="529">
        <f t="shared" si="147"/>
        <v>0</v>
      </c>
      <c r="BC315" s="529">
        <f t="shared" si="147"/>
        <v>0</v>
      </c>
      <c r="BD315" s="529">
        <f t="shared" si="147"/>
        <v>0</v>
      </c>
      <c r="BE315" s="527">
        <f t="shared" si="144"/>
        <v>5.1007468879668137E-2</v>
      </c>
      <c r="BF315" s="527">
        <f t="shared" si="144"/>
        <v>6.3934605769012998E-2</v>
      </c>
      <c r="BG315" s="527">
        <f t="shared" si="144"/>
        <v>7.7835651242853396E-2</v>
      </c>
      <c r="BH315" s="527">
        <f t="shared" si="144"/>
        <v>5.3635204395067498E-2</v>
      </c>
      <c r="BI315" s="527">
        <f>AQ315/AQ$302</f>
        <v>6.9104863567719541E-2</v>
      </c>
      <c r="BJ315" s="527">
        <f t="shared" si="145"/>
        <v>6.3720625804953246E-2</v>
      </c>
      <c r="BK315" s="527">
        <f t="shared" si="145"/>
        <v>6.3249881542703085E-2</v>
      </c>
      <c r="BL315" s="527">
        <f t="shared" si="145"/>
        <v>5.7170659898645435E-2</v>
      </c>
      <c r="BM315" s="527">
        <f t="shared" si="146"/>
        <v>7.6941136696592638E-2</v>
      </c>
      <c r="BN315" s="527">
        <f>AV315/AV$302</f>
        <v>0.10828856432635378</v>
      </c>
    </row>
    <row r="316" spans="1:66">
      <c r="A316" s="526"/>
      <c r="B316" s="532"/>
      <c r="C316" s="532"/>
      <c r="D316" s="532"/>
      <c r="E316" s="532"/>
      <c r="F316" s="532"/>
      <c r="G316" s="532"/>
      <c r="H316" s="532"/>
      <c r="I316" s="532"/>
      <c r="J316" s="532"/>
      <c r="K316" s="532"/>
      <c r="L316" s="532"/>
      <c r="M316" s="532"/>
      <c r="N316" s="532"/>
      <c r="O316" s="532"/>
      <c r="P316" s="532"/>
      <c r="Q316" s="532"/>
      <c r="R316" s="532"/>
      <c r="S316" s="532"/>
      <c r="T316" s="532"/>
      <c r="U316" s="532"/>
      <c r="V316" s="532"/>
      <c r="W316" s="532"/>
      <c r="X316" s="532"/>
      <c r="Y316" s="532"/>
      <c r="Z316" s="532"/>
      <c r="AA316" s="532"/>
      <c r="AB316" s="532"/>
      <c r="AC316" s="532"/>
      <c r="AE316" s="531"/>
      <c r="AF316" s="531"/>
      <c r="AG316" s="531"/>
      <c r="AH316" s="531"/>
      <c r="AI316" s="531"/>
      <c r="AJ316" s="531"/>
      <c r="AK316" s="531"/>
      <c r="AL316" s="531"/>
      <c r="AM316" s="531"/>
      <c r="AN316" s="531"/>
      <c r="AO316" s="531"/>
      <c r="AP316" s="531"/>
      <c r="AQ316" s="531"/>
      <c r="AR316" s="531"/>
      <c r="AS316" s="531"/>
      <c r="AT316" s="531"/>
      <c r="AU316" s="531"/>
      <c r="AV316" s="531"/>
      <c r="AW316" s="531"/>
      <c r="AX316" s="531"/>
      <c r="AY316" s="531"/>
      <c r="AZ316" s="531"/>
      <c r="BA316" s="531"/>
      <c r="BB316" s="531"/>
      <c r="BC316" s="531"/>
      <c r="BD316" s="531"/>
      <c r="BE316" s="527"/>
      <c r="BF316" s="527"/>
      <c r="BG316" s="527"/>
      <c r="BH316" s="527"/>
      <c r="BI316" s="527"/>
      <c r="BJ316" s="527"/>
      <c r="BK316" s="527"/>
      <c r="BL316" s="527"/>
      <c r="BM316" s="527"/>
      <c r="BN316" s="527"/>
    </row>
    <row r="317" spans="1:66" ht="13">
      <c r="A317" s="523" t="s">
        <v>146</v>
      </c>
    </row>
    <row r="318" spans="1:66">
      <c r="B318" s="578" t="s">
        <v>52</v>
      </c>
      <c r="C318" s="578"/>
      <c r="D318" s="578"/>
      <c r="E318" s="578"/>
      <c r="F318" s="578"/>
      <c r="G318" s="578"/>
      <c r="H318" s="578"/>
      <c r="I318" s="578"/>
      <c r="J318" s="578"/>
      <c r="K318" s="578"/>
      <c r="L318" s="578"/>
      <c r="M318" s="578"/>
      <c r="N318" s="578"/>
      <c r="O318" s="578"/>
      <c r="P318" s="578"/>
      <c r="Q318" s="578"/>
      <c r="R318" s="578"/>
      <c r="S318" s="578"/>
      <c r="T318" s="578"/>
      <c r="U318" s="578"/>
      <c r="V318" s="578"/>
      <c r="W318" s="578"/>
      <c r="X318" s="578"/>
      <c r="Y318" s="578"/>
      <c r="Z318" s="578"/>
      <c r="AA318" s="578"/>
      <c r="AB318" s="541"/>
      <c r="AC318" s="541"/>
      <c r="AE318" s="578" t="s">
        <v>109</v>
      </c>
      <c r="AF318" s="578"/>
      <c r="AG318" s="578"/>
      <c r="AH318" s="578"/>
      <c r="AI318" s="578"/>
      <c r="AJ318" s="578"/>
      <c r="AK318" s="578"/>
      <c r="AL318" s="578"/>
      <c r="AM318" s="578"/>
      <c r="AN318" s="578"/>
      <c r="AO318" s="578"/>
      <c r="AP318" s="578"/>
      <c r="AQ318" s="578"/>
      <c r="AR318" s="578"/>
      <c r="AS318" s="578"/>
      <c r="AT318" s="578"/>
      <c r="AU318" s="578"/>
      <c r="AV318" s="578"/>
      <c r="AW318" s="578"/>
      <c r="AX318" s="578"/>
      <c r="AY318" s="578"/>
      <c r="AZ318" s="578"/>
      <c r="BA318" s="578"/>
      <c r="BB318" s="578"/>
      <c r="BC318" s="578"/>
      <c r="BD318" s="578"/>
    </row>
    <row r="319" spans="1:66">
      <c r="A319" s="525" t="s">
        <v>2</v>
      </c>
      <c r="B319" s="528">
        <f>ExportsLogs!C$5</f>
        <v>0.92299600000000004</v>
      </c>
      <c r="C319" s="528">
        <f>ExportsLogs!D$5</f>
        <v>1.0930870000000001</v>
      </c>
      <c r="D319" s="528">
        <f>ExportsLogs!E$5</f>
        <v>1.3156389999999998</v>
      </c>
      <c r="E319" s="528">
        <f>ExportsLogs!F$5</f>
        <v>1.0676686666666666</v>
      </c>
      <c r="F319" s="528">
        <f>ExportsLogs!G$5</f>
        <v>1.7681270000000002</v>
      </c>
      <c r="G319" s="528">
        <f>ExportsLogs!H$5</f>
        <v>2.0481840000000009</v>
      </c>
      <c r="H319" s="528">
        <f>ExportsLogs!I$5</f>
        <v>1.9009609999999999</v>
      </c>
      <c r="I319" s="528">
        <f>ExportsLogs!J$5</f>
        <v>1.9351619999999996</v>
      </c>
      <c r="J319" s="528">
        <f>ExportsLogs!K$5</f>
        <v>1.9511629999999998</v>
      </c>
      <c r="K319" s="528">
        <f>ExportsLogs!L$5</f>
        <v>1.4750709999999998</v>
      </c>
      <c r="L319" s="528">
        <f>ExportsLogs!M$5</f>
        <v>2.2172959999999997</v>
      </c>
      <c r="M319" s="528">
        <f>ExportsLogs!N$5</f>
        <v>2.5091459999999999</v>
      </c>
      <c r="N319" s="528">
        <f>ExportsLogs!O$5</f>
        <v>2.4760209999999994</v>
      </c>
      <c r="O319" s="528">
        <f>ExportsLogs!P$5</f>
        <v>2.6614680000000002</v>
      </c>
      <c r="P319" s="528">
        <f>ExportsLogs!Q$5</f>
        <v>2.608085</v>
      </c>
      <c r="Q319" s="528">
        <f>ExportsLogs!R$5</f>
        <v>2.9422379999999997</v>
      </c>
      <c r="R319" s="528">
        <f>ExportsLogs!S$5</f>
        <v>2.9307959999999995</v>
      </c>
      <c r="S319" s="528">
        <f>ExportsLogs!T$5</f>
        <v>1.975681</v>
      </c>
      <c r="T319" s="528">
        <f>ExportsLogs!U$5</f>
        <v>5.2090000000000001E-3</v>
      </c>
      <c r="U319" s="528">
        <f>ExportsLogs!V$5</f>
        <v>0.26792899999999997</v>
      </c>
      <c r="V319" s="528">
        <f>ExportsLogs!W$5</f>
        <v>0.59615499999999988</v>
      </c>
      <c r="W319" s="528">
        <f>ExportsLogs!X$5</f>
        <v>0</v>
      </c>
      <c r="X319" s="528">
        <f>ExportsLogs!Y$5</f>
        <v>0</v>
      </c>
      <c r="Y319" s="528">
        <f>ExportsLogs!Z$5</f>
        <v>0</v>
      </c>
      <c r="Z319" s="528">
        <f>ExportsLogs!AA$5</f>
        <v>0</v>
      </c>
      <c r="AA319" s="528">
        <f>ExportsLogs!AB$5</f>
        <v>0</v>
      </c>
      <c r="AB319" s="528"/>
      <c r="AC319" s="528"/>
      <c r="AD319" s="528"/>
      <c r="AE319" s="526">
        <f>ExportsLogs!AD$5</f>
        <v>21.205899999999996</v>
      </c>
      <c r="AF319" s="526">
        <f>ExportsLogs!AE$5</f>
        <v>22.670400000000001</v>
      </c>
      <c r="AG319" s="526">
        <f>ExportsLogs!AF$5</f>
        <v>26.608699999999999</v>
      </c>
      <c r="AH319" s="526">
        <f>ExportsLogs!AG$5</f>
        <v>35.170499999999997</v>
      </c>
      <c r="AI319" s="526">
        <f>ExportsLogs!AH$5</f>
        <v>48.852600000000002</v>
      </c>
      <c r="AJ319" s="526">
        <f>ExportsLogs!AI$5</f>
        <v>61.656399999999991</v>
      </c>
      <c r="AK319" s="526">
        <f>ExportsLogs!AJ$5</f>
        <v>58.643199999999993</v>
      </c>
      <c r="AL319" s="526">
        <f>ExportsLogs!AK$5</f>
        <v>124.59880000000001</v>
      </c>
      <c r="AM319" s="526">
        <f>ExportsLogs!AL$5</f>
        <v>100.86380000000001</v>
      </c>
      <c r="AN319" s="526">
        <f>ExportsLogs!AM$5</f>
        <v>45.840200000000003</v>
      </c>
      <c r="AO319" s="526">
        <f>ExportsLogs!AN$5</f>
        <v>101.10340000000001</v>
      </c>
      <c r="AP319" s="526">
        <f>ExportsLogs!AO$5</f>
        <v>128.56819999999999</v>
      </c>
      <c r="AQ319" s="526">
        <f>ExportsLogs!AP$5</f>
        <v>82.623499999999993</v>
      </c>
      <c r="AR319" s="526">
        <f>ExportsLogs!AQ$5</f>
        <v>107.6978</v>
      </c>
      <c r="AS319" s="526">
        <f>ExportsLogs!AR$5</f>
        <v>116.4126</v>
      </c>
      <c r="AT319" s="526">
        <f>ExportsLogs!AS$5</f>
        <v>93.722700000000003</v>
      </c>
      <c r="AU319" s="526">
        <f>ExportsLogs!AT$5</f>
        <v>87.289400000000015</v>
      </c>
      <c r="AV319" s="526">
        <f>ExportsLogs!AU$5</f>
        <v>76.274699999999996</v>
      </c>
      <c r="AW319" s="526">
        <f>ExportsLogs!AV$5</f>
        <v>0.1852</v>
      </c>
      <c r="AX319" s="526">
        <f>ExportsLogs!AW$5</f>
        <v>6.3578000000000001</v>
      </c>
      <c r="AY319" s="526">
        <f>ExportsLogs!AX$5</f>
        <v>13.545500000000001</v>
      </c>
      <c r="AZ319" s="526">
        <f>ExportsLogs!AY$5</f>
        <v>0</v>
      </c>
      <c r="BA319" s="526">
        <f>ExportsLogs!AZ$5</f>
        <v>0</v>
      </c>
      <c r="BB319" s="526">
        <f>ExportsLogs!BA$5</f>
        <v>0</v>
      </c>
      <c r="BC319" s="526">
        <f>ExportsLogs!BB$5</f>
        <v>0</v>
      </c>
      <c r="BD319" s="526">
        <f>ExportsLogs!BC$5</f>
        <v>0</v>
      </c>
      <c r="BE319" s="526"/>
    </row>
    <row r="320" spans="1:66">
      <c r="A320" s="525"/>
      <c r="B320" s="524">
        <v>2000</v>
      </c>
      <c r="C320" s="524">
        <f>1+B320</f>
        <v>2001</v>
      </c>
      <c r="D320" s="524">
        <f t="shared" ref="D320:AA320" si="148">1+C320</f>
        <v>2002</v>
      </c>
      <c r="E320" s="524">
        <f t="shared" si="148"/>
        <v>2003</v>
      </c>
      <c r="F320" s="524">
        <f t="shared" si="148"/>
        <v>2004</v>
      </c>
      <c r="G320" s="524">
        <f t="shared" si="148"/>
        <v>2005</v>
      </c>
      <c r="H320" s="524">
        <f t="shared" si="148"/>
        <v>2006</v>
      </c>
      <c r="I320" s="524">
        <f t="shared" si="148"/>
        <v>2007</v>
      </c>
      <c r="J320" s="524">
        <f t="shared" si="148"/>
        <v>2008</v>
      </c>
      <c r="K320" s="524">
        <f t="shared" si="148"/>
        <v>2009</v>
      </c>
      <c r="L320" s="524">
        <f t="shared" si="148"/>
        <v>2010</v>
      </c>
      <c r="M320" s="524">
        <f t="shared" si="148"/>
        <v>2011</v>
      </c>
      <c r="N320" s="524">
        <f t="shared" si="148"/>
        <v>2012</v>
      </c>
      <c r="O320" s="524">
        <f t="shared" si="148"/>
        <v>2013</v>
      </c>
      <c r="P320" s="524">
        <f t="shared" si="148"/>
        <v>2014</v>
      </c>
      <c r="Q320" s="524">
        <f t="shared" si="148"/>
        <v>2015</v>
      </c>
      <c r="R320" s="524">
        <f t="shared" si="148"/>
        <v>2016</v>
      </c>
      <c r="S320" s="524">
        <f t="shared" si="148"/>
        <v>2017</v>
      </c>
      <c r="T320" s="524">
        <f t="shared" si="148"/>
        <v>2018</v>
      </c>
      <c r="U320" s="524">
        <f>1+T320</f>
        <v>2019</v>
      </c>
      <c r="V320" s="524">
        <f t="shared" si="148"/>
        <v>2020</v>
      </c>
      <c r="W320" s="524">
        <f t="shared" si="148"/>
        <v>2021</v>
      </c>
      <c r="X320" s="524">
        <f t="shared" si="148"/>
        <v>2022</v>
      </c>
      <c r="Y320" s="524">
        <f t="shared" si="148"/>
        <v>2023</v>
      </c>
      <c r="Z320" s="524">
        <f t="shared" si="148"/>
        <v>2024</v>
      </c>
      <c r="AA320" s="524">
        <f t="shared" si="148"/>
        <v>2025</v>
      </c>
      <c r="AE320" s="524">
        <v>2000</v>
      </c>
      <c r="AF320" s="524">
        <f>1+AE320</f>
        <v>2001</v>
      </c>
      <c r="AG320" s="524">
        <f t="shared" ref="AG320:BD320" si="149">1+AF320</f>
        <v>2002</v>
      </c>
      <c r="AH320" s="524">
        <f t="shared" si="149"/>
        <v>2003</v>
      </c>
      <c r="AI320" s="524">
        <f t="shared" si="149"/>
        <v>2004</v>
      </c>
      <c r="AJ320" s="524">
        <f t="shared" si="149"/>
        <v>2005</v>
      </c>
      <c r="AK320" s="524">
        <f t="shared" si="149"/>
        <v>2006</v>
      </c>
      <c r="AL320" s="524">
        <f t="shared" si="149"/>
        <v>2007</v>
      </c>
      <c r="AM320" s="524">
        <f t="shared" si="149"/>
        <v>2008</v>
      </c>
      <c r="AN320" s="524">
        <f t="shared" si="149"/>
        <v>2009</v>
      </c>
      <c r="AO320" s="524">
        <f t="shared" si="149"/>
        <v>2010</v>
      </c>
      <c r="AP320" s="524">
        <f t="shared" si="149"/>
        <v>2011</v>
      </c>
      <c r="AQ320" s="524">
        <f t="shared" si="149"/>
        <v>2012</v>
      </c>
      <c r="AR320" s="524">
        <f t="shared" si="149"/>
        <v>2013</v>
      </c>
      <c r="AS320" s="524">
        <f t="shared" si="149"/>
        <v>2014</v>
      </c>
      <c r="AT320" s="524">
        <f t="shared" si="149"/>
        <v>2015</v>
      </c>
      <c r="AU320" s="524">
        <f t="shared" si="149"/>
        <v>2016</v>
      </c>
      <c r="AV320" s="524">
        <f t="shared" si="149"/>
        <v>2017</v>
      </c>
      <c r="AW320" s="524">
        <f t="shared" si="149"/>
        <v>2018</v>
      </c>
      <c r="AX320" s="524">
        <f t="shared" si="149"/>
        <v>2019</v>
      </c>
      <c r="AY320" s="524">
        <f t="shared" si="149"/>
        <v>2020</v>
      </c>
      <c r="AZ320" s="524">
        <f t="shared" si="149"/>
        <v>2021</v>
      </c>
      <c r="BA320" s="524">
        <f t="shared" si="149"/>
        <v>2022</v>
      </c>
      <c r="BB320" s="524">
        <f t="shared" si="149"/>
        <v>2023</v>
      </c>
      <c r="BC320" s="524">
        <f t="shared" si="149"/>
        <v>2024</v>
      </c>
      <c r="BD320" s="524">
        <f t="shared" si="149"/>
        <v>2025</v>
      </c>
    </row>
    <row r="321" spans="1:66">
      <c r="A321" s="525" t="s">
        <v>115</v>
      </c>
      <c r="B321" s="529">
        <f>ExportsLogs!C$12</f>
        <v>0.62242799999999998</v>
      </c>
      <c r="C321" s="529">
        <f>ExportsLogs!D$12</f>
        <v>0.63079700000000005</v>
      </c>
      <c r="D321" s="529">
        <f>ExportsLogs!E$12</f>
        <v>0.73820300000000005</v>
      </c>
      <c r="E321" s="529">
        <f>ExportsLogs!F$12</f>
        <v>0.56291799999999992</v>
      </c>
      <c r="F321" s="529">
        <f>ExportsLogs!G$12</f>
        <v>0.88014000000000003</v>
      </c>
      <c r="G321" s="529">
        <f>ExportsLogs!H$12</f>
        <v>1.3841730000000001</v>
      </c>
      <c r="H321" s="529">
        <f>ExportsLogs!I$12</f>
        <v>1.436501</v>
      </c>
      <c r="I321" s="529">
        <f>ExportsLogs!J$12</f>
        <v>1.6439749999999997</v>
      </c>
      <c r="J321" s="529">
        <f>ExportsLogs!K$12</f>
        <v>1.685759</v>
      </c>
      <c r="K321" s="529">
        <f>ExportsLogs!L$12</f>
        <v>1.4145419999999997</v>
      </c>
      <c r="L321" s="529">
        <f>ExportsLogs!M$12</f>
        <v>2.1946019999999997</v>
      </c>
      <c r="M321" s="529">
        <f>ExportsLogs!N$12</f>
        <v>2.4412719999999997</v>
      </c>
      <c r="N321" s="529">
        <f>ExportsLogs!O$12</f>
        <v>2.3633179999999991</v>
      </c>
      <c r="O321" s="529">
        <f>ExportsLogs!P$12</f>
        <v>2.4667709999999996</v>
      </c>
      <c r="P321" s="529">
        <f>ExportsLogs!Q$12</f>
        <v>2.4454509999999998</v>
      </c>
      <c r="Q321" s="529">
        <f>ExportsLogs!R$12</f>
        <v>2.7747539999999997</v>
      </c>
      <c r="R321" s="529">
        <f>ExportsLogs!S$12</f>
        <v>2.8372549999999999</v>
      </c>
      <c r="S321" s="529">
        <f>ExportsLogs!T$12</f>
        <v>1.8639160000000001</v>
      </c>
      <c r="T321" s="529">
        <f>ExportsLogs!U$12</f>
        <v>0</v>
      </c>
      <c r="U321" s="529">
        <f>ExportsLogs!V$12</f>
        <v>0.26781799999999994</v>
      </c>
      <c r="V321" s="529">
        <f>ExportsLogs!W$12</f>
        <v>0.59612599999999993</v>
      </c>
      <c r="W321" s="529">
        <f>ExportsLogs!X$12</f>
        <v>0</v>
      </c>
      <c r="X321" s="529">
        <f>ExportsLogs!Y$12</f>
        <v>0</v>
      </c>
      <c r="Y321" s="529">
        <f>ExportsLogs!Z$12</f>
        <v>0</v>
      </c>
      <c r="Z321" s="529">
        <f>ExportsLogs!AA$12</f>
        <v>0</v>
      </c>
      <c r="AA321" s="529">
        <f>ExportsLogs!AB$12</f>
        <v>0</v>
      </c>
      <c r="AB321" s="529"/>
      <c r="AC321" s="529"/>
      <c r="AD321" s="529"/>
      <c r="AE321" s="530"/>
      <c r="AF321" s="530"/>
      <c r="AG321" s="530"/>
      <c r="AH321" s="530"/>
      <c r="AI321" s="530"/>
      <c r="AJ321" s="530"/>
      <c r="AK321" s="530"/>
      <c r="AL321" s="530"/>
      <c r="AM321" s="530"/>
      <c r="AN321" s="530"/>
      <c r="AO321" s="530"/>
      <c r="AP321" s="530"/>
      <c r="AQ321" s="530"/>
      <c r="AR321" s="530"/>
      <c r="AS321" s="530"/>
      <c r="AT321" s="530"/>
      <c r="AU321" s="530"/>
      <c r="AV321" s="530"/>
      <c r="AW321" s="530"/>
      <c r="AX321" s="530"/>
      <c r="AY321" s="530"/>
      <c r="AZ321" s="530"/>
      <c r="BA321" s="530"/>
      <c r="BB321" s="530"/>
      <c r="BC321" s="530"/>
      <c r="BD321" s="530"/>
      <c r="BE321" s="527">
        <f t="shared" ref="BE321:BN324" si="150">J321/J$319</f>
        <v>0.86397651041968315</v>
      </c>
      <c r="BF321" s="527">
        <f t="shared" si="150"/>
        <v>0.95896536505700403</v>
      </c>
      <c r="BG321" s="527">
        <f t="shared" si="150"/>
        <v>0.98976501107655446</v>
      </c>
      <c r="BH321" s="527">
        <f t="shared" si="150"/>
        <v>0.97294936205386207</v>
      </c>
      <c r="BI321" s="527">
        <f t="shared" si="150"/>
        <v>0.95448221158059632</v>
      </c>
      <c r="BJ321" s="527">
        <f t="shared" si="150"/>
        <v>0.92684601129902722</v>
      </c>
      <c r="BK321" s="527">
        <f t="shared" si="150"/>
        <v>0.93764236978472704</v>
      </c>
      <c r="BL321" s="527">
        <f t="shared" si="150"/>
        <v>0.94307598501548817</v>
      </c>
      <c r="BM321" s="527">
        <f t="shared" si="150"/>
        <v>0.96808341488114502</v>
      </c>
      <c r="BN321" s="527">
        <f t="shared" si="150"/>
        <v>0.94342963261781643</v>
      </c>
    </row>
    <row r="322" spans="1:66">
      <c r="A322" s="529" t="str">
        <f>ExportsLogs!B$10</f>
        <v xml:space="preserve">China </v>
      </c>
      <c r="B322" s="529">
        <f>ExportsLogs!C$10</f>
        <v>0</v>
      </c>
      <c r="C322" s="529">
        <f>ExportsLogs!D$10</f>
        <v>0</v>
      </c>
      <c r="D322" s="529">
        <f>ExportsLogs!E$10</f>
        <v>0</v>
      </c>
      <c r="E322" s="529">
        <f>ExportsLogs!F$10</f>
        <v>0</v>
      </c>
      <c r="F322" s="529">
        <f>ExportsLogs!G$10</f>
        <v>0</v>
      </c>
      <c r="G322" s="529">
        <f>ExportsLogs!H$10</f>
        <v>0</v>
      </c>
      <c r="H322" s="529">
        <f>ExportsLogs!I$10</f>
        <v>0</v>
      </c>
      <c r="I322" s="529">
        <f>ExportsLogs!J$10</f>
        <v>0</v>
      </c>
      <c r="J322" s="529">
        <f>ExportsLogs!K$10</f>
        <v>0</v>
      </c>
      <c r="K322" s="529">
        <f>ExportsLogs!L$10</f>
        <v>0</v>
      </c>
      <c r="L322" s="529">
        <f>ExportsLogs!M$10</f>
        <v>0</v>
      </c>
      <c r="M322" s="529">
        <f>ExportsLogs!N$10</f>
        <v>3.8231999999999995E-2</v>
      </c>
      <c r="N322" s="529">
        <f>ExportsLogs!O$10</f>
        <v>7.3649999999999993E-2</v>
      </c>
      <c r="O322" s="529">
        <f>ExportsLogs!P$10</f>
        <v>0.163017</v>
      </c>
      <c r="P322" s="529">
        <f>ExportsLogs!Q$10</f>
        <v>0.129076</v>
      </c>
      <c r="Q322" s="529">
        <f>ExportsLogs!R$10</f>
        <v>8.2965999999999998E-2</v>
      </c>
      <c r="R322" s="529">
        <f>ExportsLogs!S$10</f>
        <v>4.0606999999999997E-2</v>
      </c>
      <c r="S322" s="529">
        <f>ExportsLogs!T$10</f>
        <v>6.3146999999999995E-2</v>
      </c>
      <c r="T322" s="529">
        <f>ExportsLogs!U$10</f>
        <v>0</v>
      </c>
      <c r="U322" s="529">
        <f>ExportsLogs!V$10</f>
        <v>0</v>
      </c>
      <c r="V322" s="529">
        <f>ExportsLogs!W$10</f>
        <v>0</v>
      </c>
      <c r="W322" s="529">
        <f>ExportsLogs!X$10</f>
        <v>0</v>
      </c>
      <c r="X322" s="529">
        <f>ExportsLogs!Y$10</f>
        <v>0</v>
      </c>
      <c r="Y322" s="529">
        <f>ExportsLogs!Z$10</f>
        <v>0</v>
      </c>
      <c r="Z322" s="529">
        <f>ExportsLogs!AA$10</f>
        <v>0</v>
      </c>
      <c r="AA322" s="529">
        <f>ExportsLogs!AB$10</f>
        <v>0</v>
      </c>
      <c r="AB322" s="529"/>
      <c r="AC322" s="529"/>
      <c r="AD322" s="529"/>
      <c r="AE322" s="530"/>
      <c r="AF322" s="530"/>
      <c r="AG322" s="530"/>
      <c r="AH322" s="530"/>
      <c r="AI322" s="530"/>
      <c r="AJ322" s="530"/>
      <c r="AK322" s="530"/>
      <c r="AL322" s="530"/>
      <c r="AM322" s="530"/>
      <c r="AN322" s="530"/>
      <c r="AO322" s="530"/>
      <c r="AP322" s="530"/>
      <c r="AQ322" s="530"/>
      <c r="AR322" s="530"/>
      <c r="AS322" s="530"/>
      <c r="AT322" s="530"/>
      <c r="AU322" s="530"/>
      <c r="AV322" s="530"/>
      <c r="AW322" s="530"/>
      <c r="AX322" s="530"/>
      <c r="AY322" s="530"/>
      <c r="AZ322" s="530"/>
      <c r="BA322" s="530"/>
      <c r="BB322" s="530"/>
      <c r="BC322" s="530"/>
      <c r="BD322" s="530"/>
      <c r="BE322" s="527">
        <f t="shared" si="150"/>
        <v>0</v>
      </c>
      <c r="BF322" s="527">
        <f t="shared" si="150"/>
        <v>0</v>
      </c>
      <c r="BG322" s="527">
        <f t="shared" si="150"/>
        <v>0</v>
      </c>
      <c r="BH322" s="527">
        <f t="shared" si="150"/>
        <v>1.5237056751580019E-2</v>
      </c>
      <c r="BI322" s="527">
        <f t="shared" si="150"/>
        <v>2.9745305068091109E-2</v>
      </c>
      <c r="BJ322" s="527">
        <f t="shared" si="150"/>
        <v>6.1250783402242666E-2</v>
      </c>
      <c r="BK322" s="527">
        <f t="shared" si="150"/>
        <v>4.9490718285638696E-2</v>
      </c>
      <c r="BL322" s="527">
        <f t="shared" si="150"/>
        <v>2.8198262683032441E-2</v>
      </c>
      <c r="BM322" s="527">
        <f t="shared" si="150"/>
        <v>1.3855280271980719E-2</v>
      </c>
      <c r="BN322" s="527">
        <f t="shared" si="150"/>
        <v>3.1962143686151759E-2</v>
      </c>
    </row>
    <row r="323" spans="1:66">
      <c r="A323" s="529" t="str">
        <f>ExportsLogs!B$24</f>
        <v xml:space="preserve">Russia </v>
      </c>
      <c r="B323" s="529">
        <f>ExportsLogs!C$24</f>
        <v>0.294271</v>
      </c>
      <c r="C323" s="529">
        <f>ExportsLogs!D$24</f>
        <v>0.44098599999999999</v>
      </c>
      <c r="D323" s="529">
        <f>ExportsLogs!E$24</f>
        <v>0.574515</v>
      </c>
      <c r="E323" s="529">
        <f>ExportsLogs!F$24</f>
        <v>0.50312866666666667</v>
      </c>
      <c r="F323" s="529">
        <f>ExportsLogs!G$24</f>
        <v>0.863564</v>
      </c>
      <c r="G323" s="529">
        <f>ExportsLogs!H$24</f>
        <v>0.65592399999999995</v>
      </c>
      <c r="H323" s="529">
        <f>ExportsLogs!I$24</f>
        <v>0.46197199999999999</v>
      </c>
      <c r="I323" s="529">
        <f>ExportsLogs!J$24</f>
        <v>0.28823899999999997</v>
      </c>
      <c r="J323" s="529">
        <f>ExportsLogs!K$24</f>
        <v>0.26289799999999997</v>
      </c>
      <c r="K323" s="529">
        <f>ExportsLogs!L$24</f>
        <v>6.0156999999999995E-2</v>
      </c>
      <c r="L323" s="529">
        <f>ExportsLogs!M$24</f>
        <v>1.9407999999999998E-2</v>
      </c>
      <c r="M323" s="529">
        <f>ExportsLogs!N$24</f>
        <v>2.3419999999999999E-3</v>
      </c>
      <c r="N323" s="529">
        <f>ExportsLogs!O$24</f>
        <v>5.2160000000000002E-3</v>
      </c>
      <c r="O323" s="529">
        <f>ExportsLogs!P$24</f>
        <v>7.5769999999999995E-3</v>
      </c>
      <c r="P323" s="529">
        <f>ExportsLogs!Q$24</f>
        <v>1.193E-3</v>
      </c>
      <c r="Q323" s="529">
        <f>ExportsLogs!R$24</f>
        <v>0</v>
      </c>
      <c r="R323" s="529">
        <f>ExportsLogs!S$24</f>
        <v>1.17E-4</v>
      </c>
      <c r="S323" s="529">
        <f>ExportsLogs!T$24</f>
        <v>6.2999999999999992E-4</v>
      </c>
      <c r="T323" s="529">
        <f>ExportsLogs!U$24</f>
        <v>5.2090000000000001E-3</v>
      </c>
      <c r="U323" s="529">
        <f>ExportsLogs!V$24</f>
        <v>1.8999999999999998E-5</v>
      </c>
      <c r="V323" s="529">
        <f>ExportsLogs!W$24</f>
        <v>0</v>
      </c>
      <c r="W323" s="529">
        <f>ExportsLogs!X$24</f>
        <v>0</v>
      </c>
      <c r="X323" s="529">
        <f>ExportsLogs!Y$24</f>
        <v>0</v>
      </c>
      <c r="Y323" s="529">
        <f>ExportsLogs!Z$24</f>
        <v>0</v>
      </c>
      <c r="Z323" s="529">
        <f>ExportsLogs!AA$24</f>
        <v>0</v>
      </c>
      <c r="AA323" s="529">
        <f>ExportsLogs!AB$24</f>
        <v>0</v>
      </c>
      <c r="AB323" s="529"/>
      <c r="AC323" s="529"/>
      <c r="AD323" s="529"/>
      <c r="AE323" s="530"/>
      <c r="AF323" s="530"/>
      <c r="AG323" s="530"/>
      <c r="AH323" s="530"/>
      <c r="AI323" s="530"/>
      <c r="AJ323" s="530"/>
      <c r="AK323" s="530"/>
      <c r="AL323" s="530"/>
      <c r="AM323" s="530"/>
      <c r="AN323" s="530"/>
      <c r="AO323" s="530"/>
      <c r="AP323" s="530"/>
      <c r="AQ323" s="530"/>
      <c r="AR323" s="530"/>
      <c r="AS323" s="530"/>
      <c r="AT323" s="530"/>
      <c r="AU323" s="530"/>
      <c r="AV323" s="530"/>
      <c r="AW323" s="530"/>
      <c r="AX323" s="530"/>
      <c r="AY323" s="530"/>
      <c r="AZ323" s="530"/>
      <c r="BA323" s="530"/>
      <c r="BB323" s="530"/>
      <c r="BC323" s="530"/>
      <c r="BD323" s="530"/>
      <c r="BE323" s="527">
        <f t="shared" si="150"/>
        <v>0.1347391273819768</v>
      </c>
      <c r="BF323" s="527">
        <f t="shared" si="150"/>
        <v>4.0782443692540901E-2</v>
      </c>
      <c r="BG323" s="527">
        <f t="shared" si="150"/>
        <v>8.7530036585101861E-3</v>
      </c>
      <c r="BH323" s="527">
        <f t="shared" si="150"/>
        <v>9.3338530320674845E-4</v>
      </c>
      <c r="BI323" s="527">
        <f t="shared" si="150"/>
        <v>2.1066057194183739E-3</v>
      </c>
      <c r="BJ323" s="527">
        <f t="shared" si="150"/>
        <v>2.8469250804443258E-3</v>
      </c>
      <c r="BK323" s="527">
        <f t="shared" si="150"/>
        <v>4.57423741940926E-4</v>
      </c>
      <c r="BL323" s="527">
        <f t="shared" si="150"/>
        <v>0</v>
      </c>
      <c r="BM323" s="527">
        <f t="shared" si="150"/>
        <v>3.9920895210720918E-5</v>
      </c>
      <c r="BN323" s="527">
        <f t="shared" si="150"/>
        <v>3.1887738961907308E-4</v>
      </c>
    </row>
    <row r="324" spans="1:66">
      <c r="A324" s="526" t="s">
        <v>19</v>
      </c>
      <c r="B324" s="529">
        <f t="shared" ref="B324:AA324" si="151">B319-SUM(B321:B323)</f>
        <v>6.2970000000001081E-3</v>
      </c>
      <c r="C324" s="529">
        <f t="shared" si="151"/>
        <v>2.1304000000000212E-2</v>
      </c>
      <c r="D324" s="529">
        <f t="shared" si="151"/>
        <v>2.9209999999997294E-3</v>
      </c>
      <c r="E324" s="529">
        <f t="shared" si="151"/>
        <v>1.6220000000000123E-3</v>
      </c>
      <c r="F324" s="529">
        <f t="shared" si="151"/>
        <v>2.4423000000000084E-2</v>
      </c>
      <c r="G324" s="529">
        <f t="shared" si="151"/>
        <v>8.0870000000006215E-3</v>
      </c>
      <c r="H324" s="529">
        <f t="shared" si="151"/>
        <v>2.4879999999998237E-3</v>
      </c>
      <c r="I324" s="529">
        <f t="shared" si="151"/>
        <v>2.9479999999999507E-3</v>
      </c>
      <c r="J324" s="529">
        <f t="shared" si="151"/>
        <v>2.5059999999998972E-3</v>
      </c>
      <c r="K324" s="529">
        <f t="shared" si="151"/>
        <v>3.7200000000003897E-4</v>
      </c>
      <c r="L324" s="529">
        <f t="shared" si="151"/>
        <v>3.2860000000001222E-3</v>
      </c>
      <c r="M324" s="529">
        <f t="shared" si="151"/>
        <v>2.7300000000000324E-2</v>
      </c>
      <c r="N324" s="529">
        <f t="shared" si="151"/>
        <v>3.3837000000000117E-2</v>
      </c>
      <c r="O324" s="529">
        <f t="shared" si="151"/>
        <v>2.4103000000000652E-2</v>
      </c>
      <c r="P324" s="529">
        <f t="shared" si="151"/>
        <v>3.2364999999999977E-2</v>
      </c>
      <c r="Q324" s="529">
        <f t="shared" si="151"/>
        <v>8.4518000000000093E-2</v>
      </c>
      <c r="R324" s="529">
        <f t="shared" si="151"/>
        <v>5.281699999999967E-2</v>
      </c>
      <c r="S324" s="529">
        <f t="shared" si="151"/>
        <v>4.798799999999992E-2</v>
      </c>
      <c r="T324" s="529">
        <f t="shared" si="151"/>
        <v>0</v>
      </c>
      <c r="U324" s="529">
        <f t="shared" si="151"/>
        <v>9.2000000000036497E-5</v>
      </c>
      <c r="V324" s="529">
        <f t="shared" si="151"/>
        <v>2.8999999999945736E-5</v>
      </c>
      <c r="W324" s="529">
        <f t="shared" si="151"/>
        <v>0</v>
      </c>
      <c r="X324" s="529">
        <f t="shared" si="151"/>
        <v>0</v>
      </c>
      <c r="Y324" s="529">
        <f t="shared" si="151"/>
        <v>0</v>
      </c>
      <c r="Z324" s="529">
        <f t="shared" si="151"/>
        <v>0</v>
      </c>
      <c r="AA324" s="529">
        <f t="shared" si="151"/>
        <v>0</v>
      </c>
      <c r="AB324" s="529"/>
      <c r="AC324" s="529"/>
      <c r="AD324" s="529"/>
      <c r="AE324" s="530"/>
      <c r="AF324" s="530"/>
      <c r="AG324" s="530"/>
      <c r="AH324" s="530"/>
      <c r="AI324" s="530"/>
      <c r="AJ324" s="530"/>
      <c r="AK324" s="530"/>
      <c r="AL324" s="530"/>
      <c r="AM324" s="530"/>
      <c r="AN324" s="530"/>
      <c r="AO324" s="530"/>
      <c r="AP324" s="530"/>
      <c r="AQ324" s="530"/>
      <c r="AR324" s="530"/>
      <c r="AS324" s="530"/>
      <c r="AT324" s="530"/>
      <c r="AU324" s="530"/>
      <c r="AV324" s="530"/>
      <c r="AW324" s="530"/>
      <c r="AX324" s="530"/>
      <c r="AY324" s="530"/>
      <c r="AZ324" s="530"/>
      <c r="BA324" s="530"/>
      <c r="BB324" s="530"/>
      <c r="BC324" s="530"/>
      <c r="BD324" s="530"/>
      <c r="BE324" s="527">
        <f t="shared" si="150"/>
        <v>1.2843621983401169E-3</v>
      </c>
      <c r="BF324" s="527">
        <f t="shared" si="150"/>
        <v>2.5219125045508931E-4</v>
      </c>
      <c r="BG324" s="527">
        <f t="shared" si="150"/>
        <v>1.4819852649353639E-3</v>
      </c>
      <c r="BH324" s="527">
        <f t="shared" si="150"/>
        <v>1.088019589135121E-2</v>
      </c>
      <c r="BI324" s="527">
        <f t="shared" si="150"/>
        <v>1.3665877631894125E-2</v>
      </c>
      <c r="BJ324" s="527">
        <f t="shared" si="150"/>
        <v>9.0562802182857921E-3</v>
      </c>
      <c r="BK324" s="527">
        <f t="shared" si="150"/>
        <v>1.240948818769326E-2</v>
      </c>
      <c r="BL324" s="527">
        <f t="shared" si="150"/>
        <v>2.8725752301479383E-2</v>
      </c>
      <c r="BM324" s="527">
        <f t="shared" si="150"/>
        <v>1.8021383951663535E-2</v>
      </c>
      <c r="BN324" s="527">
        <f t="shared" si="150"/>
        <v>2.4289346306412787E-2</v>
      </c>
    </row>
    <row r="325" spans="1:66">
      <c r="A325" s="526"/>
      <c r="B325" s="526"/>
      <c r="C325" s="526"/>
      <c r="D325" s="526"/>
      <c r="E325" s="526"/>
      <c r="F325" s="526"/>
      <c r="G325" s="526"/>
      <c r="H325" s="526"/>
      <c r="I325" s="526"/>
      <c r="J325" s="526"/>
      <c r="K325" s="526"/>
      <c r="L325" s="526"/>
      <c r="M325" s="526"/>
      <c r="N325" s="526"/>
      <c r="O325" s="526"/>
      <c r="P325" s="526"/>
      <c r="Q325" s="526"/>
      <c r="R325" s="526"/>
      <c r="S325" s="526"/>
      <c r="T325" s="526"/>
      <c r="U325" s="526"/>
      <c r="V325" s="526"/>
      <c r="W325" s="526"/>
      <c r="X325" s="526"/>
      <c r="Y325" s="526"/>
      <c r="Z325" s="526"/>
      <c r="AA325" s="526"/>
      <c r="AB325" s="526"/>
      <c r="AC325" s="526"/>
      <c r="AD325" s="526"/>
      <c r="AE325" s="526"/>
      <c r="AF325" s="526"/>
      <c r="AG325" s="526"/>
      <c r="AH325" s="526"/>
      <c r="AI325" s="526"/>
      <c r="AJ325" s="526"/>
      <c r="AK325" s="526"/>
      <c r="AL325" s="526"/>
      <c r="AM325" s="526"/>
      <c r="AN325" s="526"/>
      <c r="AO325" s="526"/>
      <c r="AP325" s="526"/>
      <c r="AQ325" s="526"/>
      <c r="AR325" s="526"/>
      <c r="AS325" s="526"/>
      <c r="AT325" s="526"/>
      <c r="AU325" s="526"/>
      <c r="AV325" s="526"/>
      <c r="AW325" s="526"/>
      <c r="AX325" s="526"/>
      <c r="AY325" s="526"/>
      <c r="AZ325" s="526"/>
      <c r="BA325" s="526"/>
      <c r="BB325" s="526"/>
      <c r="BC325" s="526"/>
      <c r="BD325" s="526"/>
    </row>
    <row r="326" spans="1:66">
      <c r="A326" s="526"/>
      <c r="B326" s="526"/>
      <c r="C326" s="526"/>
      <c r="D326" s="526"/>
      <c r="E326" s="526"/>
      <c r="F326" s="526"/>
      <c r="G326" s="526"/>
      <c r="H326" s="526"/>
      <c r="I326" s="526"/>
      <c r="J326" s="526"/>
      <c r="K326" s="526"/>
      <c r="L326" s="526"/>
      <c r="M326" s="526"/>
      <c r="N326" s="526"/>
      <c r="O326" s="526"/>
      <c r="P326" s="526"/>
      <c r="Q326" s="526"/>
      <c r="R326" s="526"/>
      <c r="S326" s="526"/>
      <c r="T326" s="526"/>
      <c r="U326" s="526"/>
      <c r="V326" s="526"/>
      <c r="W326" s="526"/>
      <c r="X326" s="526"/>
      <c r="Y326" s="526"/>
      <c r="Z326" s="526"/>
      <c r="AA326" s="526"/>
      <c r="AB326" s="526"/>
      <c r="AC326" s="526"/>
      <c r="AD326" s="526"/>
      <c r="AE326" s="526"/>
      <c r="AF326" s="526"/>
      <c r="AG326" s="526"/>
      <c r="AH326" s="526"/>
      <c r="AI326" s="526"/>
      <c r="AJ326" s="526"/>
      <c r="AK326" s="526"/>
      <c r="AL326" s="526"/>
      <c r="AM326" s="526"/>
      <c r="AN326" s="526"/>
      <c r="AO326" s="526"/>
      <c r="AP326" s="526"/>
      <c r="AQ326" s="526"/>
      <c r="AR326" s="526"/>
      <c r="AS326" s="526"/>
      <c r="AT326" s="526"/>
      <c r="AU326" s="526"/>
      <c r="AV326" s="526"/>
      <c r="AW326" s="526"/>
      <c r="AX326" s="526"/>
      <c r="AY326" s="526"/>
      <c r="AZ326" s="526"/>
      <c r="BA326" s="526"/>
      <c r="BB326" s="526"/>
      <c r="BC326" s="526"/>
      <c r="BD326" s="526"/>
    </row>
    <row r="327" spans="1:66">
      <c r="A327" s="526"/>
      <c r="B327" s="526"/>
      <c r="C327" s="526"/>
      <c r="D327" s="526"/>
      <c r="E327" s="526"/>
      <c r="F327" s="526"/>
      <c r="G327" s="526"/>
      <c r="H327" s="526"/>
      <c r="I327" s="526"/>
      <c r="J327" s="526"/>
      <c r="K327" s="526"/>
      <c r="L327" s="526"/>
      <c r="M327" s="526"/>
      <c r="N327" s="526"/>
      <c r="O327" s="526"/>
      <c r="P327" s="526"/>
      <c r="Q327" s="526"/>
      <c r="R327" s="526"/>
      <c r="S327" s="526"/>
      <c r="T327" s="526"/>
      <c r="U327" s="526"/>
      <c r="V327" s="526"/>
      <c r="W327" s="526"/>
      <c r="X327" s="526"/>
      <c r="Y327" s="526"/>
      <c r="Z327" s="526"/>
      <c r="AA327" s="526"/>
      <c r="AB327" s="526"/>
      <c r="AC327" s="526"/>
      <c r="AD327" s="526"/>
      <c r="AE327" s="526"/>
      <c r="AF327" s="526"/>
      <c r="AG327" s="526"/>
      <c r="AH327" s="526"/>
      <c r="AI327" s="526"/>
      <c r="AJ327" s="526"/>
      <c r="AK327" s="526"/>
      <c r="AL327" s="526"/>
      <c r="AM327" s="526"/>
      <c r="AN327" s="526"/>
      <c r="AO327" s="526"/>
      <c r="AP327" s="526"/>
      <c r="AQ327" s="526"/>
      <c r="AR327" s="526"/>
      <c r="AS327" s="526"/>
      <c r="AT327" s="526"/>
      <c r="AU327" s="526"/>
      <c r="AV327" s="526"/>
      <c r="AW327" s="526"/>
      <c r="AX327" s="526"/>
      <c r="AY327" s="526"/>
      <c r="AZ327" s="526"/>
      <c r="BA327" s="526"/>
      <c r="BB327" s="526"/>
      <c r="BC327" s="526"/>
      <c r="BD327" s="526"/>
    </row>
    <row r="328" spans="1:66">
      <c r="A328" s="526"/>
      <c r="B328" s="526"/>
      <c r="C328" s="526"/>
      <c r="D328" s="526"/>
      <c r="E328" s="526"/>
      <c r="F328" s="526"/>
      <c r="G328" s="526"/>
      <c r="H328" s="526"/>
      <c r="I328" s="526"/>
      <c r="J328" s="526"/>
      <c r="K328" s="526"/>
      <c r="L328" s="526"/>
      <c r="M328" s="526"/>
      <c r="N328" s="526"/>
      <c r="O328" s="526"/>
      <c r="P328" s="526"/>
      <c r="Q328" s="526"/>
      <c r="R328" s="526"/>
      <c r="S328" s="526"/>
      <c r="T328" s="526"/>
      <c r="U328" s="526"/>
      <c r="V328" s="526"/>
      <c r="W328" s="526"/>
      <c r="X328" s="526"/>
      <c r="Y328" s="526"/>
      <c r="Z328" s="526"/>
      <c r="AA328" s="526"/>
      <c r="AB328" s="526"/>
      <c r="AC328" s="526"/>
      <c r="AD328" s="526"/>
      <c r="AE328" s="526"/>
      <c r="AF328" s="526"/>
      <c r="AG328" s="526"/>
      <c r="AH328" s="526"/>
      <c r="AI328" s="526"/>
      <c r="AJ328" s="526"/>
      <c r="AK328" s="526"/>
      <c r="AL328" s="526"/>
      <c r="AM328" s="526"/>
      <c r="AN328" s="526"/>
      <c r="AO328" s="526"/>
      <c r="AP328" s="526"/>
      <c r="AQ328" s="526"/>
      <c r="AR328" s="526"/>
      <c r="AS328" s="526"/>
      <c r="AT328" s="526"/>
      <c r="AU328" s="526"/>
      <c r="AV328" s="526"/>
      <c r="AW328" s="526"/>
      <c r="AX328" s="526"/>
      <c r="AY328" s="526"/>
      <c r="AZ328" s="526"/>
      <c r="BA328" s="526"/>
      <c r="BB328" s="526"/>
      <c r="BC328" s="526"/>
      <c r="BD328" s="526"/>
    </row>
    <row r="329" spans="1:66">
      <c r="A329" s="526" t="str">
        <f>A321</f>
        <v>EU-28</v>
      </c>
      <c r="AE329" s="526">
        <f>ExportsLogs!AD$12</f>
        <v>13.847399999999999</v>
      </c>
      <c r="AF329" s="526">
        <f>ExportsLogs!AE$12</f>
        <v>13.617700000000001</v>
      </c>
      <c r="AG329" s="526">
        <f>ExportsLogs!AF$12</f>
        <v>17.115599999999997</v>
      </c>
      <c r="AH329" s="526">
        <f>ExportsLogs!AG$12</f>
        <v>19.981100000000001</v>
      </c>
      <c r="AI329" s="526">
        <f>ExportsLogs!AH$12</f>
        <v>26.410700000000002</v>
      </c>
      <c r="AJ329" s="526">
        <f>ExportsLogs!AI$12</f>
        <v>46.313399999999994</v>
      </c>
      <c r="AK329" s="526">
        <f>ExportsLogs!AJ$12</f>
        <v>45.238699999999994</v>
      </c>
      <c r="AL329" s="526">
        <f>ExportsLogs!AK$12</f>
        <v>106.97080000000001</v>
      </c>
      <c r="AM329" s="526">
        <f>ExportsLogs!AL$12</f>
        <v>86.127800000000008</v>
      </c>
      <c r="AN329" s="526">
        <f>ExportsLogs!AM$12</f>
        <v>44.014600000000002</v>
      </c>
      <c r="AO329" s="526">
        <f>ExportsLogs!AN$12</f>
        <v>99.644699999999986</v>
      </c>
      <c r="AP329" s="526">
        <f>ExportsLogs!AO$12</f>
        <v>124.74499999999999</v>
      </c>
      <c r="AQ329" s="526">
        <f>ExportsLogs!AP$12</f>
        <v>78.261300000000006</v>
      </c>
      <c r="AR329" s="526">
        <f>ExportsLogs!AQ$12</f>
        <v>97.40740000000001</v>
      </c>
      <c r="AS329" s="526">
        <f>ExportsLogs!AR$12</f>
        <v>108.60369999999999</v>
      </c>
      <c r="AT329" s="526">
        <f>ExportsLogs!AS$12</f>
        <v>88.373500000000007</v>
      </c>
      <c r="AU329" s="526">
        <f>ExportsLogs!AT$12</f>
        <v>84.227400000000003</v>
      </c>
      <c r="AV329" s="526">
        <f>ExportsLogs!AU$12</f>
        <v>70.948899999999981</v>
      </c>
      <c r="AW329" s="526">
        <f>ExportsLogs!AV$12</f>
        <v>0</v>
      </c>
      <c r="AX329" s="526">
        <f>ExportsLogs!AW$12</f>
        <v>6.3523999999999994</v>
      </c>
      <c r="AY329" s="526">
        <f>ExportsLogs!AX$12</f>
        <v>13.5442</v>
      </c>
      <c r="AZ329" s="526">
        <f>ExportsLogs!AY$12</f>
        <v>0</v>
      </c>
      <c r="BA329" s="526">
        <f>ExportsLogs!AZ$12</f>
        <v>0</v>
      </c>
      <c r="BB329" s="526">
        <f>ExportsLogs!BA$12</f>
        <v>0</v>
      </c>
      <c r="BC329" s="526">
        <f>ExportsLogs!BB$12</f>
        <v>0</v>
      </c>
      <c r="BD329" s="526">
        <f>ExportsLogs!BC$12</f>
        <v>0</v>
      </c>
      <c r="BE329" s="527">
        <f t="shared" ref="BE329:BH332" si="152">AM329/AM$319</f>
        <v>0.85390199457089655</v>
      </c>
      <c r="BF329" s="527">
        <f t="shared" si="152"/>
        <v>0.96017469382768839</v>
      </c>
      <c r="BG329" s="527">
        <f t="shared" si="152"/>
        <v>0.98557219638508675</v>
      </c>
      <c r="BH329" s="527">
        <f t="shared" si="152"/>
        <v>0.97026325327724894</v>
      </c>
      <c r="BI329" s="527">
        <f>AQ329/AQ$319</f>
        <v>0.94720388267260536</v>
      </c>
      <c r="BJ329" s="527">
        <f t="shared" ref="BJ329:BL332" si="153">AR329/AR$319</f>
        <v>0.90445115870519188</v>
      </c>
      <c r="BK329" s="527">
        <f t="shared" si="153"/>
        <v>0.93292049142446776</v>
      </c>
      <c r="BL329" s="527">
        <f t="shared" si="153"/>
        <v>0.94292524649844711</v>
      </c>
      <c r="BM329" s="527">
        <f t="shared" ref="BM329:BM332" si="154">AU329/AU$319</f>
        <v>0.96492128482954387</v>
      </c>
      <c r="BN329" s="527">
        <f>AV329/AV$319</f>
        <v>0.93017606100056749</v>
      </c>
    </row>
    <row r="330" spans="1:66">
      <c r="A330" s="526" t="str">
        <f>A322</f>
        <v xml:space="preserve">China </v>
      </c>
      <c r="AE330" s="526">
        <f>ExportsLogs!AD$10</f>
        <v>0</v>
      </c>
      <c r="AF330" s="526">
        <f>ExportsLogs!AE$10</f>
        <v>0</v>
      </c>
      <c r="AG330" s="526">
        <f>ExportsLogs!AF$10</f>
        <v>0</v>
      </c>
      <c r="AH330" s="526">
        <f>ExportsLogs!AG$10</f>
        <v>0</v>
      </c>
      <c r="AI330" s="526">
        <f>ExportsLogs!AH$10</f>
        <v>0</v>
      </c>
      <c r="AJ330" s="526">
        <f>ExportsLogs!AI$10</f>
        <v>0</v>
      </c>
      <c r="AK330" s="526">
        <f>ExportsLogs!AJ$10</f>
        <v>0</v>
      </c>
      <c r="AL330" s="526">
        <f>ExportsLogs!AK$10</f>
        <v>0</v>
      </c>
      <c r="AM330" s="526">
        <f>ExportsLogs!AL$10</f>
        <v>0</v>
      </c>
      <c r="AN330" s="526">
        <f>ExportsLogs!AM$10</f>
        <v>0</v>
      </c>
      <c r="AO330" s="526">
        <f>ExportsLogs!AN$10</f>
        <v>0</v>
      </c>
      <c r="AP330" s="526">
        <f>ExportsLogs!AO$10</f>
        <v>2.008</v>
      </c>
      <c r="AQ330" s="526">
        <f>ExportsLogs!AP$10</f>
        <v>2.7837999999999998</v>
      </c>
      <c r="AR330" s="526">
        <f>ExportsLogs!AQ$10</f>
        <v>8.7495999999999992</v>
      </c>
      <c r="AS330" s="526">
        <f>ExportsLogs!AR$10</f>
        <v>6.3536000000000001</v>
      </c>
      <c r="AT330" s="526">
        <f>ExportsLogs!AS$10</f>
        <v>2.8106</v>
      </c>
      <c r="AU330" s="526">
        <f>ExportsLogs!AT$10</f>
        <v>1.5242</v>
      </c>
      <c r="AV330" s="526">
        <f>ExportsLogs!AU$10</f>
        <v>3.1246999999999998</v>
      </c>
      <c r="AW330" s="526">
        <f>ExportsLogs!AV$10</f>
        <v>0</v>
      </c>
      <c r="AX330" s="526">
        <f>ExportsLogs!AW$10</f>
        <v>0</v>
      </c>
      <c r="AY330" s="526">
        <f>ExportsLogs!AX$10</f>
        <v>0</v>
      </c>
      <c r="AZ330" s="526">
        <f>ExportsLogs!AY$10</f>
        <v>0</v>
      </c>
      <c r="BA330" s="526">
        <f>ExportsLogs!AZ$10</f>
        <v>0</v>
      </c>
      <c r="BB330" s="526">
        <f>ExportsLogs!BA$10</f>
        <v>0</v>
      </c>
      <c r="BC330" s="526">
        <f>ExportsLogs!BB$10</f>
        <v>0</v>
      </c>
      <c r="BD330" s="526">
        <f>ExportsLogs!BC$10</f>
        <v>0</v>
      </c>
      <c r="BE330" s="527">
        <f t="shared" si="152"/>
        <v>0</v>
      </c>
      <c r="BF330" s="527">
        <f t="shared" si="152"/>
        <v>0</v>
      </c>
      <c r="BG330" s="527">
        <f t="shared" si="152"/>
        <v>0</v>
      </c>
      <c r="BH330" s="527">
        <f t="shared" si="152"/>
        <v>1.5618169967379181E-2</v>
      </c>
      <c r="BI330" s="527">
        <f>AQ330/AQ$319</f>
        <v>3.3692593511531227E-2</v>
      </c>
      <c r="BJ330" s="527">
        <f t="shared" si="153"/>
        <v>8.1242142365025083E-2</v>
      </c>
      <c r="BK330" s="527">
        <f t="shared" si="153"/>
        <v>5.4578284481233134E-2</v>
      </c>
      <c r="BL330" s="527">
        <f t="shared" si="153"/>
        <v>2.9988465974625143E-2</v>
      </c>
      <c r="BM330" s="527">
        <f t="shared" si="154"/>
        <v>1.7461455801048006E-2</v>
      </c>
      <c r="BN330" s="527">
        <f>AV330/AV$319</f>
        <v>4.0966401703317092E-2</v>
      </c>
    </row>
    <row r="331" spans="1:66">
      <c r="A331" s="526" t="str">
        <f>A323</f>
        <v xml:space="preserve">Russia </v>
      </c>
      <c r="AE331" s="526">
        <f>ExportsLogs!AD$24</f>
        <v>7.1772</v>
      </c>
      <c r="AF331" s="526">
        <f>ExportsLogs!AE$24</f>
        <v>8.6732999999999993</v>
      </c>
      <c r="AG331" s="526">
        <f>ExportsLogs!AF$24</f>
        <v>9.3942999999999994</v>
      </c>
      <c r="AH331" s="526">
        <f>ExportsLogs!AG$24</f>
        <v>15.130899999999999</v>
      </c>
      <c r="AI331" s="526">
        <f>ExportsLogs!AH$24</f>
        <v>21.826599999999999</v>
      </c>
      <c r="AJ331" s="526">
        <f>ExportsLogs!AI$24</f>
        <v>15.0627</v>
      </c>
      <c r="AK331" s="526">
        <f>ExportsLogs!AJ$24</f>
        <v>13.299199999999999</v>
      </c>
      <c r="AL331" s="526">
        <f>ExportsLogs!AK$24</f>
        <v>17.438099999999999</v>
      </c>
      <c r="AM331" s="526">
        <f>ExportsLogs!AL$24</f>
        <v>14.4253</v>
      </c>
      <c r="AN331" s="526">
        <f>ExportsLogs!AM$24</f>
        <v>1.7610999999999999</v>
      </c>
      <c r="AO331" s="526">
        <f>ExportsLogs!AN$24</f>
        <v>1.2302</v>
      </c>
      <c r="AP331" s="526">
        <f>ExportsLogs!AO$24</f>
        <v>0.26200000000000001</v>
      </c>
      <c r="AQ331" s="526">
        <f>ExportsLogs!AP$24</f>
        <v>0.34420000000000001</v>
      </c>
      <c r="AR331" s="526">
        <f>ExportsLogs!AQ$24</f>
        <v>0.40570000000000001</v>
      </c>
      <c r="AS331" s="526">
        <f>ExportsLogs!AR$24</f>
        <v>5.1999999999999998E-2</v>
      </c>
      <c r="AT331" s="526">
        <f>ExportsLogs!AS$24</f>
        <v>9.9999999999999991E-5</v>
      </c>
      <c r="AU331" s="526">
        <f>ExportsLogs!AT$24</f>
        <v>7.3999999999999995E-3</v>
      </c>
      <c r="AV331" s="526">
        <f>ExportsLogs!AU$24</f>
        <v>2.2099999999999998E-2</v>
      </c>
      <c r="AW331" s="526">
        <f>ExportsLogs!AV$24</f>
        <v>0.1852</v>
      </c>
      <c r="AX331" s="526">
        <f>ExportsLogs!AW$24</f>
        <v>2.8999999999999998E-3</v>
      </c>
      <c r="AY331" s="526">
        <f>ExportsLogs!AX$24</f>
        <v>0</v>
      </c>
      <c r="AZ331" s="526">
        <f>ExportsLogs!AY$24</f>
        <v>0</v>
      </c>
      <c r="BA331" s="526">
        <f>ExportsLogs!AZ$24</f>
        <v>0</v>
      </c>
      <c r="BB331" s="526">
        <f>ExportsLogs!BA$24</f>
        <v>0</v>
      </c>
      <c r="BC331" s="526">
        <f>ExportsLogs!BB$24</f>
        <v>0</v>
      </c>
      <c r="BD331" s="526">
        <f>ExportsLogs!BC$24</f>
        <v>0</v>
      </c>
      <c r="BE331" s="527">
        <f t="shared" si="152"/>
        <v>0.14301761385155029</v>
      </c>
      <c r="BF331" s="527">
        <f t="shared" si="152"/>
        <v>3.8418244248498039E-2</v>
      </c>
      <c r="BG331" s="527">
        <f t="shared" si="152"/>
        <v>1.2167741144214733E-2</v>
      </c>
      <c r="BH331" s="527">
        <f t="shared" si="152"/>
        <v>2.037828949926965E-3</v>
      </c>
      <c r="BI331" s="527">
        <f>AQ331/AQ$319</f>
        <v>4.1658850085024238E-3</v>
      </c>
      <c r="BJ331" s="527">
        <f t="shared" si="153"/>
        <v>3.7670221675837391E-3</v>
      </c>
      <c r="BK331" s="527">
        <f t="shared" si="153"/>
        <v>4.4668704246791154E-4</v>
      </c>
      <c r="BL331" s="527">
        <f t="shared" si="153"/>
        <v>1.0669773704769494E-6</v>
      </c>
      <c r="BM331" s="527">
        <f t="shared" si="154"/>
        <v>8.4775471019390647E-5</v>
      </c>
      <c r="BN331" s="527">
        <f>AV331/AV$319</f>
        <v>2.8974220809783584E-4</v>
      </c>
    </row>
    <row r="332" spans="1:66">
      <c r="A332" s="526" t="str">
        <f>A324</f>
        <v>Others</v>
      </c>
      <c r="AE332" s="526">
        <f t="shared" ref="AE332:BD332" si="155">AE319-SUM(AE329:AE331)</f>
        <v>0.18129999999999669</v>
      </c>
      <c r="AF332" s="526">
        <f t="shared" si="155"/>
        <v>0.3794000000000004</v>
      </c>
      <c r="AG332" s="526">
        <f t="shared" si="155"/>
        <v>9.8800000000004218E-2</v>
      </c>
      <c r="AH332" s="526">
        <f t="shared" si="155"/>
        <v>5.8499999999995111E-2</v>
      </c>
      <c r="AI332" s="526">
        <f t="shared" si="155"/>
        <v>0.61529999999999774</v>
      </c>
      <c r="AJ332" s="526">
        <f t="shared" si="155"/>
        <v>0.28029999999999688</v>
      </c>
      <c r="AK332" s="526">
        <f t="shared" si="155"/>
        <v>0.10529999999999973</v>
      </c>
      <c r="AL332" s="526">
        <f t="shared" si="155"/>
        <v>0.18989999999999441</v>
      </c>
      <c r="AM332" s="526">
        <f t="shared" si="155"/>
        <v>0.3107000000000113</v>
      </c>
      <c r="AN332" s="526">
        <f t="shared" si="155"/>
        <v>6.4500000000002444E-2</v>
      </c>
      <c r="AO332" s="526">
        <f t="shared" si="155"/>
        <v>0.22850000000002524</v>
      </c>
      <c r="AP332" s="526">
        <f t="shared" si="155"/>
        <v>1.5532000000000039</v>
      </c>
      <c r="AQ332" s="526">
        <f t="shared" si="155"/>
        <v>1.2341999999999871</v>
      </c>
      <c r="AR332" s="526">
        <f t="shared" si="155"/>
        <v>1.1350999999999942</v>
      </c>
      <c r="AS332" s="526">
        <f t="shared" si="155"/>
        <v>1.4033000000000015</v>
      </c>
      <c r="AT332" s="526">
        <f t="shared" si="155"/>
        <v>2.5384999999999991</v>
      </c>
      <c r="AU332" s="526">
        <f t="shared" si="155"/>
        <v>1.5304000000000144</v>
      </c>
      <c r="AV332" s="526">
        <f t="shared" si="155"/>
        <v>2.1790000000000163</v>
      </c>
      <c r="AW332" s="526">
        <f t="shared" si="155"/>
        <v>0</v>
      </c>
      <c r="AX332" s="526">
        <f t="shared" si="155"/>
        <v>2.5000000000003908E-3</v>
      </c>
      <c r="AY332" s="526">
        <f t="shared" si="155"/>
        <v>1.300000000000523E-3</v>
      </c>
      <c r="AZ332" s="526">
        <f t="shared" si="155"/>
        <v>0</v>
      </c>
      <c r="BA332" s="526">
        <f t="shared" si="155"/>
        <v>0</v>
      </c>
      <c r="BB332" s="526">
        <f t="shared" si="155"/>
        <v>0</v>
      </c>
      <c r="BC332" s="526">
        <f t="shared" si="155"/>
        <v>0</v>
      </c>
      <c r="BD332" s="526">
        <f t="shared" si="155"/>
        <v>0</v>
      </c>
      <c r="BE332" s="527">
        <f t="shared" si="152"/>
        <v>3.080391577553208E-3</v>
      </c>
      <c r="BF332" s="527">
        <f t="shared" si="152"/>
        <v>1.4070619238136491E-3</v>
      </c>
      <c r="BG332" s="527">
        <f t="shared" si="152"/>
        <v>2.2600624706985641E-3</v>
      </c>
      <c r="BH332" s="527">
        <f t="shared" si="152"/>
        <v>1.2080747805444924E-2</v>
      </c>
      <c r="BI332" s="527">
        <f>AQ332/AQ$319</f>
        <v>1.4937638807360947E-2</v>
      </c>
      <c r="BJ332" s="527">
        <f t="shared" si="153"/>
        <v>1.053967676219936E-2</v>
      </c>
      <c r="BK332" s="527">
        <f t="shared" si="153"/>
        <v>1.2054537051831172E-2</v>
      </c>
      <c r="BL332" s="527">
        <f t="shared" si="153"/>
        <v>2.7085220549557355E-2</v>
      </c>
      <c r="BM332" s="527">
        <f t="shared" si="154"/>
        <v>1.753248389838874E-2</v>
      </c>
      <c r="BN332" s="527">
        <f>AV332/AV$319</f>
        <v>2.8567795088017604E-2</v>
      </c>
    </row>
    <row r="333" spans="1:66">
      <c r="A333" s="526"/>
      <c r="AE333" s="532"/>
      <c r="AF333" s="532"/>
      <c r="AG333" s="532"/>
      <c r="AH333" s="532"/>
      <c r="AI333" s="532"/>
      <c r="AJ333" s="532"/>
      <c r="AK333" s="532"/>
      <c r="AL333" s="532"/>
      <c r="AM333" s="532"/>
      <c r="AN333" s="532"/>
      <c r="AO333" s="532"/>
      <c r="AP333" s="532"/>
      <c r="AQ333" s="532"/>
      <c r="AR333" s="532"/>
      <c r="AS333" s="532"/>
      <c r="AT333" s="532"/>
      <c r="AU333" s="532"/>
      <c r="AV333" s="532"/>
      <c r="AW333" s="532"/>
      <c r="AX333" s="532"/>
      <c r="AY333" s="532"/>
      <c r="AZ333" s="532"/>
      <c r="BA333" s="532"/>
      <c r="BB333" s="532"/>
      <c r="BC333" s="532"/>
      <c r="BD333" s="532"/>
      <c r="BE333" s="527"/>
      <c r="BF333" s="527"/>
      <c r="BG333" s="527"/>
      <c r="BH333" s="527"/>
      <c r="BI333" s="527"/>
      <c r="BJ333" s="527"/>
      <c r="BK333" s="527"/>
      <c r="BL333" s="527"/>
      <c r="BM333" s="527"/>
      <c r="BN333" s="527"/>
    </row>
    <row r="334" spans="1:66" ht="13">
      <c r="A334" s="523" t="s">
        <v>147</v>
      </c>
    </row>
    <row r="335" spans="1:66">
      <c r="B335" s="578" t="s">
        <v>52</v>
      </c>
      <c r="C335" s="578"/>
      <c r="D335" s="578"/>
      <c r="E335" s="578"/>
      <c r="F335" s="578"/>
      <c r="G335" s="578"/>
      <c r="H335" s="578"/>
      <c r="I335" s="578"/>
      <c r="J335" s="578"/>
      <c r="K335" s="578"/>
      <c r="L335" s="578"/>
      <c r="M335" s="578"/>
      <c r="N335" s="578"/>
      <c r="O335" s="578"/>
      <c r="P335" s="578"/>
      <c r="Q335" s="578"/>
      <c r="R335" s="578"/>
      <c r="S335" s="578"/>
      <c r="T335" s="578"/>
      <c r="U335" s="578"/>
      <c r="V335" s="578"/>
      <c r="W335" s="578"/>
      <c r="X335" s="578"/>
      <c r="Y335" s="578"/>
      <c r="Z335" s="578"/>
      <c r="AA335" s="578"/>
      <c r="AB335" s="541"/>
      <c r="AC335" s="541"/>
      <c r="AE335" s="578" t="s">
        <v>102</v>
      </c>
      <c r="AF335" s="578"/>
      <c r="AG335" s="578"/>
      <c r="AH335" s="578"/>
      <c r="AI335" s="578"/>
      <c r="AJ335" s="578"/>
      <c r="AK335" s="578"/>
      <c r="AL335" s="578"/>
      <c r="AM335" s="578"/>
      <c r="AN335" s="578"/>
      <c r="AO335" s="578"/>
      <c r="AP335" s="578"/>
      <c r="AQ335" s="578"/>
      <c r="AR335" s="578"/>
      <c r="AS335" s="578"/>
      <c r="AT335" s="578"/>
      <c r="AU335" s="578"/>
      <c r="AV335" s="578"/>
      <c r="AW335" s="578"/>
      <c r="AX335" s="578"/>
      <c r="AY335" s="578"/>
      <c r="AZ335" s="578"/>
      <c r="BA335" s="578"/>
      <c r="BB335" s="578"/>
      <c r="BC335" s="578"/>
      <c r="BD335" s="578"/>
    </row>
    <row r="336" spans="1:66">
      <c r="A336" s="525" t="s">
        <v>2</v>
      </c>
      <c r="B336" s="532">
        <f>ExportsSawnWood!C$5</f>
        <v>0.70931566360000009</v>
      </c>
      <c r="C336" s="532">
        <f>ExportsSawnWood!D$5</f>
        <v>0.66948353339999989</v>
      </c>
      <c r="D336" s="532">
        <f>ExportsSawnWood!E$5</f>
        <v>0.92091466940000033</v>
      </c>
      <c r="E336" s="532">
        <f>ExportsSawnWood!F$5</f>
        <v>1.2272773571428564</v>
      </c>
      <c r="F336" s="532">
        <f>ExportsSawnWood!G$5</f>
        <v>1.4312065379999996</v>
      </c>
      <c r="G336" s="532">
        <f>ExportsSawnWood!H$5</f>
        <v>1.1984828293999996</v>
      </c>
      <c r="H336" s="532">
        <f>ExportsSawnWood!I$5</f>
        <v>0.70409651379999982</v>
      </c>
      <c r="I336" s="532">
        <f>ExportsSawnWood!J$5</f>
        <v>0.42528522399999996</v>
      </c>
      <c r="J336" s="532">
        <f>ExportsSawnWood!K$5</f>
        <v>0.28414994680000005</v>
      </c>
      <c r="K336" s="532">
        <f>ExportsSawnWood!L$5</f>
        <v>0.33707166039999992</v>
      </c>
      <c r="L336" s="532">
        <f>ExportsSawnWood!M$5</f>
        <v>0.47116123759999989</v>
      </c>
      <c r="M336" s="532">
        <f>ExportsSawnWood!N$5</f>
        <v>0.60702527659999994</v>
      </c>
      <c r="N336" s="532">
        <f>ExportsSawnWood!O$5</f>
        <v>0.73275649159999978</v>
      </c>
      <c r="O336" s="532">
        <f>ExportsSawnWood!P$5</f>
        <v>0.95469011299999951</v>
      </c>
      <c r="P336" s="532">
        <f>ExportsSawnWood!Q$5</f>
        <v>1.1893619621999998</v>
      </c>
      <c r="Q336" s="532">
        <f>ExportsSawnWood!R$5</f>
        <v>1.2411160000000003</v>
      </c>
      <c r="R336" s="532">
        <f>ExportsSawnWood!S$5</f>
        <v>1.5806600000000004</v>
      </c>
      <c r="S336" s="532">
        <f>ExportsSawnWood!T$5</f>
        <v>2.3584378825999992</v>
      </c>
      <c r="T336" s="532">
        <f>ExportsSawnWood!U$5</f>
        <v>3.5005019999999982</v>
      </c>
      <c r="U336" s="532">
        <f>ExportsSawnWood!V$5</f>
        <v>4.0337740000000002</v>
      </c>
      <c r="V336" s="532">
        <f>ExportsSawnWood!W$5</f>
        <v>4.0569669999999993</v>
      </c>
      <c r="W336" s="532">
        <f>ExportsSawnWood!X$5</f>
        <v>0</v>
      </c>
      <c r="X336" s="532">
        <f>ExportsSawnWood!Y$5</f>
        <v>0</v>
      </c>
      <c r="Y336" s="532">
        <f>ExportsSawnWood!Z$5</f>
        <v>0</v>
      </c>
      <c r="Z336" s="532">
        <f>ExportsSawnWood!AA$5</f>
        <v>0</v>
      </c>
      <c r="AA336" s="532">
        <f>ExportsSawnWood!AB$5</f>
        <v>0</v>
      </c>
      <c r="AB336" s="532"/>
      <c r="AC336" s="532"/>
      <c r="AD336" s="532"/>
      <c r="AE336" s="532">
        <f>ExportsSawnWood!AD$5</f>
        <v>65.522900000000007</v>
      </c>
      <c r="AF336" s="532">
        <f>ExportsSawnWood!AE$5</f>
        <v>58.514000000000024</v>
      </c>
      <c r="AG336" s="532">
        <f>ExportsSawnWood!AF$5</f>
        <v>74.760500000000008</v>
      </c>
      <c r="AH336" s="532">
        <f>ExportsSawnWood!AG$5</f>
        <v>120.71779999999997</v>
      </c>
      <c r="AI336" s="532">
        <f>ExportsSawnWood!AH$5</f>
        <v>162.2741</v>
      </c>
      <c r="AJ336" s="532">
        <f>ExportsSawnWood!AI$5</f>
        <v>134.07909999999995</v>
      </c>
      <c r="AK336" s="532">
        <f>ExportsSawnWood!AJ$5</f>
        <v>81.405100000000004</v>
      </c>
      <c r="AL336" s="532">
        <f>ExportsSawnWood!AK$5</f>
        <v>73.687799999999996</v>
      </c>
      <c r="AM336" s="532">
        <f>ExportsSawnWood!AL$5</f>
        <v>49.350000000000016</v>
      </c>
      <c r="AN336" s="532">
        <f>ExportsSawnWood!AM$5</f>
        <v>41.3658</v>
      </c>
      <c r="AO336" s="532">
        <f>ExportsSawnWood!AN$5</f>
        <v>63.541199999999989</v>
      </c>
      <c r="AP336" s="532">
        <f>ExportsSawnWood!AO$5</f>
        <v>93.722099999999998</v>
      </c>
      <c r="AQ336" s="532">
        <f>ExportsSawnWood!AP$5</f>
        <v>102.43230000000003</v>
      </c>
      <c r="AR336" s="532">
        <f>ExportsSawnWood!AQ$5</f>
        <v>125.24549999999999</v>
      </c>
      <c r="AS336" s="532">
        <f>ExportsSawnWood!AR$5</f>
        <v>174.21489999999997</v>
      </c>
      <c r="AT336" s="532">
        <f>ExportsSawnWood!AS$5</f>
        <v>146.30529999999996</v>
      </c>
      <c r="AU336" s="532">
        <f>ExportsSawnWood!AT$5</f>
        <v>175.54279999999997</v>
      </c>
      <c r="AV336" s="532">
        <f>ExportsSawnWood!AU$5</f>
        <v>272.36040000000003</v>
      </c>
      <c r="AW336" s="532">
        <f>ExportsSawnWood!AV$5</f>
        <v>448.36399999999986</v>
      </c>
      <c r="AX336" s="532">
        <f>ExportsSawnWood!AW$5</f>
        <v>470.70380000000006</v>
      </c>
      <c r="AY336" s="532">
        <f>ExportsSawnWood!AX$5</f>
        <v>495.62539999999996</v>
      </c>
      <c r="AZ336" s="532">
        <f>ExportsSawnWood!AY$5</f>
        <v>0</v>
      </c>
      <c r="BA336" s="532">
        <f>ExportsSawnWood!AZ$5</f>
        <v>0</v>
      </c>
      <c r="BB336" s="532">
        <f>ExportsSawnWood!BA$5</f>
        <v>0</v>
      </c>
      <c r="BC336" s="532">
        <f>ExportsSawnWood!BB$5</f>
        <v>0</v>
      </c>
      <c r="BD336" s="532">
        <f>ExportsSawnWood!BC$5</f>
        <v>0</v>
      </c>
    </row>
    <row r="337" spans="1:66">
      <c r="A337" s="525"/>
      <c r="B337" s="524">
        <v>2000</v>
      </c>
      <c r="C337" s="524">
        <f>1+B337</f>
        <v>2001</v>
      </c>
      <c r="D337" s="524">
        <f t="shared" ref="D337:AA337" si="156">1+C337</f>
        <v>2002</v>
      </c>
      <c r="E337" s="524">
        <f t="shared" si="156"/>
        <v>2003</v>
      </c>
      <c r="F337" s="524">
        <f t="shared" si="156"/>
        <v>2004</v>
      </c>
      <c r="G337" s="524">
        <f t="shared" si="156"/>
        <v>2005</v>
      </c>
      <c r="H337" s="524">
        <f t="shared" si="156"/>
        <v>2006</v>
      </c>
      <c r="I337" s="524">
        <f t="shared" si="156"/>
        <v>2007</v>
      </c>
      <c r="J337" s="524">
        <f t="shared" si="156"/>
        <v>2008</v>
      </c>
      <c r="K337" s="524">
        <f t="shared" si="156"/>
        <v>2009</v>
      </c>
      <c r="L337" s="524">
        <f t="shared" si="156"/>
        <v>2010</v>
      </c>
      <c r="M337" s="524">
        <f t="shared" si="156"/>
        <v>2011</v>
      </c>
      <c r="N337" s="524">
        <f t="shared" si="156"/>
        <v>2012</v>
      </c>
      <c r="O337" s="524">
        <f t="shared" si="156"/>
        <v>2013</v>
      </c>
      <c r="P337" s="524">
        <f t="shared" si="156"/>
        <v>2014</v>
      </c>
      <c r="Q337" s="524">
        <f t="shared" si="156"/>
        <v>2015</v>
      </c>
      <c r="R337" s="524">
        <f t="shared" si="156"/>
        <v>2016</v>
      </c>
      <c r="S337" s="524">
        <f t="shared" si="156"/>
        <v>2017</v>
      </c>
      <c r="T337" s="524">
        <f t="shared" si="156"/>
        <v>2018</v>
      </c>
      <c r="U337" s="524">
        <f>1+T337</f>
        <v>2019</v>
      </c>
      <c r="V337" s="524">
        <f t="shared" si="156"/>
        <v>2020</v>
      </c>
      <c r="W337" s="524">
        <f t="shared" si="156"/>
        <v>2021</v>
      </c>
      <c r="X337" s="524">
        <f t="shared" si="156"/>
        <v>2022</v>
      </c>
      <c r="Y337" s="524">
        <f t="shared" si="156"/>
        <v>2023</v>
      </c>
      <c r="Z337" s="524">
        <f t="shared" si="156"/>
        <v>2024</v>
      </c>
      <c r="AA337" s="524">
        <f t="shared" si="156"/>
        <v>2025</v>
      </c>
      <c r="AE337" s="524">
        <v>2000</v>
      </c>
      <c r="AF337" s="524">
        <f>1+AE337</f>
        <v>2001</v>
      </c>
      <c r="AG337" s="524">
        <f t="shared" ref="AG337:BD337" si="157">1+AF337</f>
        <v>2002</v>
      </c>
      <c r="AH337" s="524">
        <f t="shared" si="157"/>
        <v>2003</v>
      </c>
      <c r="AI337" s="524">
        <f t="shared" si="157"/>
        <v>2004</v>
      </c>
      <c r="AJ337" s="524">
        <f t="shared" si="157"/>
        <v>2005</v>
      </c>
      <c r="AK337" s="524">
        <f t="shared" si="157"/>
        <v>2006</v>
      </c>
      <c r="AL337" s="524">
        <f t="shared" si="157"/>
        <v>2007</v>
      </c>
      <c r="AM337" s="524">
        <f t="shared" si="157"/>
        <v>2008</v>
      </c>
      <c r="AN337" s="524">
        <f t="shared" si="157"/>
        <v>2009</v>
      </c>
      <c r="AO337" s="524">
        <f t="shared" si="157"/>
        <v>2010</v>
      </c>
      <c r="AP337" s="524">
        <f t="shared" si="157"/>
        <v>2011</v>
      </c>
      <c r="AQ337" s="524">
        <f t="shared" si="157"/>
        <v>2012</v>
      </c>
      <c r="AR337" s="524">
        <f t="shared" si="157"/>
        <v>2013</v>
      </c>
      <c r="AS337" s="524">
        <f t="shared" si="157"/>
        <v>2014</v>
      </c>
      <c r="AT337" s="524">
        <f t="shared" si="157"/>
        <v>2015</v>
      </c>
      <c r="AU337" s="524">
        <f t="shared" si="157"/>
        <v>2016</v>
      </c>
      <c r="AV337" s="524">
        <f t="shared" si="157"/>
        <v>2017</v>
      </c>
      <c r="AW337" s="524">
        <f t="shared" si="157"/>
        <v>2018</v>
      </c>
      <c r="AX337" s="524">
        <f t="shared" si="157"/>
        <v>2019</v>
      </c>
      <c r="AY337" s="524">
        <f t="shared" si="157"/>
        <v>2020</v>
      </c>
      <c r="AZ337" s="524">
        <f t="shared" si="157"/>
        <v>2021</v>
      </c>
      <c r="BA337" s="524">
        <f t="shared" si="157"/>
        <v>2022</v>
      </c>
      <c r="BB337" s="524">
        <f t="shared" si="157"/>
        <v>2023</v>
      </c>
      <c r="BC337" s="524">
        <f t="shared" si="157"/>
        <v>2024</v>
      </c>
      <c r="BD337" s="524">
        <f t="shared" si="157"/>
        <v>2025</v>
      </c>
    </row>
    <row r="338" spans="1:66">
      <c r="A338" s="525" t="s">
        <v>115</v>
      </c>
      <c r="B338" s="531">
        <f>ExportsSawnWood!C$12</f>
        <v>0.65412787539999984</v>
      </c>
      <c r="C338" s="531">
        <f>ExportsSawnWood!D$12</f>
        <v>0.63304321099999994</v>
      </c>
      <c r="D338" s="531">
        <f>ExportsSawnWood!E$12</f>
        <v>0.91091809880000019</v>
      </c>
      <c r="E338" s="531">
        <f>ExportsSawnWood!F$12</f>
        <v>1.2197482857142856</v>
      </c>
      <c r="F338" s="531">
        <f>ExportsSawnWood!G$12</f>
        <v>1.4184696238000001</v>
      </c>
      <c r="G338" s="531">
        <f>ExportsSawnWood!H$12</f>
        <v>1.1865976965999998</v>
      </c>
      <c r="H338" s="531">
        <f>ExportsSawnWood!I$12</f>
        <v>0.6960274287999999</v>
      </c>
      <c r="I338" s="531">
        <f>ExportsSawnWood!J$12</f>
        <v>0.42178599999999994</v>
      </c>
      <c r="J338" s="531">
        <f>ExportsSawnWood!K$12</f>
        <v>0.27903982500000002</v>
      </c>
      <c r="K338" s="531">
        <f>ExportsSawnWood!L$12</f>
        <v>0.33119566039999998</v>
      </c>
      <c r="L338" s="531">
        <f>ExportsSawnWood!M$12</f>
        <v>0.4578819449999999</v>
      </c>
      <c r="M338" s="531">
        <f>ExportsSawnWood!N$12</f>
        <v>0.54012552879999987</v>
      </c>
      <c r="N338" s="531">
        <f>ExportsSawnWood!O$12</f>
        <v>0.59133372100000003</v>
      </c>
      <c r="O338" s="531">
        <f>ExportsSawnWood!P$12</f>
        <v>0.59526187739999992</v>
      </c>
      <c r="P338" s="531">
        <f>ExportsSawnWood!Q$12</f>
        <v>0.87229329999999961</v>
      </c>
      <c r="Q338" s="531">
        <f>ExportsSawnWood!R$12</f>
        <v>1.1067439999999997</v>
      </c>
      <c r="R338" s="531">
        <f>ExportsSawnWood!S$12</f>
        <v>1.4831869999999998</v>
      </c>
      <c r="S338" s="531">
        <f>ExportsSawnWood!T$12</f>
        <v>2.0516639999999997</v>
      </c>
      <c r="T338" s="531">
        <f>ExportsSawnWood!U$12</f>
        <v>2.9950789999999996</v>
      </c>
      <c r="U338" s="531">
        <f>ExportsSawnWood!V$12</f>
        <v>3.3693289999999996</v>
      </c>
      <c r="V338" s="531">
        <f>ExportsSawnWood!W$12</f>
        <v>3.2885860000000005</v>
      </c>
      <c r="W338" s="531">
        <f>ExportsSawnWood!X$12</f>
        <v>0</v>
      </c>
      <c r="X338" s="531">
        <f>ExportsSawnWood!Y$12</f>
        <v>0</v>
      </c>
      <c r="Y338" s="531">
        <f>ExportsSawnWood!Z$12</f>
        <v>0</v>
      </c>
      <c r="Z338" s="531">
        <f>ExportsSawnWood!AA$12</f>
        <v>0</v>
      </c>
      <c r="AA338" s="531">
        <f>ExportsSawnWood!AB$12</f>
        <v>0</v>
      </c>
      <c r="AB338" s="531"/>
      <c r="AC338" s="531"/>
      <c r="AD338" s="531"/>
      <c r="AE338" s="529"/>
      <c r="AF338" s="529"/>
      <c r="AG338" s="529"/>
      <c r="AH338" s="529"/>
      <c r="AI338" s="529"/>
      <c r="AJ338" s="529"/>
      <c r="AK338" s="529"/>
      <c r="AL338" s="529"/>
      <c r="AM338" s="529"/>
      <c r="AN338" s="529"/>
      <c r="AO338" s="529"/>
      <c r="AP338" s="529"/>
      <c r="AQ338" s="529"/>
      <c r="AR338" s="529"/>
      <c r="AS338" s="529"/>
      <c r="AT338" s="529"/>
      <c r="AU338" s="529"/>
      <c r="AV338" s="529"/>
      <c r="AW338" s="529"/>
      <c r="AX338" s="529"/>
      <c r="AY338" s="529"/>
      <c r="AZ338" s="529"/>
      <c r="BA338" s="529"/>
      <c r="BB338" s="529"/>
      <c r="BC338" s="529"/>
      <c r="BD338" s="529"/>
      <c r="BE338" s="527">
        <f t="shared" ref="BE338:BN341" si="158">J338/J$336</f>
        <v>0.98201610854568688</v>
      </c>
      <c r="BF338" s="527">
        <f t="shared" si="158"/>
        <v>0.9825675051025442</v>
      </c>
      <c r="BG338" s="527">
        <f t="shared" si="158"/>
        <v>0.97181582112390652</v>
      </c>
      <c r="BH338" s="527">
        <f t="shared" si="158"/>
        <v>0.88979083675936654</v>
      </c>
      <c r="BI338" s="527">
        <f t="shared" si="158"/>
        <v>0.80699895228331842</v>
      </c>
      <c r="BJ338" s="527">
        <f t="shared" si="158"/>
        <v>0.62351318956206703</v>
      </c>
      <c r="BK338" s="527">
        <f t="shared" si="158"/>
        <v>0.73341281100539957</v>
      </c>
      <c r="BL338" s="527">
        <f t="shared" si="158"/>
        <v>0.89173292423915207</v>
      </c>
      <c r="BM338" s="527">
        <f t="shared" si="158"/>
        <v>0.93833398706869242</v>
      </c>
      <c r="BN338" s="527">
        <f t="shared" si="158"/>
        <v>0.86992496819046827</v>
      </c>
    </row>
    <row r="339" spans="1:66">
      <c r="A339" s="533" t="str">
        <f>ExportsSawnWood!B$25</f>
        <v xml:space="preserve">Azerbaijan </v>
      </c>
      <c r="B339" s="531">
        <f>ExportsSawnWood!C$25</f>
        <v>0</v>
      </c>
      <c r="C339" s="531">
        <f>ExportsSawnWood!D$25</f>
        <v>0</v>
      </c>
      <c r="D339" s="531">
        <f>ExportsSawnWood!E$25</f>
        <v>0</v>
      </c>
      <c r="E339" s="531">
        <f>ExportsSawnWood!F$25</f>
        <v>0</v>
      </c>
      <c r="F339" s="531">
        <f>ExportsSawnWood!G$25</f>
        <v>0</v>
      </c>
      <c r="G339" s="531">
        <f>ExportsSawnWood!H$25</f>
        <v>0</v>
      </c>
      <c r="H339" s="531">
        <f>ExportsSawnWood!I$25</f>
        <v>0</v>
      </c>
      <c r="I339" s="531">
        <f>ExportsSawnWood!J$25</f>
        <v>0</v>
      </c>
      <c r="J339" s="531">
        <f>ExportsSawnWood!K$25</f>
        <v>0</v>
      </c>
      <c r="K339" s="531">
        <f>ExportsSawnWood!L$25</f>
        <v>5.9299999999999989E-4</v>
      </c>
      <c r="L339" s="531">
        <f>ExportsSawnWood!M$25</f>
        <v>2.4419999999999993E-3</v>
      </c>
      <c r="M339" s="531">
        <f>ExportsSawnWood!N$25</f>
        <v>4.3170999999999994E-2</v>
      </c>
      <c r="N339" s="531">
        <f>ExportsSawnWood!O$25</f>
        <v>0.10746199999999997</v>
      </c>
      <c r="O339" s="531">
        <f>ExportsSawnWood!P$25</f>
        <v>0.19081999999999999</v>
      </c>
      <c r="P339" s="531">
        <f>ExportsSawnWood!Q$25</f>
        <v>0.20650199999999999</v>
      </c>
      <c r="Q339" s="531">
        <f>ExportsSawnWood!R$25</f>
        <v>6.7159999999999997E-2</v>
      </c>
      <c r="R339" s="531">
        <f>ExportsSawnWood!S$25</f>
        <v>4.3057999999999992E-2</v>
      </c>
      <c r="S339" s="531">
        <f>ExportsSawnWood!T$25</f>
        <v>8.3173999999999984E-2</v>
      </c>
      <c r="T339" s="531">
        <f>ExportsSawnWood!U$25</f>
        <v>8.1719999999999987E-2</v>
      </c>
      <c r="U339" s="531">
        <f>ExportsSawnWood!V$25</f>
        <v>0.10230299999999998</v>
      </c>
      <c r="V339" s="531">
        <f>ExportsSawnWood!W$25</f>
        <v>8.8779999999999984E-2</v>
      </c>
      <c r="W339" s="531">
        <f>ExportsSawnWood!X$25</f>
        <v>0</v>
      </c>
      <c r="X339" s="531">
        <f>ExportsSawnWood!Y$25</f>
        <v>0</v>
      </c>
      <c r="Y339" s="531">
        <f>ExportsSawnWood!Z$25</f>
        <v>0</v>
      </c>
      <c r="Z339" s="531">
        <f>ExportsSawnWood!AA$25</f>
        <v>0</v>
      </c>
      <c r="AA339" s="531">
        <f>ExportsSawnWood!AB$25</f>
        <v>0</v>
      </c>
      <c r="AB339" s="531"/>
      <c r="AC339" s="531"/>
      <c r="AD339" s="531"/>
      <c r="AE339" s="529"/>
      <c r="AF339" s="529"/>
      <c r="AG339" s="529"/>
      <c r="AH339" s="529"/>
      <c r="AI339" s="529"/>
      <c r="AJ339" s="529"/>
      <c r="AK339" s="529"/>
      <c r="AL339" s="529"/>
      <c r="AM339" s="529"/>
      <c r="AN339" s="529"/>
      <c r="AO339" s="529"/>
      <c r="AP339" s="529"/>
      <c r="AQ339" s="529"/>
      <c r="AR339" s="529"/>
      <c r="AS339" s="529"/>
      <c r="AT339" s="529"/>
      <c r="AU339" s="529"/>
      <c r="AV339" s="529"/>
      <c r="AW339" s="529"/>
      <c r="AX339" s="529"/>
      <c r="AY339" s="529"/>
      <c r="AZ339" s="529"/>
      <c r="BA339" s="529"/>
      <c r="BB339" s="529"/>
      <c r="BC339" s="529"/>
      <c r="BD339" s="529"/>
      <c r="BE339" s="527">
        <f t="shared" si="158"/>
        <v>0</v>
      </c>
      <c r="BF339" s="527">
        <f t="shared" si="158"/>
        <v>1.7592698220203148E-3</v>
      </c>
      <c r="BG339" s="527">
        <f t="shared" si="158"/>
        <v>5.1829390983839287E-3</v>
      </c>
      <c r="BH339" s="527">
        <f t="shared" si="158"/>
        <v>7.11189495136091E-2</v>
      </c>
      <c r="BI339" s="527">
        <f t="shared" si="158"/>
        <v>0.14665444964582011</v>
      </c>
      <c r="BJ339" s="527">
        <f t="shared" si="158"/>
        <v>0.19987637601102934</v>
      </c>
      <c r="BK339" s="527">
        <f t="shared" si="158"/>
        <v>0.1736241838590725</v>
      </c>
      <c r="BL339" s="527">
        <f t="shared" si="158"/>
        <v>5.4112588992487387E-2</v>
      </c>
      <c r="BM339" s="527">
        <f t="shared" si="158"/>
        <v>2.7240519782875495E-2</v>
      </c>
      <c r="BN339" s="527">
        <f t="shared" si="158"/>
        <v>3.5266563776658363E-2</v>
      </c>
    </row>
    <row r="340" spans="1:66">
      <c r="A340" s="533" t="str">
        <f>ExportsSawnWood!B$26</f>
        <v xml:space="preserve">Turkey </v>
      </c>
      <c r="B340" s="531">
        <f>ExportsSawnWood!C$26</f>
        <v>1.3356788199999999E-2</v>
      </c>
      <c r="C340" s="531">
        <f>ExportsSawnWood!D$26</f>
        <v>7.2543223999999989E-3</v>
      </c>
      <c r="D340" s="531">
        <f>ExportsSawnWood!E$26</f>
        <v>6.179570599999999E-3</v>
      </c>
      <c r="E340" s="531">
        <f>ExportsSawnWood!F$26</f>
        <v>2.6026428571428568E-3</v>
      </c>
      <c r="F340" s="531">
        <f>ExportsSawnWood!G$26</f>
        <v>4.3009141999999995E-3</v>
      </c>
      <c r="G340" s="531">
        <f>ExportsSawnWood!H$26</f>
        <v>9.387132799999998E-3</v>
      </c>
      <c r="H340" s="531">
        <f>ExportsSawnWood!I$26</f>
        <v>2.1889219999999998E-3</v>
      </c>
      <c r="I340" s="531">
        <f>ExportsSawnWood!J$26</f>
        <v>8.72224E-4</v>
      </c>
      <c r="J340" s="531">
        <f>ExportsSawnWood!K$26</f>
        <v>3.6411217999999992E-3</v>
      </c>
      <c r="K340" s="531">
        <f>ExportsSawnWood!L$26</f>
        <v>2.9599999999999995E-3</v>
      </c>
      <c r="L340" s="531">
        <f>ExportsSawnWood!M$26</f>
        <v>6.4409999999999988E-3</v>
      </c>
      <c r="M340" s="531">
        <f>ExportsSawnWood!N$26</f>
        <v>1.6708747799999996E-2</v>
      </c>
      <c r="N340" s="531">
        <f>ExportsSawnWood!O$26</f>
        <v>1.9749770599999997E-2</v>
      </c>
      <c r="O340" s="531">
        <f>ExportsSawnWood!P$26</f>
        <v>0.12791723559999996</v>
      </c>
      <c r="P340" s="531">
        <f>ExportsSawnWood!Q$26</f>
        <v>8.1663662200000015E-2</v>
      </c>
      <c r="Q340" s="531">
        <f>ExportsSawnWood!R$26</f>
        <v>4.5379999999999997E-2</v>
      </c>
      <c r="R340" s="531">
        <f>ExportsSawnWood!S$26</f>
        <v>2.1714999999999995E-2</v>
      </c>
      <c r="S340" s="531">
        <f>ExportsSawnWood!T$26</f>
        <v>3.0805999999999993E-2</v>
      </c>
      <c r="T340" s="531">
        <f>ExportsSawnWood!U$26</f>
        <v>0.140681</v>
      </c>
      <c r="U340" s="531">
        <f>ExportsSawnWood!V$26</f>
        <v>4.6877999999999989E-2</v>
      </c>
      <c r="V340" s="531">
        <f>ExportsSawnWood!W$26</f>
        <v>4.0986999999999989E-2</v>
      </c>
      <c r="W340" s="531">
        <f>ExportsSawnWood!X$26</f>
        <v>0</v>
      </c>
      <c r="X340" s="531">
        <f>ExportsSawnWood!Y$26</f>
        <v>0</v>
      </c>
      <c r="Y340" s="531">
        <f>ExportsSawnWood!Z$26</f>
        <v>0</v>
      </c>
      <c r="Z340" s="531">
        <f>ExportsSawnWood!AA$26</f>
        <v>0</v>
      </c>
      <c r="AA340" s="531">
        <f>ExportsSawnWood!AB$26</f>
        <v>0</v>
      </c>
      <c r="AB340" s="531"/>
      <c r="AC340" s="531"/>
      <c r="AD340" s="531"/>
      <c r="AE340" s="529"/>
      <c r="AF340" s="529"/>
      <c r="AG340" s="529"/>
      <c r="AH340" s="529"/>
      <c r="AI340" s="529"/>
      <c r="AJ340" s="529"/>
      <c r="AK340" s="529"/>
      <c r="AL340" s="529"/>
      <c r="AM340" s="529"/>
      <c r="AN340" s="529"/>
      <c r="AO340" s="529"/>
      <c r="AP340" s="529"/>
      <c r="AQ340" s="529"/>
      <c r="AR340" s="529"/>
      <c r="AS340" s="529"/>
      <c r="AT340" s="529"/>
      <c r="AU340" s="529"/>
      <c r="AV340" s="529"/>
      <c r="AW340" s="529"/>
      <c r="AX340" s="529"/>
      <c r="AY340" s="529"/>
      <c r="AZ340" s="529"/>
      <c r="BA340" s="529"/>
      <c r="BB340" s="529"/>
      <c r="BC340" s="529"/>
      <c r="BD340" s="529"/>
      <c r="BE340" s="527">
        <f t="shared" si="158"/>
        <v>1.2814085805769359E-2</v>
      </c>
      <c r="BF340" s="527">
        <f t="shared" si="158"/>
        <v>8.7815154691064622E-3</v>
      </c>
      <c r="BG340" s="527">
        <f t="shared" si="158"/>
        <v>1.3670479415516334E-2</v>
      </c>
      <c r="BH340" s="527">
        <f t="shared" si="158"/>
        <v>2.7525621162906279E-2</v>
      </c>
      <c r="BI340" s="527">
        <f t="shared" si="158"/>
        <v>2.6952706426217627E-2</v>
      </c>
      <c r="BJ340" s="527">
        <f t="shared" si="158"/>
        <v>0.13398822702587265</v>
      </c>
      <c r="BK340" s="527">
        <f t="shared" si="158"/>
        <v>6.8661740324151788E-2</v>
      </c>
      <c r="BL340" s="527">
        <f t="shared" si="158"/>
        <v>3.656386671350622E-2</v>
      </c>
      <c r="BM340" s="527">
        <f t="shared" si="158"/>
        <v>1.3737932256146159E-2</v>
      </c>
      <c r="BN340" s="527">
        <f t="shared" si="158"/>
        <v>1.3062035776850188E-2</v>
      </c>
    </row>
    <row r="341" spans="1:66">
      <c r="A341" s="526" t="s">
        <v>19</v>
      </c>
      <c r="B341" s="531">
        <f t="shared" ref="B341:AA341" si="159">B336-SUM(B338:B340)</f>
        <v>4.1831000000000285E-2</v>
      </c>
      <c r="C341" s="531">
        <f t="shared" si="159"/>
        <v>2.9185999999999934E-2</v>
      </c>
      <c r="D341" s="531">
        <f t="shared" si="159"/>
        <v>3.8170000000001814E-3</v>
      </c>
      <c r="E341" s="531">
        <f t="shared" si="159"/>
        <v>4.9264285714278877E-3</v>
      </c>
      <c r="F341" s="531">
        <f t="shared" si="159"/>
        <v>8.435999999999666E-3</v>
      </c>
      <c r="G341" s="531">
        <f t="shared" si="159"/>
        <v>2.4979999999998892E-3</v>
      </c>
      <c r="H341" s="531">
        <f t="shared" si="159"/>
        <v>5.8801629999999383E-3</v>
      </c>
      <c r="I341" s="531">
        <f t="shared" si="159"/>
        <v>2.627000000000046E-3</v>
      </c>
      <c r="J341" s="531">
        <f t="shared" si="159"/>
        <v>1.4690000000000536E-3</v>
      </c>
      <c r="K341" s="531">
        <f t="shared" si="159"/>
        <v>2.3229999999999085E-3</v>
      </c>
      <c r="L341" s="531">
        <f t="shared" si="159"/>
        <v>4.396292600000018E-3</v>
      </c>
      <c r="M341" s="531">
        <f t="shared" si="159"/>
        <v>7.0200000000001372E-3</v>
      </c>
      <c r="N341" s="531">
        <f t="shared" si="159"/>
        <v>1.4210999999999752E-2</v>
      </c>
      <c r="O341" s="531">
        <f t="shared" si="159"/>
        <v>4.06909999999997E-2</v>
      </c>
      <c r="P341" s="531">
        <f t="shared" si="159"/>
        <v>2.8903000000000123E-2</v>
      </c>
      <c r="Q341" s="531">
        <f t="shared" si="159"/>
        <v>2.1832000000000518E-2</v>
      </c>
      <c r="R341" s="531">
        <f t="shared" si="159"/>
        <v>3.2700000000000617E-2</v>
      </c>
      <c r="S341" s="531">
        <f t="shared" si="159"/>
        <v>0.1927938825999993</v>
      </c>
      <c r="T341" s="531">
        <f t="shared" si="159"/>
        <v>0.283021999999999</v>
      </c>
      <c r="U341" s="531">
        <f t="shared" si="159"/>
        <v>0.51526400000000061</v>
      </c>
      <c r="V341" s="531">
        <f t="shared" si="159"/>
        <v>0.63861399999999913</v>
      </c>
      <c r="W341" s="531">
        <f t="shared" si="159"/>
        <v>0</v>
      </c>
      <c r="X341" s="531">
        <f t="shared" si="159"/>
        <v>0</v>
      </c>
      <c r="Y341" s="531">
        <f t="shared" si="159"/>
        <v>0</v>
      </c>
      <c r="Z341" s="531">
        <f t="shared" si="159"/>
        <v>0</v>
      </c>
      <c r="AA341" s="531">
        <f t="shared" si="159"/>
        <v>0</v>
      </c>
      <c r="AB341" s="531"/>
      <c r="AC341" s="531"/>
      <c r="AD341" s="531"/>
      <c r="AE341" s="529"/>
      <c r="AF341" s="529"/>
      <c r="AG341" s="529"/>
      <c r="AH341" s="529"/>
      <c r="AI341" s="529"/>
      <c r="AJ341" s="529"/>
      <c r="AK341" s="529"/>
      <c r="AL341" s="529"/>
      <c r="AM341" s="529"/>
      <c r="AN341" s="529"/>
      <c r="AO341" s="529"/>
      <c r="AP341" s="529"/>
      <c r="AQ341" s="529"/>
      <c r="AR341" s="529"/>
      <c r="AS341" s="529"/>
      <c r="AT341" s="529"/>
      <c r="AU341" s="529"/>
      <c r="AV341" s="529"/>
      <c r="AW341" s="529"/>
      <c r="AX341" s="529"/>
      <c r="AY341" s="529"/>
      <c r="AZ341" s="529"/>
      <c r="BA341" s="529"/>
      <c r="BB341" s="529"/>
      <c r="BC341" s="529"/>
      <c r="BD341" s="529"/>
      <c r="BE341" s="527">
        <f t="shared" si="158"/>
        <v>5.1698056485437755E-3</v>
      </c>
      <c r="BF341" s="527">
        <f t="shared" si="158"/>
        <v>6.8917096063288892E-3</v>
      </c>
      <c r="BG341" s="527">
        <f t="shared" si="158"/>
        <v>9.3307603621932984E-3</v>
      </c>
      <c r="BH341" s="527">
        <f t="shared" si="158"/>
        <v>1.1564592564118174E-2</v>
      </c>
      <c r="BI341" s="527">
        <f t="shared" si="158"/>
        <v>1.9393891644643814E-2</v>
      </c>
      <c r="BJ341" s="527">
        <f t="shared" si="158"/>
        <v>4.2622207401031002E-2</v>
      </c>
      <c r="BK341" s="527">
        <f t="shared" si="158"/>
        <v>2.4301264811376132E-2</v>
      </c>
      <c r="BL341" s="527">
        <f t="shared" si="158"/>
        <v>1.7590620054854268E-2</v>
      </c>
      <c r="BM341" s="527">
        <f t="shared" si="158"/>
        <v>2.0687560892285885E-2</v>
      </c>
      <c r="BN341" s="527">
        <f t="shared" si="158"/>
        <v>8.1746432256023058E-2</v>
      </c>
    </row>
    <row r="342" spans="1:66">
      <c r="A342" s="526"/>
      <c r="B342" s="526"/>
      <c r="C342" s="526"/>
      <c r="D342" s="526"/>
      <c r="E342" s="526"/>
      <c r="F342" s="526"/>
      <c r="G342" s="526"/>
      <c r="H342" s="526"/>
      <c r="I342" s="526"/>
      <c r="J342" s="526"/>
      <c r="K342" s="526"/>
      <c r="L342" s="526"/>
      <c r="M342" s="526"/>
      <c r="N342" s="526"/>
      <c r="O342" s="526"/>
      <c r="P342" s="526"/>
      <c r="Q342" s="526"/>
      <c r="R342" s="526"/>
      <c r="S342" s="526"/>
      <c r="T342" s="526"/>
      <c r="U342" s="526"/>
      <c r="V342" s="526"/>
      <c r="W342" s="526"/>
      <c r="X342" s="526"/>
      <c r="Y342" s="526"/>
      <c r="Z342" s="526"/>
      <c r="AA342" s="526"/>
      <c r="AB342" s="526"/>
      <c r="AC342" s="526"/>
      <c r="AD342" s="526"/>
      <c r="AE342" s="526"/>
      <c r="AF342" s="526"/>
      <c r="AG342" s="526"/>
      <c r="AH342" s="526"/>
      <c r="AI342" s="526"/>
      <c r="AJ342" s="526"/>
      <c r="AK342" s="526"/>
      <c r="AL342" s="526"/>
      <c r="AM342" s="526"/>
      <c r="AN342" s="526"/>
      <c r="AO342" s="526"/>
      <c r="AP342" s="526"/>
      <c r="AQ342" s="526"/>
      <c r="AR342" s="526"/>
      <c r="AS342" s="526"/>
      <c r="AT342" s="526"/>
      <c r="AU342" s="526"/>
      <c r="AV342" s="526"/>
      <c r="AW342" s="526"/>
      <c r="AX342" s="526"/>
      <c r="AY342" s="526"/>
      <c r="AZ342" s="526"/>
      <c r="BA342" s="526"/>
      <c r="BB342" s="526"/>
      <c r="BC342" s="526"/>
      <c r="BD342" s="526"/>
    </row>
    <row r="343" spans="1:66">
      <c r="A343" s="526"/>
      <c r="B343" s="526"/>
      <c r="C343" s="526"/>
      <c r="D343" s="526"/>
      <c r="E343" s="526"/>
      <c r="F343" s="526"/>
      <c r="G343" s="526"/>
      <c r="H343" s="526"/>
      <c r="I343" s="526"/>
      <c r="J343" s="526"/>
      <c r="K343" s="526"/>
      <c r="L343" s="526"/>
      <c r="M343" s="526"/>
      <c r="N343" s="526"/>
      <c r="O343" s="526"/>
      <c r="P343" s="526"/>
      <c r="Q343" s="526"/>
      <c r="R343" s="526"/>
      <c r="S343" s="526"/>
      <c r="T343" s="526"/>
      <c r="U343" s="526"/>
      <c r="V343" s="526"/>
      <c r="W343" s="526"/>
      <c r="X343" s="526"/>
      <c r="Y343" s="526"/>
      <c r="Z343" s="526"/>
      <c r="AA343" s="526"/>
      <c r="AB343" s="526"/>
      <c r="AC343" s="526"/>
      <c r="AD343" s="526"/>
      <c r="AE343" s="526"/>
      <c r="AF343" s="526"/>
      <c r="AG343" s="526"/>
      <c r="AH343" s="526"/>
      <c r="AI343" s="526"/>
      <c r="AJ343" s="526"/>
      <c r="AK343" s="526"/>
      <c r="AL343" s="526"/>
      <c r="AM343" s="526"/>
      <c r="AN343" s="526"/>
      <c r="AO343" s="526"/>
      <c r="AP343" s="526"/>
      <c r="AQ343" s="526"/>
      <c r="AR343" s="526"/>
      <c r="AS343" s="526"/>
      <c r="AT343" s="526"/>
      <c r="AU343" s="526"/>
      <c r="AV343" s="526"/>
      <c r="AW343" s="526"/>
      <c r="AX343" s="526"/>
      <c r="AY343" s="526"/>
      <c r="AZ343" s="526"/>
      <c r="BA343" s="526"/>
      <c r="BB343" s="526"/>
      <c r="BC343" s="526"/>
      <c r="BD343" s="526"/>
    </row>
    <row r="344" spans="1:66">
      <c r="A344" s="526"/>
      <c r="B344" s="526"/>
      <c r="C344" s="526"/>
      <c r="D344" s="526"/>
      <c r="E344" s="526"/>
      <c r="F344" s="526"/>
      <c r="G344" s="526"/>
      <c r="H344" s="526"/>
      <c r="I344" s="526"/>
      <c r="J344" s="526"/>
      <c r="K344" s="526"/>
      <c r="L344" s="526"/>
      <c r="M344" s="526"/>
      <c r="N344" s="526"/>
      <c r="O344" s="526"/>
      <c r="P344" s="526"/>
      <c r="Q344" s="526"/>
      <c r="R344" s="526"/>
      <c r="S344" s="526"/>
      <c r="T344" s="526"/>
      <c r="U344" s="526"/>
      <c r="V344" s="526"/>
      <c r="W344" s="526"/>
      <c r="X344" s="526"/>
      <c r="Y344" s="526"/>
      <c r="Z344" s="526"/>
      <c r="AA344" s="526"/>
      <c r="AB344" s="526"/>
      <c r="AC344" s="526"/>
      <c r="AD344" s="526"/>
      <c r="AE344" s="526"/>
      <c r="AF344" s="526"/>
      <c r="AG344" s="526"/>
      <c r="AH344" s="526"/>
      <c r="AI344" s="526"/>
      <c r="AJ344" s="526"/>
      <c r="AK344" s="526"/>
      <c r="AL344" s="526"/>
      <c r="AM344" s="526"/>
      <c r="AN344" s="526"/>
      <c r="AO344" s="526"/>
      <c r="AP344" s="526"/>
      <c r="AQ344" s="526"/>
      <c r="AR344" s="526"/>
      <c r="AS344" s="526"/>
      <c r="AT344" s="526"/>
      <c r="AU344" s="526"/>
      <c r="AV344" s="526"/>
      <c r="AW344" s="526"/>
      <c r="AX344" s="526"/>
      <c r="AY344" s="526"/>
      <c r="AZ344" s="526"/>
      <c r="BA344" s="526"/>
      <c r="BB344" s="526"/>
      <c r="BC344" s="526"/>
      <c r="BD344" s="526"/>
    </row>
    <row r="345" spans="1:66">
      <c r="A345" s="526"/>
      <c r="B345" s="526"/>
      <c r="C345" s="526"/>
      <c r="D345" s="526"/>
      <c r="E345" s="526"/>
      <c r="F345" s="526"/>
      <c r="G345" s="526"/>
      <c r="H345" s="526"/>
      <c r="I345" s="526"/>
      <c r="J345" s="526"/>
      <c r="K345" s="526"/>
      <c r="L345" s="526"/>
      <c r="M345" s="526"/>
      <c r="N345" s="526"/>
      <c r="O345" s="526"/>
      <c r="P345" s="526"/>
      <c r="Q345" s="526"/>
      <c r="R345" s="526"/>
      <c r="S345" s="526"/>
      <c r="T345" s="526"/>
      <c r="U345" s="526"/>
      <c r="V345" s="526"/>
      <c r="W345" s="526"/>
      <c r="X345" s="526"/>
      <c r="Y345" s="526"/>
      <c r="Z345" s="526"/>
      <c r="AA345" s="526"/>
      <c r="AB345" s="526"/>
      <c r="AC345" s="526"/>
      <c r="AD345" s="526"/>
      <c r="AE345" s="526"/>
      <c r="AF345" s="526"/>
      <c r="AG345" s="526"/>
      <c r="AH345" s="526"/>
      <c r="AI345" s="526"/>
      <c r="AJ345" s="526"/>
      <c r="AK345" s="526"/>
      <c r="AL345" s="526"/>
      <c r="AM345" s="526"/>
      <c r="AN345" s="526"/>
      <c r="AO345" s="526"/>
      <c r="AP345" s="526"/>
      <c r="AQ345" s="526"/>
      <c r="AR345" s="526"/>
      <c r="AS345" s="526"/>
      <c r="AT345" s="526"/>
      <c r="AU345" s="526"/>
      <c r="AV345" s="526"/>
      <c r="AW345" s="526"/>
      <c r="AX345" s="526"/>
      <c r="AY345" s="526"/>
      <c r="AZ345" s="526"/>
      <c r="BA345" s="526"/>
      <c r="BB345" s="526"/>
      <c r="BC345" s="526"/>
      <c r="BD345" s="526"/>
    </row>
    <row r="346" spans="1:66">
      <c r="A346" s="526" t="str">
        <f>A338</f>
        <v>EU-28</v>
      </c>
      <c r="AE346" s="532">
        <f>ExportsSawnWood!AD$12</f>
        <v>62.275399999999991</v>
      </c>
      <c r="AF346" s="532">
        <f>ExportsSawnWood!AE$12</f>
        <v>56.195400000000014</v>
      </c>
      <c r="AG346" s="532">
        <f>ExportsSawnWood!AF$12</f>
        <v>73.985800000000012</v>
      </c>
      <c r="AH346" s="532">
        <f>ExportsSawnWood!AG$12</f>
        <v>119.85129999999998</v>
      </c>
      <c r="AI346" s="532">
        <f>ExportsSawnWood!AH$12</f>
        <v>160.57940000000002</v>
      </c>
      <c r="AJ346" s="532">
        <f>ExportsSawnWood!AI$12</f>
        <v>132.68039999999996</v>
      </c>
      <c r="AK346" s="532">
        <f>ExportsSawnWood!AJ$12</f>
        <v>79.994799999999998</v>
      </c>
      <c r="AL346" s="532">
        <f>ExportsSawnWood!AK$12</f>
        <v>72.74969999999999</v>
      </c>
      <c r="AM346" s="532">
        <f>ExportsSawnWood!AL$12</f>
        <v>48.367000000000004</v>
      </c>
      <c r="AN346" s="532">
        <f>ExportsSawnWood!AM$12</f>
        <v>40.446699999999993</v>
      </c>
      <c r="AO346" s="532">
        <f>ExportsSawnWood!AN$12</f>
        <v>61.599599999999995</v>
      </c>
      <c r="AP346" s="532">
        <f>ExportsSawnWood!AO$12</f>
        <v>83.858199999999982</v>
      </c>
      <c r="AQ346" s="532">
        <f>ExportsSawnWood!AP$12</f>
        <v>82.042100000000019</v>
      </c>
      <c r="AR346" s="532">
        <f>ExportsSawnWood!AQ$12</f>
        <v>89.595900000000029</v>
      </c>
      <c r="AS346" s="532">
        <f>ExportsSawnWood!AR$12</f>
        <v>134.30850000000001</v>
      </c>
      <c r="AT346" s="532">
        <f>ExportsSawnWood!AS$12</f>
        <v>134.99469999999999</v>
      </c>
      <c r="AU346" s="532">
        <f>ExportsSawnWood!AT$12</f>
        <v>166.84219999999996</v>
      </c>
      <c r="AV346" s="532">
        <f>ExportsSawnWood!AU$12</f>
        <v>241.42329999999998</v>
      </c>
      <c r="AW346" s="532">
        <f>ExportsSawnWood!AV$12</f>
        <v>404.88619999999997</v>
      </c>
      <c r="AX346" s="532">
        <f>ExportsSawnWood!AW$12</f>
        <v>402.59620000000007</v>
      </c>
      <c r="AY346" s="532">
        <f>ExportsSawnWood!AX$12</f>
        <v>411.2201</v>
      </c>
      <c r="AZ346" s="532">
        <f>ExportsSawnWood!AY$12</f>
        <v>0</v>
      </c>
      <c r="BA346" s="532">
        <f>ExportsSawnWood!AZ$12</f>
        <v>0</v>
      </c>
      <c r="BB346" s="532">
        <f>ExportsSawnWood!BA$12</f>
        <v>0</v>
      </c>
      <c r="BC346" s="532">
        <f>ExportsSawnWood!BB$12</f>
        <v>0</v>
      </c>
      <c r="BD346" s="532">
        <f>ExportsSawnWood!BC$12</f>
        <v>0</v>
      </c>
      <c r="BE346" s="527">
        <f t="shared" ref="BE346:BH349" si="160">AM346/AM$336</f>
        <v>0.98008105369807474</v>
      </c>
      <c r="BF346" s="527">
        <f t="shared" si="160"/>
        <v>0.9777811622161301</v>
      </c>
      <c r="BG346" s="527">
        <f t="shared" si="160"/>
        <v>0.96944344771581281</v>
      </c>
      <c r="BH346" s="527">
        <f t="shared" si="160"/>
        <v>0.89475374538129193</v>
      </c>
      <c r="BI346" s="527">
        <f>AQ346/AQ$336</f>
        <v>0.80093974263977274</v>
      </c>
      <c r="BJ346" s="527">
        <f t="shared" ref="BJ346:BL349" si="161">AR346/AR$336</f>
        <v>0.71536222858306309</v>
      </c>
      <c r="BK346" s="527">
        <f t="shared" si="161"/>
        <v>0.77093578103824667</v>
      </c>
      <c r="BL346" s="527">
        <f t="shared" si="161"/>
        <v>0.92269179585428573</v>
      </c>
      <c r="BM346" s="527">
        <f t="shared" ref="BM346:BM349" si="162">AU346/AU$336</f>
        <v>0.95043601902214159</v>
      </c>
      <c r="BN346" s="527">
        <f>AV346/AV$336</f>
        <v>0.88641116696847255</v>
      </c>
    </row>
    <row r="347" spans="1:66">
      <c r="A347" s="526" t="str">
        <f>A339</f>
        <v xml:space="preserve">Azerbaijan </v>
      </c>
      <c r="AE347" s="532">
        <f>ExportsSawnWood!AD$25</f>
        <v>0</v>
      </c>
      <c r="AF347" s="532">
        <f>ExportsSawnWood!AE$25</f>
        <v>0</v>
      </c>
      <c r="AG347" s="532">
        <f>ExportsSawnWood!AF$25</f>
        <v>0</v>
      </c>
      <c r="AH347" s="532">
        <f>ExportsSawnWood!AG$25</f>
        <v>0</v>
      </c>
      <c r="AI347" s="532">
        <f>ExportsSawnWood!AH$25</f>
        <v>0</v>
      </c>
      <c r="AJ347" s="532">
        <f>ExportsSawnWood!AI$25</f>
        <v>0</v>
      </c>
      <c r="AK347" s="532">
        <f>ExportsSawnWood!AJ$25</f>
        <v>0</v>
      </c>
      <c r="AL347" s="532">
        <f>ExportsSawnWood!AK$25</f>
        <v>0</v>
      </c>
      <c r="AM347" s="532">
        <f>ExportsSawnWood!AL$25</f>
        <v>0</v>
      </c>
      <c r="AN347" s="532">
        <f>ExportsSawnWood!AM$25</f>
        <v>7.6299999999999993E-2</v>
      </c>
      <c r="AO347" s="532">
        <f>ExportsSawnWood!AN$25</f>
        <v>0.34399999999999997</v>
      </c>
      <c r="AP347" s="532">
        <f>ExportsSawnWood!AO$25</f>
        <v>6.2808999999999999</v>
      </c>
      <c r="AQ347" s="532">
        <f>ExportsSawnWood!AP$25</f>
        <v>14.967599999999999</v>
      </c>
      <c r="AR347" s="532">
        <f>ExportsSawnWood!AQ$25</f>
        <v>28.7182</v>
      </c>
      <c r="AS347" s="532">
        <f>ExportsSawnWood!AR$25</f>
        <v>31.1402</v>
      </c>
      <c r="AT347" s="532">
        <f>ExportsSawnWood!AS$25</f>
        <v>6.9207999999999998</v>
      </c>
      <c r="AU347" s="532">
        <f>ExportsSawnWood!AT$25</f>
        <v>3.8677999999999999</v>
      </c>
      <c r="AV347" s="532">
        <f>ExportsSawnWood!AU$25</f>
        <v>9.4092000000000002</v>
      </c>
      <c r="AW347" s="532">
        <f>ExportsSawnWood!AV$25</f>
        <v>9.8685999999999989</v>
      </c>
      <c r="AX347" s="532">
        <f>ExportsSawnWood!AW$25</f>
        <v>10.925699999999999</v>
      </c>
      <c r="AY347" s="532">
        <f>ExportsSawnWood!AX$25</f>
        <v>10.0037</v>
      </c>
      <c r="AZ347" s="532">
        <f>ExportsSawnWood!AY$25</f>
        <v>0</v>
      </c>
      <c r="BA347" s="532">
        <f>ExportsSawnWood!AZ$25</f>
        <v>0</v>
      </c>
      <c r="BB347" s="532">
        <f>ExportsSawnWood!BA$25</f>
        <v>0</v>
      </c>
      <c r="BC347" s="532">
        <f>ExportsSawnWood!BB$25</f>
        <v>0</v>
      </c>
      <c r="BD347" s="532">
        <f>ExportsSawnWood!BC$25</f>
        <v>0</v>
      </c>
      <c r="BE347" s="527">
        <f t="shared" si="160"/>
        <v>0</v>
      </c>
      <c r="BF347" s="527">
        <f t="shared" si="160"/>
        <v>1.8445189020881983E-3</v>
      </c>
      <c r="BG347" s="527">
        <f t="shared" si="160"/>
        <v>5.4138102522457874E-3</v>
      </c>
      <c r="BH347" s="527">
        <f t="shared" si="160"/>
        <v>6.7016210690968303E-2</v>
      </c>
      <c r="BI347" s="527">
        <f>AQ347/AQ$336</f>
        <v>0.14612187757182057</v>
      </c>
      <c r="BJ347" s="527">
        <f t="shared" si="161"/>
        <v>0.22929526410130505</v>
      </c>
      <c r="BK347" s="527">
        <f t="shared" si="161"/>
        <v>0.17874590520099029</v>
      </c>
      <c r="BL347" s="527">
        <f t="shared" si="161"/>
        <v>4.7303822896368086E-2</v>
      </c>
      <c r="BM347" s="527">
        <f t="shared" si="162"/>
        <v>2.2033373057738628E-2</v>
      </c>
      <c r="BN347" s="527">
        <f>AV347/AV$336</f>
        <v>3.4546872452823535E-2</v>
      </c>
    </row>
    <row r="348" spans="1:66">
      <c r="A348" s="526" t="str">
        <f>A340</f>
        <v xml:space="preserve">Turkey </v>
      </c>
      <c r="AE348" s="532">
        <f>ExportsSawnWood!AD$26</f>
        <v>1.1001999999999998</v>
      </c>
      <c r="AF348" s="532">
        <f>ExportsSawnWood!AE$26</f>
        <v>0.86780000000000002</v>
      </c>
      <c r="AG348" s="532">
        <f>ExportsSawnWood!AF$26</f>
        <v>0.48869999999999997</v>
      </c>
      <c r="AH348" s="532">
        <f>ExportsSawnWood!AG$26</f>
        <v>0.38469999999999999</v>
      </c>
      <c r="AI348" s="532">
        <f>ExportsSawnWood!AH$26</f>
        <v>0.65579999999999994</v>
      </c>
      <c r="AJ348" s="532">
        <f>ExportsSawnWood!AI$26</f>
        <v>1.1214999999999999</v>
      </c>
      <c r="AK348" s="532">
        <f>ExportsSawnWood!AJ$26</f>
        <v>0.4042</v>
      </c>
      <c r="AL348" s="532">
        <f>ExportsSawnWood!AK$26</f>
        <v>0.21059999999999998</v>
      </c>
      <c r="AM348" s="532">
        <f>ExportsSawnWood!AL$26</f>
        <v>0.61070000000000002</v>
      </c>
      <c r="AN348" s="532">
        <f>ExportsSawnWood!AM$26</f>
        <v>0.4466</v>
      </c>
      <c r="AO348" s="532">
        <f>ExportsSawnWood!AN$26</f>
        <v>0.90709999999999991</v>
      </c>
      <c r="AP348" s="532">
        <f>ExportsSawnWood!AO$26</f>
        <v>2.5488999999999997</v>
      </c>
      <c r="AQ348" s="532">
        <f>ExportsSawnWood!AP$26</f>
        <v>3.3693</v>
      </c>
      <c r="AR348" s="532">
        <f>ExportsSawnWood!AQ$26</f>
        <v>3.9354999999999998</v>
      </c>
      <c r="AS348" s="532">
        <f>ExportsSawnWood!AR$26</f>
        <v>3.4440999999999997</v>
      </c>
      <c r="AT348" s="532">
        <f>ExportsSawnWood!AS$26</f>
        <v>1.8732</v>
      </c>
      <c r="AU348" s="532">
        <f>ExportsSawnWood!AT$26</f>
        <v>1.4059999999999999</v>
      </c>
      <c r="AV348" s="532">
        <f>ExportsSawnWood!AU$26</f>
        <v>2.7340999999999998</v>
      </c>
      <c r="AW348" s="532">
        <f>ExportsSawnWood!AV$26</f>
        <v>3.3902999999999999</v>
      </c>
      <c r="AX348" s="532">
        <f>ExportsSawnWood!AW$26</f>
        <v>4.4098999999999995</v>
      </c>
      <c r="AY348" s="532">
        <f>ExportsSawnWood!AX$26</f>
        <v>4.6653000000000002</v>
      </c>
      <c r="AZ348" s="532">
        <f>ExportsSawnWood!AY$26</f>
        <v>0</v>
      </c>
      <c r="BA348" s="532">
        <f>ExportsSawnWood!AZ$26</f>
        <v>0</v>
      </c>
      <c r="BB348" s="532">
        <f>ExportsSawnWood!BA$26</f>
        <v>0</v>
      </c>
      <c r="BC348" s="532">
        <f>ExportsSawnWood!BB$26</f>
        <v>0</v>
      </c>
      <c r="BD348" s="532">
        <f>ExportsSawnWood!BC$26</f>
        <v>0</v>
      </c>
      <c r="BE348" s="527">
        <f t="shared" si="160"/>
        <v>1.2374873353596754E-2</v>
      </c>
      <c r="BF348" s="527">
        <f t="shared" si="160"/>
        <v>1.0796358344332757E-2</v>
      </c>
      <c r="BG348" s="527">
        <f t="shared" si="160"/>
        <v>1.4275776976198121E-2</v>
      </c>
      <c r="BH348" s="527">
        <f t="shared" si="160"/>
        <v>2.7196360303492984E-2</v>
      </c>
      <c r="BI348" s="527">
        <f>AQ348/AQ$336</f>
        <v>3.2892944901168862E-2</v>
      </c>
      <c r="BJ348" s="527">
        <f t="shared" si="161"/>
        <v>3.1422286629060527E-2</v>
      </c>
      <c r="BK348" s="527">
        <f t="shared" si="161"/>
        <v>1.9769261986202099E-2</v>
      </c>
      <c r="BL348" s="527">
        <f t="shared" si="161"/>
        <v>1.2803363924615174E-2</v>
      </c>
      <c r="BM348" s="527">
        <f t="shared" si="162"/>
        <v>8.0094427114071332E-3</v>
      </c>
      <c r="BN348" s="527">
        <f>AV348/AV$336</f>
        <v>1.0038537173539176E-2</v>
      </c>
    </row>
    <row r="349" spans="1:66">
      <c r="A349" s="526" t="str">
        <f>A341</f>
        <v>Others</v>
      </c>
      <c r="AE349" s="532">
        <f t="shared" ref="AE349:BD349" si="163">AE336-SUM(AE346:AE348)</f>
        <v>2.1473000000000155</v>
      </c>
      <c r="AF349" s="532">
        <f t="shared" si="163"/>
        <v>1.4508000000000081</v>
      </c>
      <c r="AG349" s="532">
        <f t="shared" si="163"/>
        <v>0.28600000000000136</v>
      </c>
      <c r="AH349" s="532">
        <f t="shared" si="163"/>
        <v>0.48179999999999268</v>
      </c>
      <c r="AI349" s="532">
        <f t="shared" si="163"/>
        <v>1.0388999999999839</v>
      </c>
      <c r="AJ349" s="532">
        <f t="shared" si="163"/>
        <v>0.27719999999999345</v>
      </c>
      <c r="AK349" s="532">
        <f t="shared" si="163"/>
        <v>1.0061000000000035</v>
      </c>
      <c r="AL349" s="532">
        <f t="shared" si="163"/>
        <v>0.72750000000000625</v>
      </c>
      <c r="AM349" s="532">
        <f t="shared" si="163"/>
        <v>0.37230000000000985</v>
      </c>
      <c r="AN349" s="532">
        <f t="shared" si="163"/>
        <v>0.39620000000000744</v>
      </c>
      <c r="AO349" s="532">
        <f t="shared" si="163"/>
        <v>0.69049999999999301</v>
      </c>
      <c r="AP349" s="532">
        <f t="shared" si="163"/>
        <v>1.0341000000000093</v>
      </c>
      <c r="AQ349" s="532">
        <f t="shared" si="163"/>
        <v>2.0533000000000072</v>
      </c>
      <c r="AR349" s="532">
        <f t="shared" si="163"/>
        <v>2.9958999999999634</v>
      </c>
      <c r="AS349" s="532">
        <f t="shared" si="163"/>
        <v>5.3220999999999776</v>
      </c>
      <c r="AT349" s="532">
        <f t="shared" si="163"/>
        <v>2.5165999999999542</v>
      </c>
      <c r="AU349" s="532">
        <f t="shared" si="163"/>
        <v>3.4268000000000143</v>
      </c>
      <c r="AV349" s="532">
        <f t="shared" si="163"/>
        <v>18.793800000000033</v>
      </c>
      <c r="AW349" s="532">
        <f t="shared" si="163"/>
        <v>30.218899999999849</v>
      </c>
      <c r="AX349" s="532">
        <f t="shared" si="163"/>
        <v>52.771999999999991</v>
      </c>
      <c r="AY349" s="532">
        <f t="shared" si="163"/>
        <v>69.736299999999972</v>
      </c>
      <c r="AZ349" s="532">
        <f t="shared" si="163"/>
        <v>0</v>
      </c>
      <c r="BA349" s="532">
        <f t="shared" si="163"/>
        <v>0</v>
      </c>
      <c r="BB349" s="532">
        <f t="shared" si="163"/>
        <v>0</v>
      </c>
      <c r="BC349" s="532">
        <f t="shared" si="163"/>
        <v>0</v>
      </c>
      <c r="BD349" s="532">
        <f t="shared" si="163"/>
        <v>0</v>
      </c>
      <c r="BE349" s="527">
        <f t="shared" si="160"/>
        <v>7.544072948328465E-3</v>
      </c>
      <c r="BF349" s="527">
        <f t="shared" si="160"/>
        <v>9.5779605374489898E-3</v>
      </c>
      <c r="BG349" s="527">
        <f t="shared" si="160"/>
        <v>1.0866965055743251E-2</v>
      </c>
      <c r="BH349" s="527">
        <f t="shared" si="160"/>
        <v>1.1033683624246676E-2</v>
      </c>
      <c r="BI349" s="527">
        <f>AQ349/AQ$336</f>
        <v>2.0045434887237784E-2</v>
      </c>
      <c r="BJ349" s="527">
        <f t="shared" si="161"/>
        <v>2.3920220686571281E-2</v>
      </c>
      <c r="BK349" s="527">
        <f t="shared" si="161"/>
        <v>3.0549051774561065E-2</v>
      </c>
      <c r="BL349" s="527">
        <f t="shared" si="161"/>
        <v>1.7201017324730922E-2</v>
      </c>
      <c r="BM349" s="527">
        <f t="shared" si="162"/>
        <v>1.9521165208712717E-2</v>
      </c>
      <c r="BN349" s="527">
        <f>AV349/AV$336</f>
        <v>6.9003423405164743E-2</v>
      </c>
    </row>
    <row r="350" spans="1:66">
      <c r="A350" s="526"/>
      <c r="AE350" s="532"/>
      <c r="AF350" s="532"/>
      <c r="AG350" s="532"/>
      <c r="AH350" s="532"/>
      <c r="AI350" s="532"/>
      <c r="AJ350" s="532"/>
      <c r="AK350" s="532"/>
      <c r="AL350" s="532"/>
      <c r="AM350" s="532"/>
      <c r="AN350" s="532"/>
      <c r="AO350" s="532"/>
      <c r="AP350" s="532"/>
      <c r="AQ350" s="532"/>
      <c r="AR350" s="532"/>
      <c r="AS350" s="532"/>
      <c r="AT350" s="532"/>
      <c r="AU350" s="532"/>
      <c r="AV350" s="532"/>
      <c r="AW350" s="532"/>
      <c r="AX350" s="532"/>
      <c r="AY350" s="532"/>
      <c r="AZ350" s="532"/>
      <c r="BA350" s="532"/>
      <c r="BB350" s="532"/>
      <c r="BC350" s="532"/>
      <c r="BD350" s="532"/>
      <c r="BE350" s="527"/>
      <c r="BF350" s="527"/>
      <c r="BG350" s="527"/>
      <c r="BH350" s="527"/>
      <c r="BI350" s="527"/>
      <c r="BJ350" s="527"/>
      <c r="BK350" s="527"/>
      <c r="BL350" s="527"/>
      <c r="BM350" s="527"/>
      <c r="BN350" s="527"/>
    </row>
    <row r="351" spans="1:66" ht="13">
      <c r="A351" s="523" t="s">
        <v>148</v>
      </c>
    </row>
    <row r="352" spans="1:66" ht="13">
      <c r="A352" s="523"/>
      <c r="B352" s="578" t="s">
        <v>52</v>
      </c>
      <c r="C352" s="578"/>
      <c r="D352" s="578"/>
      <c r="E352" s="578"/>
      <c r="F352" s="578"/>
      <c r="G352" s="578"/>
      <c r="H352" s="578"/>
      <c r="I352" s="578"/>
      <c r="J352" s="578"/>
      <c r="K352" s="578"/>
      <c r="L352" s="578"/>
      <c r="M352" s="578"/>
      <c r="N352" s="578"/>
      <c r="O352" s="578"/>
      <c r="P352" s="578"/>
      <c r="Q352" s="578"/>
      <c r="R352" s="578"/>
      <c r="S352" s="578"/>
      <c r="T352" s="578"/>
      <c r="U352" s="578"/>
      <c r="V352" s="578"/>
      <c r="W352" s="578"/>
      <c r="X352" s="578"/>
      <c r="Y352" s="578"/>
      <c r="Z352" s="578"/>
      <c r="AA352" s="578"/>
      <c r="AB352" s="541"/>
      <c r="AC352" s="541"/>
      <c r="AE352" s="578" t="s">
        <v>109</v>
      </c>
      <c r="AF352" s="578"/>
      <c r="AG352" s="578"/>
      <c r="AH352" s="578"/>
      <c r="AI352" s="578"/>
      <c r="AJ352" s="578"/>
      <c r="AK352" s="578"/>
      <c r="AL352" s="578"/>
      <c r="AM352" s="578"/>
      <c r="AN352" s="578"/>
      <c r="AO352" s="578"/>
      <c r="AP352" s="578"/>
      <c r="AQ352" s="578"/>
      <c r="AR352" s="578"/>
      <c r="AS352" s="578"/>
      <c r="AT352" s="578"/>
      <c r="AU352" s="578"/>
      <c r="AV352" s="578"/>
      <c r="AW352" s="578"/>
      <c r="AX352" s="578"/>
      <c r="AY352" s="578"/>
      <c r="AZ352" s="578"/>
      <c r="BA352" s="578"/>
      <c r="BB352" s="578"/>
      <c r="BC352" s="578"/>
      <c r="BD352" s="578"/>
    </row>
    <row r="353" spans="1:66">
      <c r="A353" s="525" t="s">
        <v>2</v>
      </c>
      <c r="B353" s="531">
        <f>ExportsVeneer!C$5</f>
        <v>5.1165547999999991E-3</v>
      </c>
      <c r="C353" s="531">
        <f>ExportsVeneer!D$5</f>
        <v>2.2629011999999995E-3</v>
      </c>
      <c r="D353" s="531">
        <f>ExportsVeneer!E$5</f>
        <v>1.8965981999999996E-3</v>
      </c>
      <c r="E353" s="531">
        <f>ExportsVeneer!F$5</f>
        <v>3.2400226666666661E-4</v>
      </c>
      <c r="F353" s="531">
        <f>ExportsVeneer!G$5</f>
        <v>1.8807291999999999E-3</v>
      </c>
      <c r="G353" s="531">
        <f>ExportsVeneer!H$5</f>
        <v>7.611184E-4</v>
      </c>
      <c r="H353" s="531">
        <f>ExportsVeneer!I$5</f>
        <v>3.2074419999999988E-4</v>
      </c>
      <c r="I353" s="531">
        <f>ExportsVeneer!J$5</f>
        <v>5.3463339999999988E-4</v>
      </c>
      <c r="J353" s="531">
        <f>ExportsVeneer!K$5</f>
        <v>9.9414419999999983E-4</v>
      </c>
      <c r="K353" s="531">
        <f>ExportsVeneer!L$5</f>
        <v>7.6540799999999997E-4</v>
      </c>
      <c r="L353" s="531">
        <f>ExportsVeneer!M$5</f>
        <v>1.0896437999999998E-3</v>
      </c>
      <c r="M353" s="531">
        <f>ExportsVeneer!N$5</f>
        <v>1.4714644000000002E-3</v>
      </c>
      <c r="N353" s="531">
        <f>ExportsVeneer!O$5</f>
        <v>1.7947846E-3</v>
      </c>
      <c r="O353" s="531">
        <f>ExportsVeneer!P$5</f>
        <v>2.2335067999999995E-3</v>
      </c>
      <c r="P353" s="531">
        <f>ExportsVeneer!Q$5</f>
        <v>3.6300557999999995E-3</v>
      </c>
      <c r="Q353" s="531">
        <f>ExportsVeneer!R$5</f>
        <v>6.6645067999999983E-3</v>
      </c>
      <c r="R353" s="531">
        <f>ExportsVeneer!S$5</f>
        <v>6.289026799999999E-3</v>
      </c>
      <c r="S353" s="531">
        <f>ExportsVeneer!T$5</f>
        <v>8.1266387999999988E-3</v>
      </c>
      <c r="T353" s="531">
        <f>ExportsVeneer!U$5</f>
        <v>9.3301445999999979E-3</v>
      </c>
      <c r="U353" s="531">
        <f>ExportsVeneer!V$5</f>
        <v>1.0800427399999998E-2</v>
      </c>
      <c r="V353" s="531">
        <f>ExportsVeneer!W$5</f>
        <v>9.9029545999999996E-3</v>
      </c>
      <c r="W353" s="531">
        <f>ExportsVeneer!X$5</f>
        <v>0</v>
      </c>
      <c r="X353" s="531">
        <f>ExportsVeneer!Y$5</f>
        <v>0</v>
      </c>
      <c r="Y353" s="531">
        <f>ExportsVeneer!Z$5</f>
        <v>0</v>
      </c>
      <c r="Z353" s="531">
        <f>ExportsVeneer!AA$5</f>
        <v>0</v>
      </c>
      <c r="AA353" s="531">
        <f>ExportsVeneer!AB$5</f>
        <v>0</v>
      </c>
      <c r="AB353" s="531"/>
      <c r="AC353" s="531"/>
      <c r="AD353" s="531"/>
      <c r="AE353" s="526">
        <f>ExportsVeneer!AD$5</f>
        <v>1.0664</v>
      </c>
      <c r="AF353" s="526">
        <f>ExportsVeneer!AE$5</f>
        <v>0.63969999999999994</v>
      </c>
      <c r="AG353" s="526">
        <f>ExportsVeneer!AF$5</f>
        <v>0.52139999999999997</v>
      </c>
      <c r="AH353" s="526">
        <f>ExportsVeneer!AG$5</f>
        <v>0.6008</v>
      </c>
      <c r="AI353" s="526">
        <f>ExportsVeneer!AH$5</f>
        <v>0.47259999999999996</v>
      </c>
      <c r="AJ353" s="526">
        <f>ExportsVeneer!AI$5</f>
        <v>0.15249999999999997</v>
      </c>
      <c r="AK353" s="526">
        <f>ExportsVeneer!AJ$5</f>
        <v>0.14939999999999998</v>
      </c>
      <c r="AL353" s="526">
        <f>ExportsVeneer!AK$5</f>
        <v>0.22359999999999999</v>
      </c>
      <c r="AM353" s="526">
        <f>ExportsVeneer!AL$5</f>
        <v>0.35</v>
      </c>
      <c r="AN353" s="526">
        <f>ExportsVeneer!AM$5</f>
        <v>0.27179999999999999</v>
      </c>
      <c r="AO353" s="526">
        <f>ExportsVeneer!AN$5</f>
        <v>0.53889999999999993</v>
      </c>
      <c r="AP353" s="526">
        <f>ExportsVeneer!AO$5</f>
        <v>0.44299999999999995</v>
      </c>
      <c r="AQ353" s="526">
        <f>ExportsVeneer!AP$5</f>
        <v>0.67249999999999988</v>
      </c>
      <c r="AR353" s="526">
        <f>ExportsVeneer!AQ$5</f>
        <v>1.0682999999999998</v>
      </c>
      <c r="AS353" s="526">
        <f>ExportsVeneer!AR$5</f>
        <v>1.4543999999999999</v>
      </c>
      <c r="AT353" s="526">
        <f>ExportsVeneer!AS$5</f>
        <v>1.7587999999999999</v>
      </c>
      <c r="AU353" s="526">
        <f>ExportsVeneer!AT$5</f>
        <v>2.1909999999999998</v>
      </c>
      <c r="AV353" s="526">
        <f>ExportsVeneer!AU$5</f>
        <v>3.1774</v>
      </c>
      <c r="AW353" s="526">
        <f>ExportsVeneer!AV$5</f>
        <v>3.6229999999999993</v>
      </c>
      <c r="AX353" s="526">
        <f>ExportsVeneer!AW$5</f>
        <v>3.1718999999999999</v>
      </c>
      <c r="AY353" s="526">
        <f>ExportsVeneer!AX$5</f>
        <v>3.5794999999999995</v>
      </c>
      <c r="AZ353" s="526">
        <f>ExportsVeneer!AY$5</f>
        <v>0</v>
      </c>
      <c r="BA353" s="526">
        <f>ExportsVeneer!AZ$5</f>
        <v>0</v>
      </c>
      <c r="BB353" s="526">
        <f>ExportsVeneer!BA$5</f>
        <v>0</v>
      </c>
      <c r="BC353" s="526">
        <f>ExportsVeneer!BB$5</f>
        <v>0</v>
      </c>
      <c r="BD353" s="526">
        <f>ExportsVeneer!BC$5</f>
        <v>0</v>
      </c>
    </row>
    <row r="354" spans="1:66">
      <c r="A354" s="525"/>
      <c r="B354" s="524">
        <v>2000</v>
      </c>
      <c r="C354" s="524">
        <f>1+B354</f>
        <v>2001</v>
      </c>
      <c r="D354" s="524">
        <f t="shared" ref="D354:AA354" si="164">1+C354</f>
        <v>2002</v>
      </c>
      <c r="E354" s="524">
        <f t="shared" si="164"/>
        <v>2003</v>
      </c>
      <c r="F354" s="524">
        <f t="shared" si="164"/>
        <v>2004</v>
      </c>
      <c r="G354" s="524">
        <f t="shared" si="164"/>
        <v>2005</v>
      </c>
      <c r="H354" s="524">
        <f t="shared" si="164"/>
        <v>2006</v>
      </c>
      <c r="I354" s="524">
        <f t="shared" si="164"/>
        <v>2007</v>
      </c>
      <c r="J354" s="524">
        <f t="shared" si="164"/>
        <v>2008</v>
      </c>
      <c r="K354" s="524">
        <f t="shared" si="164"/>
        <v>2009</v>
      </c>
      <c r="L354" s="524">
        <f t="shared" si="164"/>
        <v>2010</v>
      </c>
      <c r="M354" s="524">
        <f t="shared" si="164"/>
        <v>2011</v>
      </c>
      <c r="N354" s="524">
        <f t="shared" si="164"/>
        <v>2012</v>
      </c>
      <c r="O354" s="524">
        <f t="shared" si="164"/>
        <v>2013</v>
      </c>
      <c r="P354" s="524">
        <f t="shared" si="164"/>
        <v>2014</v>
      </c>
      <c r="Q354" s="524">
        <f t="shared" si="164"/>
        <v>2015</v>
      </c>
      <c r="R354" s="524">
        <f t="shared" si="164"/>
        <v>2016</v>
      </c>
      <c r="S354" s="524">
        <f t="shared" si="164"/>
        <v>2017</v>
      </c>
      <c r="T354" s="524">
        <f t="shared" si="164"/>
        <v>2018</v>
      </c>
      <c r="U354" s="524">
        <f>1+T354</f>
        <v>2019</v>
      </c>
      <c r="V354" s="524">
        <f t="shared" si="164"/>
        <v>2020</v>
      </c>
      <c r="W354" s="524">
        <f t="shared" si="164"/>
        <v>2021</v>
      </c>
      <c r="X354" s="524">
        <f t="shared" si="164"/>
        <v>2022</v>
      </c>
      <c r="Y354" s="524">
        <f t="shared" si="164"/>
        <v>2023</v>
      </c>
      <c r="Z354" s="524">
        <f t="shared" si="164"/>
        <v>2024</v>
      </c>
      <c r="AA354" s="524">
        <f t="shared" si="164"/>
        <v>2025</v>
      </c>
      <c r="AE354" s="524">
        <v>2000</v>
      </c>
      <c r="AF354" s="524">
        <f>1+AE354</f>
        <v>2001</v>
      </c>
      <c r="AG354" s="524">
        <f t="shared" ref="AG354:BD354" si="165">1+AF354</f>
        <v>2002</v>
      </c>
      <c r="AH354" s="524">
        <f t="shared" si="165"/>
        <v>2003</v>
      </c>
      <c r="AI354" s="524">
        <f t="shared" si="165"/>
        <v>2004</v>
      </c>
      <c r="AJ354" s="524">
        <f t="shared" si="165"/>
        <v>2005</v>
      </c>
      <c r="AK354" s="524">
        <f t="shared" si="165"/>
        <v>2006</v>
      </c>
      <c r="AL354" s="524">
        <f t="shared" si="165"/>
        <v>2007</v>
      </c>
      <c r="AM354" s="524">
        <f t="shared" si="165"/>
        <v>2008</v>
      </c>
      <c r="AN354" s="524">
        <f t="shared" si="165"/>
        <v>2009</v>
      </c>
      <c r="AO354" s="524">
        <f t="shared" si="165"/>
        <v>2010</v>
      </c>
      <c r="AP354" s="524">
        <f t="shared" si="165"/>
        <v>2011</v>
      </c>
      <c r="AQ354" s="524">
        <f t="shared" si="165"/>
        <v>2012</v>
      </c>
      <c r="AR354" s="524">
        <f t="shared" si="165"/>
        <v>2013</v>
      </c>
      <c r="AS354" s="524">
        <f t="shared" si="165"/>
        <v>2014</v>
      </c>
      <c r="AT354" s="524">
        <f t="shared" si="165"/>
        <v>2015</v>
      </c>
      <c r="AU354" s="524">
        <f t="shared" si="165"/>
        <v>2016</v>
      </c>
      <c r="AV354" s="524">
        <f t="shared" si="165"/>
        <v>2017</v>
      </c>
      <c r="AW354" s="524">
        <f t="shared" si="165"/>
        <v>2018</v>
      </c>
      <c r="AX354" s="524">
        <f t="shared" si="165"/>
        <v>2019</v>
      </c>
      <c r="AY354" s="524">
        <f t="shared" si="165"/>
        <v>2020</v>
      </c>
      <c r="AZ354" s="524">
        <f t="shared" si="165"/>
        <v>2021</v>
      </c>
      <c r="BA354" s="524">
        <f t="shared" si="165"/>
        <v>2022</v>
      </c>
      <c r="BB354" s="524">
        <f t="shared" si="165"/>
        <v>2023</v>
      </c>
      <c r="BC354" s="524">
        <f t="shared" si="165"/>
        <v>2024</v>
      </c>
      <c r="BD354" s="524">
        <f t="shared" si="165"/>
        <v>2025</v>
      </c>
    </row>
    <row r="355" spans="1:66">
      <c r="A355" s="526"/>
      <c r="B355" s="532"/>
      <c r="C355" s="532"/>
      <c r="D355" s="532"/>
      <c r="E355" s="532"/>
      <c r="F355" s="532"/>
      <c r="G355" s="532"/>
      <c r="H355" s="532"/>
      <c r="I355" s="532"/>
      <c r="J355" s="532"/>
      <c r="K355" s="532"/>
      <c r="L355" s="532"/>
      <c r="M355" s="532"/>
      <c r="N355" s="532"/>
      <c r="O355" s="532"/>
      <c r="P355" s="532"/>
      <c r="Q355" s="532"/>
      <c r="R355" s="532"/>
      <c r="S355" s="532"/>
      <c r="T355" s="532"/>
      <c r="U355" s="532"/>
      <c r="V355" s="532"/>
      <c r="W355" s="532"/>
      <c r="X355" s="532"/>
      <c r="Y355" s="532"/>
      <c r="Z355" s="532"/>
      <c r="AA355" s="532"/>
      <c r="AB355" s="532"/>
      <c r="AC355" s="532"/>
      <c r="AD355" s="533"/>
    </row>
    <row r="356" spans="1:66" ht="13">
      <c r="A356" s="523" t="s">
        <v>149</v>
      </c>
    </row>
    <row r="357" spans="1:66" ht="13">
      <c r="A357" s="523"/>
      <c r="B357" s="578" t="s">
        <v>52</v>
      </c>
      <c r="C357" s="578"/>
      <c r="D357" s="578"/>
      <c r="E357" s="578"/>
      <c r="F357" s="578"/>
      <c r="G357" s="578"/>
      <c r="H357" s="578"/>
      <c r="I357" s="578"/>
      <c r="J357" s="578"/>
      <c r="K357" s="578"/>
      <c r="L357" s="578"/>
      <c r="M357" s="578"/>
      <c r="N357" s="578"/>
      <c r="O357" s="578"/>
      <c r="P357" s="578"/>
      <c r="Q357" s="578"/>
      <c r="R357" s="578"/>
      <c r="S357" s="578"/>
      <c r="T357" s="578"/>
      <c r="U357" s="578"/>
      <c r="V357" s="578"/>
      <c r="W357" s="578"/>
      <c r="X357" s="578"/>
      <c r="Y357" s="578"/>
      <c r="Z357" s="578"/>
      <c r="AA357" s="578"/>
      <c r="AB357" s="541"/>
      <c r="AC357" s="541"/>
      <c r="AE357" s="578" t="s">
        <v>109</v>
      </c>
      <c r="AF357" s="578"/>
      <c r="AG357" s="578"/>
      <c r="AH357" s="578"/>
      <c r="AI357" s="578"/>
      <c r="AJ357" s="578"/>
      <c r="AK357" s="578"/>
      <c r="AL357" s="578"/>
      <c r="AM357" s="578"/>
      <c r="AN357" s="578"/>
      <c r="AO357" s="578"/>
      <c r="AP357" s="578"/>
      <c r="AQ357" s="578"/>
      <c r="AR357" s="578"/>
      <c r="AS357" s="578"/>
      <c r="AT357" s="578"/>
      <c r="AU357" s="578"/>
      <c r="AV357" s="578"/>
      <c r="AW357" s="578"/>
      <c r="AX357" s="578"/>
      <c r="AY357" s="578"/>
      <c r="AZ357" s="578"/>
      <c r="BA357" s="578"/>
      <c r="BB357" s="578"/>
      <c r="BC357" s="578"/>
      <c r="BD357" s="578"/>
    </row>
    <row r="358" spans="1:66">
      <c r="A358" s="525" t="s">
        <v>2</v>
      </c>
      <c r="B358" s="531">
        <f>ExportsPlywood!C$5</f>
        <v>8.8448503400000031E-2</v>
      </c>
      <c r="C358" s="531">
        <f>ExportsPlywood!D$5</f>
        <v>9.8707598000000007E-2</v>
      </c>
      <c r="D358" s="531">
        <f>ExportsPlywood!E$5</f>
        <v>0.11784596520000003</v>
      </c>
      <c r="E358" s="531">
        <f>ExportsPlywood!F$5</f>
        <v>0.10670228760000001</v>
      </c>
      <c r="F358" s="531">
        <f>ExportsPlywood!G$5</f>
        <v>0.14541507020000002</v>
      </c>
      <c r="G358" s="531">
        <f>ExportsPlywood!H$5</f>
        <v>0.13003407859999999</v>
      </c>
      <c r="H358" s="531">
        <f>ExportsPlywood!I$5</f>
        <v>0.11676157979999996</v>
      </c>
      <c r="I358" s="531">
        <f>ExportsPlywood!J$5</f>
        <v>0.12457795759999996</v>
      </c>
      <c r="J358" s="531">
        <f>ExportsPlywood!K$5</f>
        <v>9.156886219999999E-2</v>
      </c>
      <c r="K358" s="531">
        <f>ExportsPlywood!L$5</f>
        <v>0.12729171879999998</v>
      </c>
      <c r="L358" s="531">
        <f>ExportsPlywood!M$5</f>
        <v>0.13794154499999997</v>
      </c>
      <c r="M358" s="531">
        <f>ExportsPlywood!N$5</f>
        <v>0.11885577079999998</v>
      </c>
      <c r="N358" s="531">
        <f>ExportsPlywood!O$5</f>
        <v>0.13520535299999997</v>
      </c>
      <c r="O358" s="531">
        <f>ExportsPlywood!P$5</f>
        <v>0.13759055880000001</v>
      </c>
      <c r="P358" s="531">
        <f>ExportsPlywood!Q$5</f>
        <v>0.13718138159999996</v>
      </c>
      <c r="Q358" s="531">
        <f>ExportsPlywood!R$5</f>
        <v>0.12512634319999999</v>
      </c>
      <c r="R358" s="531">
        <f>ExportsPlywood!S$5</f>
        <v>0.16049128519999997</v>
      </c>
      <c r="S358" s="531">
        <f>ExportsPlywood!T$5</f>
        <v>0.21574220439999997</v>
      </c>
      <c r="T358" s="531">
        <f>ExportsPlywood!U$5</f>
        <v>0.2443797483999999</v>
      </c>
      <c r="U358" s="531">
        <f>ExportsPlywood!V$5</f>
        <v>0.25174991479999997</v>
      </c>
      <c r="V358" s="531">
        <f>ExportsPlywood!W$5</f>
        <v>0.32991183420000003</v>
      </c>
      <c r="W358" s="531">
        <f>ExportsPlywood!X$5</f>
        <v>0</v>
      </c>
      <c r="X358" s="531">
        <f>ExportsPlywood!Y$5</f>
        <v>0</v>
      </c>
      <c r="Y358" s="531">
        <f>ExportsPlywood!Z$5</f>
        <v>0</v>
      </c>
      <c r="Z358" s="531">
        <f>ExportsPlywood!AA$5</f>
        <v>0</v>
      </c>
      <c r="AA358" s="531">
        <f>ExportsPlywood!AB$5</f>
        <v>0</v>
      </c>
      <c r="AB358" s="531"/>
      <c r="AC358" s="531"/>
      <c r="AD358" s="528"/>
      <c r="AE358" s="526">
        <f>ExportsPlywood!AD$5</f>
        <v>21.816699999999994</v>
      </c>
      <c r="AF358" s="526">
        <f>ExportsPlywood!AE$5</f>
        <v>22.003899999999994</v>
      </c>
      <c r="AG358" s="526">
        <f>ExportsPlywood!AF$5</f>
        <v>25.088899999999999</v>
      </c>
      <c r="AH358" s="526">
        <f>ExportsPlywood!AG$5</f>
        <v>27.166499999999996</v>
      </c>
      <c r="AI358" s="526">
        <f>ExportsPlywood!AH$5</f>
        <v>36.728899999999996</v>
      </c>
      <c r="AJ358" s="526">
        <f>ExportsPlywood!AI$5</f>
        <v>38.667400000000001</v>
      </c>
      <c r="AK358" s="526">
        <f>ExportsPlywood!AJ$5</f>
        <v>32.553699999999999</v>
      </c>
      <c r="AL358" s="526">
        <f>ExportsPlywood!AK$5</f>
        <v>52.784399999999991</v>
      </c>
      <c r="AM358" s="526">
        <f>ExportsPlywood!AL$5</f>
        <v>40.735199999999992</v>
      </c>
      <c r="AN358" s="526">
        <f>ExportsPlywood!AM$5</f>
        <v>35.838599999999985</v>
      </c>
      <c r="AO358" s="526">
        <f>ExportsPlywood!AN$5</f>
        <v>50.833199999999991</v>
      </c>
      <c r="AP358" s="526">
        <f>ExportsPlywood!AO$5</f>
        <v>57.881599999999992</v>
      </c>
      <c r="AQ358" s="526">
        <f>ExportsPlywood!AP$5</f>
        <v>63.8125</v>
      </c>
      <c r="AR358" s="526">
        <f>ExportsPlywood!AQ$5</f>
        <v>68.502800000000008</v>
      </c>
      <c r="AS358" s="526">
        <f>ExportsPlywood!AR$5</f>
        <v>71.169900000000027</v>
      </c>
      <c r="AT358" s="526">
        <f>ExportsPlywood!AS$5</f>
        <v>49.377400000000009</v>
      </c>
      <c r="AU358" s="526">
        <f>ExportsPlywood!AT$5</f>
        <v>52.834999999999987</v>
      </c>
      <c r="AV358" s="526">
        <f>ExportsPlywood!AU$5</f>
        <v>78.640500000000003</v>
      </c>
      <c r="AW358" s="526">
        <f>ExportsPlywood!AV$5</f>
        <v>107.95939999999999</v>
      </c>
      <c r="AX358" s="526">
        <f>ExportsPlywood!AW$5</f>
        <v>96.938800000000029</v>
      </c>
      <c r="AY358" s="526">
        <f>ExportsPlywood!AX$5</f>
        <v>125.01559999999999</v>
      </c>
      <c r="AZ358" s="526">
        <f>ExportsPlywood!AY$5</f>
        <v>0</v>
      </c>
      <c r="BA358" s="526">
        <f>ExportsPlywood!AZ$5</f>
        <v>0</v>
      </c>
      <c r="BB358" s="526">
        <f>ExportsPlywood!BA$5</f>
        <v>0</v>
      </c>
      <c r="BC358" s="526">
        <f>ExportsPlywood!BB$5</f>
        <v>0</v>
      </c>
      <c r="BD358" s="526">
        <f>ExportsPlywood!BC$5</f>
        <v>0</v>
      </c>
      <c r="BE358" s="526"/>
    </row>
    <row r="359" spans="1:66">
      <c r="A359" s="525"/>
      <c r="B359" s="524">
        <v>2000</v>
      </c>
      <c r="C359" s="524">
        <f>1+B359</f>
        <v>2001</v>
      </c>
      <c r="D359" s="524">
        <f t="shared" ref="D359:AA359" si="166">1+C359</f>
        <v>2002</v>
      </c>
      <c r="E359" s="524">
        <f t="shared" si="166"/>
        <v>2003</v>
      </c>
      <c r="F359" s="524">
        <f t="shared" si="166"/>
        <v>2004</v>
      </c>
      <c r="G359" s="524">
        <f t="shared" si="166"/>
        <v>2005</v>
      </c>
      <c r="H359" s="524">
        <f t="shared" si="166"/>
        <v>2006</v>
      </c>
      <c r="I359" s="524">
        <f t="shared" si="166"/>
        <v>2007</v>
      </c>
      <c r="J359" s="524">
        <f t="shared" si="166"/>
        <v>2008</v>
      </c>
      <c r="K359" s="524">
        <f t="shared" si="166"/>
        <v>2009</v>
      </c>
      <c r="L359" s="524">
        <f t="shared" si="166"/>
        <v>2010</v>
      </c>
      <c r="M359" s="524">
        <f t="shared" si="166"/>
        <v>2011</v>
      </c>
      <c r="N359" s="524">
        <f t="shared" si="166"/>
        <v>2012</v>
      </c>
      <c r="O359" s="524">
        <f t="shared" si="166"/>
        <v>2013</v>
      </c>
      <c r="P359" s="524">
        <f t="shared" si="166"/>
        <v>2014</v>
      </c>
      <c r="Q359" s="524">
        <f t="shared" si="166"/>
        <v>2015</v>
      </c>
      <c r="R359" s="524">
        <f t="shared" si="166"/>
        <v>2016</v>
      </c>
      <c r="S359" s="524">
        <f t="shared" si="166"/>
        <v>2017</v>
      </c>
      <c r="T359" s="524">
        <f t="shared" si="166"/>
        <v>2018</v>
      </c>
      <c r="U359" s="524">
        <f>1+T359</f>
        <v>2019</v>
      </c>
      <c r="V359" s="524">
        <f t="shared" si="166"/>
        <v>2020</v>
      </c>
      <c r="W359" s="524">
        <f t="shared" si="166"/>
        <v>2021</v>
      </c>
      <c r="X359" s="524">
        <f t="shared" si="166"/>
        <v>2022</v>
      </c>
      <c r="Y359" s="524">
        <f t="shared" si="166"/>
        <v>2023</v>
      </c>
      <c r="Z359" s="524">
        <f t="shared" si="166"/>
        <v>2024</v>
      </c>
      <c r="AA359" s="524">
        <f t="shared" si="166"/>
        <v>2025</v>
      </c>
      <c r="AE359" s="524">
        <v>2000</v>
      </c>
      <c r="AF359" s="524">
        <f>1+AE359</f>
        <v>2001</v>
      </c>
      <c r="AG359" s="524">
        <f t="shared" ref="AG359:BD359" si="167">1+AF359</f>
        <v>2002</v>
      </c>
      <c r="AH359" s="524">
        <f t="shared" si="167"/>
        <v>2003</v>
      </c>
      <c r="AI359" s="524">
        <f t="shared" si="167"/>
        <v>2004</v>
      </c>
      <c r="AJ359" s="524">
        <f t="shared" si="167"/>
        <v>2005</v>
      </c>
      <c r="AK359" s="524">
        <f t="shared" si="167"/>
        <v>2006</v>
      </c>
      <c r="AL359" s="524">
        <f t="shared" si="167"/>
        <v>2007</v>
      </c>
      <c r="AM359" s="524">
        <f t="shared" si="167"/>
        <v>2008</v>
      </c>
      <c r="AN359" s="524">
        <f t="shared" si="167"/>
        <v>2009</v>
      </c>
      <c r="AO359" s="524">
        <f t="shared" si="167"/>
        <v>2010</v>
      </c>
      <c r="AP359" s="524">
        <f t="shared" si="167"/>
        <v>2011</v>
      </c>
      <c r="AQ359" s="524">
        <f t="shared" si="167"/>
        <v>2012</v>
      </c>
      <c r="AR359" s="524">
        <f t="shared" si="167"/>
        <v>2013</v>
      </c>
      <c r="AS359" s="524">
        <f t="shared" si="167"/>
        <v>2014</v>
      </c>
      <c r="AT359" s="524">
        <f t="shared" si="167"/>
        <v>2015</v>
      </c>
      <c r="AU359" s="524">
        <f t="shared" si="167"/>
        <v>2016</v>
      </c>
      <c r="AV359" s="524">
        <f t="shared" si="167"/>
        <v>2017</v>
      </c>
      <c r="AW359" s="524">
        <f t="shared" si="167"/>
        <v>2018</v>
      </c>
      <c r="AX359" s="524">
        <f t="shared" si="167"/>
        <v>2019</v>
      </c>
      <c r="AY359" s="524">
        <f t="shared" si="167"/>
        <v>2020</v>
      </c>
      <c r="AZ359" s="524">
        <f t="shared" si="167"/>
        <v>2021</v>
      </c>
      <c r="BA359" s="524">
        <f t="shared" si="167"/>
        <v>2022</v>
      </c>
      <c r="BB359" s="524">
        <f t="shared" si="167"/>
        <v>2023</v>
      </c>
      <c r="BC359" s="524">
        <f t="shared" si="167"/>
        <v>2024</v>
      </c>
      <c r="BD359" s="524">
        <f t="shared" si="167"/>
        <v>2025</v>
      </c>
    </row>
    <row r="360" spans="1:66">
      <c r="A360" s="525" t="s">
        <v>115</v>
      </c>
      <c r="B360" s="531">
        <f>ExportsPlywood!C$10</f>
        <v>7.217333400000002E-2</v>
      </c>
      <c r="C360" s="531">
        <f>ExportsPlywood!D$10</f>
        <v>7.6932E-2</v>
      </c>
      <c r="D360" s="531">
        <f>ExportsPlywood!E$10</f>
        <v>7.977382500000002E-2</v>
      </c>
      <c r="E360" s="531">
        <f>ExportsPlywood!F$10</f>
        <v>7.052873820000001E-2</v>
      </c>
      <c r="F360" s="531">
        <f>ExportsPlywood!G$10</f>
        <v>8.7974135000000009E-2</v>
      </c>
      <c r="G360" s="531">
        <f>ExportsPlywood!H$10</f>
        <v>7.4220399000000006E-2</v>
      </c>
      <c r="H360" s="531">
        <f>ExportsPlywood!I$10</f>
        <v>8.4056800000000001E-2</v>
      </c>
      <c r="I360" s="531">
        <f>ExportsPlywood!J$10</f>
        <v>8.05672474E-2</v>
      </c>
      <c r="J360" s="531">
        <f>ExportsPlywood!K$10</f>
        <v>5.2567381600000004E-2</v>
      </c>
      <c r="K360" s="531">
        <f>ExportsPlywood!L$10</f>
        <v>7.5603573199999996E-2</v>
      </c>
      <c r="L360" s="531">
        <f>ExportsPlywood!M$10</f>
        <v>7.5107134799999989E-2</v>
      </c>
      <c r="M360" s="531">
        <f>ExportsPlywood!N$10</f>
        <v>6.6301398400000003E-2</v>
      </c>
      <c r="N360" s="531">
        <f>ExportsPlywood!O$10</f>
        <v>5.7560398800000002E-2</v>
      </c>
      <c r="O360" s="531">
        <f>ExportsPlywood!P$10</f>
        <v>6.6011019199999993E-2</v>
      </c>
      <c r="P360" s="531">
        <f>ExportsPlywood!Q$10</f>
        <v>9.1478267799999999E-2</v>
      </c>
      <c r="Q360" s="531">
        <f>ExportsPlywood!R$10</f>
        <v>0.1004700322</v>
      </c>
      <c r="R360" s="531">
        <f>ExportsPlywood!S$10</f>
        <v>0.12837363099999996</v>
      </c>
      <c r="S360" s="531">
        <f>ExportsPlywood!T$10</f>
        <v>0.16915262979999998</v>
      </c>
      <c r="T360" s="531">
        <f>ExportsPlywood!U$10</f>
        <v>0.19349251899999997</v>
      </c>
      <c r="U360" s="531">
        <f>ExportsPlywood!V$10</f>
        <v>0.1841815312</v>
      </c>
      <c r="V360" s="531">
        <f>ExportsPlywood!W$10</f>
        <v>0.23840590339999995</v>
      </c>
      <c r="W360" s="531">
        <f>ExportsPlywood!X$10</f>
        <v>0</v>
      </c>
      <c r="X360" s="531">
        <f>ExportsPlywood!Y$10</f>
        <v>0</v>
      </c>
      <c r="Y360" s="531">
        <f>ExportsPlywood!Z$10</f>
        <v>0</v>
      </c>
      <c r="Z360" s="531">
        <f>ExportsPlywood!AA$10</f>
        <v>0</v>
      </c>
      <c r="AA360" s="531">
        <f>ExportsPlywood!AB$10</f>
        <v>0</v>
      </c>
      <c r="AB360" s="531"/>
      <c r="AC360" s="531"/>
      <c r="AD360" s="532"/>
      <c r="AE360" s="532"/>
      <c r="AF360" s="532"/>
      <c r="AG360" s="532"/>
      <c r="AH360" s="532"/>
      <c r="AI360" s="532"/>
      <c r="AJ360" s="532"/>
      <c r="AK360" s="532"/>
      <c r="AL360" s="532"/>
      <c r="AM360" s="532"/>
      <c r="AN360" s="532"/>
      <c r="AO360" s="532"/>
      <c r="AP360" s="532"/>
      <c r="AQ360" s="532"/>
      <c r="AR360" s="532"/>
      <c r="AS360" s="532"/>
      <c r="AT360" s="532"/>
      <c r="AU360" s="532"/>
      <c r="AV360" s="532"/>
      <c r="AW360" s="532"/>
      <c r="AX360" s="532"/>
      <c r="AY360" s="532"/>
      <c r="AZ360" s="532"/>
      <c r="BA360" s="532"/>
      <c r="BB360" s="532"/>
      <c r="BC360" s="532"/>
      <c r="BD360" s="532"/>
      <c r="BE360" s="527">
        <f t="shared" ref="BE360:BN362" si="168">J360/J$358</f>
        <v>0.57407485838564898</v>
      </c>
      <c r="BF360" s="527">
        <f t="shared" si="168"/>
        <v>0.59393944800751652</v>
      </c>
      <c r="BG360" s="527">
        <f t="shared" si="168"/>
        <v>0.54448523684434591</v>
      </c>
      <c r="BH360" s="527">
        <f t="shared" si="168"/>
        <v>0.5578307048428145</v>
      </c>
      <c r="BI360" s="527">
        <f t="shared" si="168"/>
        <v>0.42572573883224885</v>
      </c>
      <c r="BJ360" s="527">
        <f t="shared" si="168"/>
        <v>0.47976416242303965</v>
      </c>
      <c r="BK360" s="527">
        <f t="shared" si="168"/>
        <v>0.66684171520255364</v>
      </c>
      <c r="BL360" s="527">
        <f t="shared" si="168"/>
        <v>0.80294868075390224</v>
      </c>
      <c r="BM360" s="527">
        <f t="shared" si="168"/>
        <v>0.79987913885806416</v>
      </c>
      <c r="BN360" s="527">
        <f t="shared" si="168"/>
        <v>0.78404978882286791</v>
      </c>
    </row>
    <row r="361" spans="1:66">
      <c r="A361" s="531" t="str">
        <f>ExportsPlywood!B$19</f>
        <v xml:space="preserve">Russia </v>
      </c>
      <c r="B361" s="531">
        <f>ExportsPlywood!C$19</f>
        <v>1.0304675400000001E-2</v>
      </c>
      <c r="C361" s="531">
        <f>ExportsPlywood!D$19</f>
        <v>1.2213238E-2</v>
      </c>
      <c r="D361" s="531">
        <f>ExportsPlywood!E$19</f>
        <v>1.8186140200000003E-2</v>
      </c>
      <c r="E361" s="531">
        <f>ExportsPlywood!F$19</f>
        <v>1.5139854199999999E-2</v>
      </c>
      <c r="F361" s="531">
        <f>ExportsPlywood!G$19</f>
        <v>1.8432302599999999E-2</v>
      </c>
      <c r="G361" s="531">
        <f>ExportsPlywood!H$19</f>
        <v>1.53068682E-2</v>
      </c>
      <c r="H361" s="531">
        <f>ExportsPlywood!I$19</f>
        <v>1.36157798E-2</v>
      </c>
      <c r="I361" s="531">
        <f>ExportsPlywood!J$19</f>
        <v>1.4454627800000001E-2</v>
      </c>
      <c r="J361" s="531">
        <f>ExportsPlywood!K$19</f>
        <v>2.2327036199999997E-2</v>
      </c>
      <c r="K361" s="531">
        <f>ExportsPlywood!L$19</f>
        <v>3.10468094E-2</v>
      </c>
      <c r="L361" s="531">
        <f>ExportsPlywood!M$19</f>
        <v>3.7375585199999999E-2</v>
      </c>
      <c r="M361" s="531">
        <f>ExportsPlywood!N$19</f>
        <v>3.1658725799999989E-2</v>
      </c>
      <c r="N361" s="531">
        <f>ExportsPlywood!O$19</f>
        <v>4.93582152E-2</v>
      </c>
      <c r="O361" s="531">
        <f>ExportsPlywood!P$19</f>
        <v>4.0608226400000003E-2</v>
      </c>
      <c r="P361" s="531">
        <f>ExportsPlywood!Q$19</f>
        <v>1.6518051800000003E-2</v>
      </c>
      <c r="Q361" s="531">
        <f>ExportsPlywood!R$19</f>
        <v>5.956822599999999E-3</v>
      </c>
      <c r="R361" s="531">
        <f>ExportsPlywood!S$19</f>
        <v>9.0984862000000003E-3</v>
      </c>
      <c r="S361" s="531">
        <f>ExportsPlywood!T$19</f>
        <v>8.6926425999999998E-3</v>
      </c>
      <c r="T361" s="531">
        <f>ExportsPlywood!U$19</f>
        <v>6.9898631999999999E-3</v>
      </c>
      <c r="U361" s="531">
        <f>ExportsPlywood!V$19</f>
        <v>1.8766370800000001E-2</v>
      </c>
      <c r="V361" s="531">
        <f>ExportsPlywood!W$19</f>
        <v>2.8759038000000004E-2</v>
      </c>
      <c r="W361" s="531">
        <f>ExportsPlywood!X$19</f>
        <v>0</v>
      </c>
      <c r="X361" s="531">
        <f>ExportsPlywood!Y$19</f>
        <v>0</v>
      </c>
      <c r="Y361" s="531">
        <f>ExportsPlywood!Z$19</f>
        <v>0</v>
      </c>
      <c r="Z361" s="531">
        <f>ExportsPlywood!AA$19</f>
        <v>0</v>
      </c>
      <c r="AA361" s="531">
        <f>ExportsPlywood!AB$19</f>
        <v>0</v>
      </c>
      <c r="AB361" s="531"/>
      <c r="AC361" s="531"/>
      <c r="AD361" s="532"/>
      <c r="AE361" s="532"/>
      <c r="AF361" s="532"/>
      <c r="AG361" s="532"/>
      <c r="AH361" s="532"/>
      <c r="AI361" s="532"/>
      <c r="AJ361" s="532"/>
      <c r="AK361" s="532"/>
      <c r="AL361" s="532"/>
      <c r="AM361" s="532"/>
      <c r="AN361" s="532"/>
      <c r="AO361" s="532"/>
      <c r="AP361" s="532"/>
      <c r="AQ361" s="532"/>
      <c r="AR361" s="532"/>
      <c r="AS361" s="532"/>
      <c r="AT361" s="532"/>
      <c r="AU361" s="532"/>
      <c r="AV361" s="532"/>
      <c r="AW361" s="532"/>
      <c r="AX361" s="532"/>
      <c r="AY361" s="532"/>
      <c r="AZ361" s="532"/>
      <c r="BA361" s="532"/>
      <c r="BB361" s="532"/>
      <c r="BC361" s="532"/>
      <c r="BD361" s="532"/>
      <c r="BE361" s="527">
        <f t="shared" si="168"/>
        <v>0.24382782163694941</v>
      </c>
      <c r="BF361" s="527">
        <f t="shared" si="168"/>
        <v>0.24390282174428463</v>
      </c>
      <c r="BG361" s="527">
        <f t="shared" si="168"/>
        <v>0.27095234579256022</v>
      </c>
      <c r="BH361" s="527">
        <f t="shared" si="168"/>
        <v>0.26636254669764836</v>
      </c>
      <c r="BI361" s="527">
        <f t="shared" si="168"/>
        <v>0.36506110227751121</v>
      </c>
      <c r="BJ361" s="527">
        <f t="shared" si="168"/>
        <v>0.29513817484401406</v>
      </c>
      <c r="BK361" s="527">
        <f t="shared" si="168"/>
        <v>0.12041030355098864</v>
      </c>
      <c r="BL361" s="527">
        <f t="shared" si="168"/>
        <v>4.7606462777216363E-2</v>
      </c>
      <c r="BM361" s="527">
        <f t="shared" si="168"/>
        <v>5.6691465761905445E-2</v>
      </c>
      <c r="BN361" s="527">
        <f t="shared" si="168"/>
        <v>4.029180393412167E-2</v>
      </c>
    </row>
    <row r="362" spans="1:66">
      <c r="A362" s="525" t="s">
        <v>19</v>
      </c>
      <c r="B362" s="529">
        <f t="shared" ref="B362:AA362" si="169">B358-SUM(B360:B361)</f>
        <v>5.9704940000000067E-3</v>
      </c>
      <c r="C362" s="529">
        <f t="shared" si="169"/>
        <v>9.5623600000000059E-3</v>
      </c>
      <c r="D362" s="529">
        <f t="shared" si="169"/>
        <v>1.9886000000000001E-2</v>
      </c>
      <c r="E362" s="529">
        <f t="shared" si="169"/>
        <v>2.1033695200000008E-2</v>
      </c>
      <c r="F362" s="529">
        <f t="shared" si="169"/>
        <v>3.9008632600000009E-2</v>
      </c>
      <c r="G362" s="529">
        <f t="shared" si="169"/>
        <v>4.0506811399999981E-2</v>
      </c>
      <c r="H362" s="529">
        <f t="shared" si="169"/>
        <v>1.9088999999999953E-2</v>
      </c>
      <c r="I362" s="529">
        <f t="shared" si="169"/>
        <v>2.9556082399999961E-2</v>
      </c>
      <c r="J362" s="529">
        <f t="shared" si="169"/>
        <v>1.6674444399999988E-2</v>
      </c>
      <c r="K362" s="529">
        <f t="shared" si="169"/>
        <v>2.0641336199999985E-2</v>
      </c>
      <c r="L362" s="529">
        <f t="shared" si="169"/>
        <v>2.545882499999999E-2</v>
      </c>
      <c r="M362" s="529">
        <f t="shared" si="169"/>
        <v>2.0895646599999984E-2</v>
      </c>
      <c r="N362" s="529">
        <f t="shared" si="169"/>
        <v>2.8286738999999977E-2</v>
      </c>
      <c r="O362" s="529">
        <f t="shared" si="169"/>
        <v>3.0971313200000017E-2</v>
      </c>
      <c r="P362" s="529">
        <f t="shared" si="169"/>
        <v>2.9185061999999956E-2</v>
      </c>
      <c r="Q362" s="529">
        <f t="shared" si="169"/>
        <v>1.8699488399999992E-2</v>
      </c>
      <c r="R362" s="529">
        <f t="shared" si="169"/>
        <v>2.3019168000000007E-2</v>
      </c>
      <c r="S362" s="529">
        <f t="shared" si="169"/>
        <v>3.7896931999999994E-2</v>
      </c>
      <c r="T362" s="529">
        <f t="shared" si="169"/>
        <v>4.3897366199999927E-2</v>
      </c>
      <c r="U362" s="529">
        <f t="shared" si="169"/>
        <v>4.8802012799999961E-2</v>
      </c>
      <c r="V362" s="529">
        <f t="shared" si="169"/>
        <v>6.2746892800000065E-2</v>
      </c>
      <c r="W362" s="529">
        <f t="shared" si="169"/>
        <v>0</v>
      </c>
      <c r="X362" s="529">
        <f t="shared" si="169"/>
        <v>0</v>
      </c>
      <c r="Y362" s="529">
        <f t="shared" si="169"/>
        <v>0</v>
      </c>
      <c r="Z362" s="529">
        <f t="shared" si="169"/>
        <v>0</v>
      </c>
      <c r="AA362" s="529">
        <f t="shared" si="169"/>
        <v>0</v>
      </c>
      <c r="AB362" s="529"/>
      <c r="AC362" s="529"/>
      <c r="AD362" s="532"/>
      <c r="AE362" s="530"/>
      <c r="AF362" s="530"/>
      <c r="AG362" s="530"/>
      <c r="AH362" s="530"/>
      <c r="AI362" s="530"/>
      <c r="AJ362" s="530"/>
      <c r="AK362" s="530"/>
      <c r="AL362" s="530"/>
      <c r="AM362" s="530"/>
      <c r="AN362" s="530"/>
      <c r="AO362" s="530"/>
      <c r="AP362" s="530"/>
      <c r="AQ362" s="530"/>
      <c r="AR362" s="530"/>
      <c r="AS362" s="530"/>
      <c r="AT362" s="530"/>
      <c r="AU362" s="530"/>
      <c r="AV362" s="530"/>
      <c r="AW362" s="530"/>
      <c r="AX362" s="530"/>
      <c r="AY362" s="530"/>
      <c r="AZ362" s="530"/>
      <c r="BA362" s="530"/>
      <c r="BB362" s="530"/>
      <c r="BC362" s="530"/>
      <c r="BD362" s="530"/>
      <c r="BE362" s="527">
        <f t="shared" si="168"/>
        <v>0.18209731997740156</v>
      </c>
      <c r="BF362" s="527">
        <f t="shared" si="168"/>
        <v>0.16215773024819891</v>
      </c>
      <c r="BG362" s="527">
        <f t="shared" si="168"/>
        <v>0.18456241736309387</v>
      </c>
      <c r="BH362" s="527">
        <f t="shared" si="168"/>
        <v>0.17580674845953703</v>
      </c>
      <c r="BI362" s="527">
        <f t="shared" si="168"/>
        <v>0.20921315889023998</v>
      </c>
      <c r="BJ362" s="527">
        <f t="shared" si="168"/>
        <v>0.22509766273294629</v>
      </c>
      <c r="BK362" s="527">
        <f t="shared" si="168"/>
        <v>0.21274798124645775</v>
      </c>
      <c r="BL362" s="527">
        <f t="shared" si="168"/>
        <v>0.14944485646888139</v>
      </c>
      <c r="BM362" s="527">
        <f t="shared" si="168"/>
        <v>0.14342939538003033</v>
      </c>
      <c r="BN362" s="527">
        <f t="shared" si="168"/>
        <v>0.17565840724301043</v>
      </c>
    </row>
    <row r="363" spans="1:66">
      <c r="A363" s="525"/>
      <c r="B363" s="532"/>
      <c r="C363" s="532"/>
      <c r="D363" s="532"/>
      <c r="E363" s="532"/>
      <c r="F363" s="532"/>
      <c r="G363" s="532"/>
      <c r="H363" s="532"/>
      <c r="I363" s="532"/>
      <c r="J363" s="532"/>
      <c r="K363" s="532"/>
      <c r="L363" s="532"/>
      <c r="M363" s="532"/>
      <c r="N363" s="532"/>
      <c r="O363" s="532"/>
      <c r="P363" s="532"/>
      <c r="Q363" s="532"/>
      <c r="R363" s="532"/>
      <c r="S363" s="532"/>
      <c r="T363" s="532"/>
      <c r="U363" s="532"/>
      <c r="V363" s="532"/>
      <c r="W363" s="532"/>
      <c r="X363" s="532"/>
      <c r="Y363" s="532"/>
      <c r="Z363" s="532"/>
      <c r="AA363" s="532"/>
      <c r="AB363" s="532"/>
      <c r="AC363" s="532"/>
      <c r="AD363" s="532"/>
      <c r="AE363" s="530"/>
      <c r="AF363" s="530"/>
      <c r="AG363" s="530"/>
      <c r="AH363" s="530"/>
      <c r="AI363" s="530"/>
      <c r="AJ363" s="530"/>
      <c r="AK363" s="530"/>
      <c r="AL363" s="530"/>
      <c r="AM363" s="530"/>
      <c r="AN363" s="530"/>
      <c r="AO363" s="530"/>
      <c r="AP363" s="530"/>
      <c r="AQ363" s="530"/>
      <c r="AR363" s="530"/>
      <c r="AS363" s="530"/>
      <c r="AT363" s="530"/>
      <c r="AU363" s="530"/>
      <c r="AV363" s="530"/>
      <c r="AW363" s="530"/>
      <c r="AX363" s="530"/>
      <c r="AY363" s="530"/>
      <c r="AZ363" s="530"/>
      <c r="BA363" s="530"/>
      <c r="BB363" s="530"/>
      <c r="BC363" s="530"/>
      <c r="BD363" s="530"/>
    </row>
    <row r="364" spans="1:66">
      <c r="A364" s="525"/>
      <c r="B364" s="532"/>
      <c r="C364" s="532"/>
      <c r="D364" s="532"/>
      <c r="E364" s="532"/>
      <c r="F364" s="532"/>
      <c r="G364" s="532"/>
      <c r="H364" s="532"/>
      <c r="I364" s="532"/>
      <c r="J364" s="532"/>
      <c r="K364" s="532"/>
      <c r="L364" s="532"/>
      <c r="M364" s="532"/>
      <c r="N364" s="532"/>
      <c r="O364" s="532"/>
      <c r="P364" s="532"/>
      <c r="Q364" s="532"/>
      <c r="R364" s="532"/>
      <c r="S364" s="532"/>
      <c r="T364" s="532"/>
      <c r="U364" s="532"/>
      <c r="V364" s="532"/>
      <c r="W364" s="532"/>
      <c r="X364" s="532"/>
      <c r="Y364" s="532"/>
      <c r="Z364" s="532"/>
      <c r="AA364" s="532"/>
      <c r="AB364" s="532"/>
      <c r="AC364" s="532"/>
      <c r="AD364" s="532"/>
      <c r="AE364" s="526"/>
      <c r="AF364" s="526"/>
      <c r="AG364" s="526"/>
      <c r="AH364" s="526"/>
      <c r="AI364" s="526"/>
      <c r="AJ364" s="526"/>
      <c r="AK364" s="526"/>
      <c r="AL364" s="526"/>
      <c r="AM364" s="526"/>
      <c r="AN364" s="526"/>
      <c r="AO364" s="526"/>
      <c r="AP364" s="526"/>
      <c r="AQ364" s="526"/>
      <c r="AR364" s="526"/>
      <c r="AS364" s="526"/>
      <c r="AT364" s="526"/>
      <c r="AU364" s="526"/>
      <c r="AV364" s="526"/>
      <c r="AW364" s="526"/>
      <c r="AX364" s="526"/>
      <c r="AY364" s="526"/>
      <c r="AZ364" s="526"/>
      <c r="BA364" s="526"/>
      <c r="BB364" s="526"/>
      <c r="BC364" s="526"/>
      <c r="BD364" s="526"/>
      <c r="BE364" s="526"/>
    </row>
    <row r="365" spans="1:66">
      <c r="A365" s="530"/>
      <c r="B365" s="530"/>
      <c r="C365" s="530"/>
      <c r="D365" s="530"/>
      <c r="E365" s="530"/>
      <c r="F365" s="530"/>
      <c r="G365" s="530"/>
      <c r="H365" s="530"/>
      <c r="I365" s="530"/>
      <c r="J365" s="530"/>
      <c r="K365" s="530"/>
      <c r="L365" s="530"/>
      <c r="M365" s="530"/>
      <c r="N365" s="530"/>
      <c r="O365" s="530"/>
      <c r="P365" s="530"/>
      <c r="Q365" s="530"/>
      <c r="R365" s="530"/>
      <c r="S365" s="530"/>
      <c r="T365" s="530"/>
      <c r="U365" s="530"/>
      <c r="V365" s="530"/>
      <c r="W365" s="530"/>
      <c r="X365" s="530"/>
      <c r="Y365" s="530"/>
      <c r="Z365" s="530"/>
      <c r="AA365" s="530"/>
      <c r="AB365" s="530"/>
      <c r="AC365" s="530"/>
      <c r="AD365" s="532"/>
      <c r="AE365" s="526"/>
      <c r="AF365" s="526"/>
      <c r="AG365" s="526"/>
      <c r="AH365" s="526"/>
      <c r="AI365" s="526"/>
      <c r="AJ365" s="526"/>
      <c r="AK365" s="526"/>
      <c r="AL365" s="526"/>
      <c r="AM365" s="526"/>
      <c r="AN365" s="526"/>
      <c r="AO365" s="526"/>
      <c r="AP365" s="526"/>
      <c r="AQ365" s="526"/>
      <c r="AR365" s="526"/>
      <c r="AS365" s="526"/>
      <c r="AT365" s="526"/>
      <c r="AU365" s="526"/>
      <c r="AV365" s="526"/>
      <c r="AW365" s="526"/>
      <c r="AX365" s="526"/>
      <c r="AY365" s="526"/>
      <c r="AZ365" s="526"/>
      <c r="BA365" s="526"/>
      <c r="BB365" s="526"/>
      <c r="BC365" s="526"/>
      <c r="BD365" s="526"/>
      <c r="BE365" s="526"/>
    </row>
    <row r="366" spans="1:66">
      <c r="A366" s="526" t="str">
        <f>A360</f>
        <v>EU-28</v>
      </c>
      <c r="B366" s="526"/>
      <c r="C366" s="526"/>
      <c r="D366" s="526"/>
      <c r="E366" s="526"/>
      <c r="F366" s="526"/>
      <c r="G366" s="526"/>
      <c r="H366" s="526"/>
      <c r="I366" s="526"/>
      <c r="J366" s="526"/>
      <c r="K366" s="526"/>
      <c r="L366" s="526"/>
      <c r="M366" s="526"/>
      <c r="N366" s="526"/>
      <c r="O366" s="526"/>
      <c r="P366" s="526"/>
      <c r="Q366" s="526"/>
      <c r="R366" s="526"/>
      <c r="S366" s="526"/>
      <c r="T366" s="526"/>
      <c r="U366" s="526"/>
      <c r="V366" s="526"/>
      <c r="W366" s="526"/>
      <c r="X366" s="526"/>
      <c r="Y366" s="526"/>
      <c r="Z366" s="526"/>
      <c r="AA366" s="526"/>
      <c r="AB366" s="526"/>
      <c r="AC366" s="526"/>
      <c r="AD366" s="526"/>
      <c r="AE366" s="526">
        <f>ExportsPlywood!AD$10</f>
        <v>17.972199999999997</v>
      </c>
      <c r="AF366" s="526">
        <f>ExportsPlywood!AE$10</f>
        <v>17.523099999999999</v>
      </c>
      <c r="AG366" s="526">
        <f>ExportsPlywood!AF$10</f>
        <v>17.563300000000002</v>
      </c>
      <c r="AH366" s="526">
        <f>ExportsPlywood!AG$10</f>
        <v>17.662800000000001</v>
      </c>
      <c r="AI366" s="526">
        <f>ExportsPlywood!AH$10</f>
        <v>22.190299999999997</v>
      </c>
      <c r="AJ366" s="526">
        <f>ExportsPlywood!AI$10</f>
        <v>22.588800000000003</v>
      </c>
      <c r="AK366" s="526">
        <f>ExportsPlywood!AJ$10</f>
        <v>23.498499999999996</v>
      </c>
      <c r="AL366" s="526">
        <f>ExportsPlywood!AK$10</f>
        <v>32.660300000000007</v>
      </c>
      <c r="AM366" s="526">
        <f>ExportsPlywood!AL$10</f>
        <v>22.280899999999999</v>
      </c>
      <c r="AN366" s="526">
        <f>ExportsPlywood!AM$10</f>
        <v>20.994399999999999</v>
      </c>
      <c r="AO366" s="526">
        <f>ExportsPlywood!AN$10</f>
        <v>25.868299999999998</v>
      </c>
      <c r="AP366" s="526">
        <f>ExportsPlywood!AO$10</f>
        <v>30.448399999999999</v>
      </c>
      <c r="AQ366" s="526">
        <f>ExportsPlywood!AP$10</f>
        <v>24.564900000000002</v>
      </c>
      <c r="AR366" s="526">
        <f>ExportsPlywood!AQ$10</f>
        <v>29.158699999999996</v>
      </c>
      <c r="AS366" s="526">
        <f>ExportsPlywood!AR$10</f>
        <v>40.545699999999997</v>
      </c>
      <c r="AT366" s="526">
        <f>ExportsPlywood!AS$10</f>
        <v>32.520100000000006</v>
      </c>
      <c r="AU366" s="526">
        <f>ExportsPlywood!AT$10</f>
        <v>33.1751</v>
      </c>
      <c r="AV366" s="526">
        <f>ExportsPlywood!AU$10</f>
        <v>49.351199999999999</v>
      </c>
      <c r="AW366" s="526">
        <f>ExportsPlywood!AV$10</f>
        <v>70.661299999999983</v>
      </c>
      <c r="AX366" s="526">
        <f>ExportsPlywood!AW$10</f>
        <v>54.251400000000011</v>
      </c>
      <c r="AY366" s="526">
        <f>ExportsPlywood!AX$10</f>
        <v>72.830099999999987</v>
      </c>
      <c r="AZ366" s="526">
        <f>ExportsPlywood!AY$10</f>
        <v>0</v>
      </c>
      <c r="BA366" s="526">
        <f>ExportsPlywood!AZ$10</f>
        <v>0</v>
      </c>
      <c r="BB366" s="526">
        <f>ExportsPlywood!BA$10</f>
        <v>0</v>
      </c>
      <c r="BC366" s="526">
        <f>ExportsPlywood!BB$10</f>
        <v>0</v>
      </c>
      <c r="BD366" s="526">
        <f>ExportsPlywood!BC$10</f>
        <v>0</v>
      </c>
      <c r="BE366" s="527">
        <f t="shared" ref="BE366:BH368" si="170">AM366/AM$358</f>
        <v>0.54696920599383347</v>
      </c>
      <c r="BF366" s="527">
        <f t="shared" si="170"/>
        <v>0.58580413297394451</v>
      </c>
      <c r="BG366" s="527">
        <f t="shared" si="170"/>
        <v>0.50888592494668838</v>
      </c>
      <c r="BH366" s="527">
        <f t="shared" si="170"/>
        <v>0.52604627377266699</v>
      </c>
      <c r="BI366" s="527">
        <f t="shared" ref="BI366:BL368" si="171">AQ366/AQ$358</f>
        <v>0.3849543584720862</v>
      </c>
      <c r="BJ366" s="527">
        <f t="shared" si="171"/>
        <v>0.42565705343431209</v>
      </c>
      <c r="BK366" s="527">
        <f t="shared" si="171"/>
        <v>0.56970292216231833</v>
      </c>
      <c r="BL366" s="527">
        <f t="shared" si="171"/>
        <v>0.65860292360472605</v>
      </c>
      <c r="BM366" s="527">
        <f t="shared" ref="BM366:BM368" si="172">AU366/AU$358</f>
        <v>0.62790006624396721</v>
      </c>
      <c r="BN366" s="527">
        <f>AV366/AV$358</f>
        <v>0.62755450435844118</v>
      </c>
    </row>
    <row r="367" spans="1:66">
      <c r="A367" s="526" t="str">
        <f>A361</f>
        <v xml:space="preserve">Russia </v>
      </c>
      <c r="B367" s="526"/>
      <c r="C367" s="526"/>
      <c r="D367" s="526"/>
      <c r="E367" s="526"/>
      <c r="F367" s="526"/>
      <c r="G367" s="526"/>
      <c r="H367" s="526"/>
      <c r="I367" s="526"/>
      <c r="J367" s="526"/>
      <c r="K367" s="526"/>
      <c r="L367" s="526"/>
      <c r="M367" s="526"/>
      <c r="N367" s="526"/>
      <c r="O367" s="526"/>
      <c r="P367" s="526"/>
      <c r="Q367" s="526"/>
      <c r="R367" s="526"/>
      <c r="S367" s="526"/>
      <c r="T367" s="526"/>
      <c r="U367" s="526"/>
      <c r="V367" s="526"/>
      <c r="W367" s="526"/>
      <c r="X367" s="526"/>
      <c r="Y367" s="526"/>
      <c r="Z367" s="526"/>
      <c r="AA367" s="526"/>
      <c r="AB367" s="526"/>
      <c r="AC367" s="526"/>
      <c r="AD367" s="530"/>
      <c r="AE367" s="526">
        <f>ExportsPlywood!AD$19</f>
        <v>2.6688999999999998</v>
      </c>
      <c r="AF367" s="526">
        <f>ExportsPlywood!AE$19</f>
        <v>2.5949999999999998</v>
      </c>
      <c r="AG367" s="526">
        <f>ExportsPlywood!AF$19</f>
        <v>3.7869999999999999</v>
      </c>
      <c r="AH367" s="526">
        <f>ExportsPlywood!AG$19</f>
        <v>4.24</v>
      </c>
      <c r="AI367" s="526">
        <f>ExportsPlywood!AH$19</f>
        <v>5.2620999999999993</v>
      </c>
      <c r="AJ367" s="526">
        <f>ExportsPlywood!AI$19</f>
        <v>4.5633999999999997</v>
      </c>
      <c r="AK367" s="526">
        <f>ExportsPlywood!AJ$19</f>
        <v>3.8601999999999999</v>
      </c>
      <c r="AL367" s="526">
        <f>ExportsPlywood!AK$19</f>
        <v>6.4693999999999994</v>
      </c>
      <c r="AM367" s="526">
        <f>ExportsPlywood!AL$19</f>
        <v>9.8907999999999987</v>
      </c>
      <c r="AN367" s="526">
        <f>ExportsPlywood!AM$19</f>
        <v>8.5259</v>
      </c>
      <c r="AO367" s="526">
        <f>ExportsPlywood!AN$19</f>
        <v>14.942299999999999</v>
      </c>
      <c r="AP367" s="526">
        <f>ExportsPlywood!AO$19</f>
        <v>16.5169</v>
      </c>
      <c r="AQ367" s="526">
        <f>ExportsPlywood!AP$19</f>
        <v>24.565300000000001</v>
      </c>
      <c r="AR367" s="526">
        <f>ExportsPlywood!AQ$19</f>
        <v>23.268899999999999</v>
      </c>
      <c r="AS367" s="526">
        <f>ExportsPlywood!AR$19</f>
        <v>13.6059</v>
      </c>
      <c r="AT367" s="526">
        <f>ExportsPlywood!AS$19</f>
        <v>6.4409000000000001</v>
      </c>
      <c r="AU367" s="526">
        <f>ExportsPlywood!AT$19</f>
        <v>9.7013999999999996</v>
      </c>
      <c r="AV367" s="526">
        <f>ExportsPlywood!AU$19</f>
        <v>13.100999999999999</v>
      </c>
      <c r="AW367" s="526">
        <f>ExportsPlywood!AV$19</f>
        <v>13.9954</v>
      </c>
      <c r="AX367" s="526">
        <f>ExportsPlywood!AW$19</f>
        <v>19.542400000000001</v>
      </c>
      <c r="AY367" s="526">
        <f>ExportsPlywood!AX$19</f>
        <v>24.244799999999998</v>
      </c>
      <c r="AZ367" s="526">
        <f>ExportsPlywood!AY$19</f>
        <v>0</v>
      </c>
      <c r="BA367" s="526">
        <f>ExportsPlywood!AZ$19</f>
        <v>0</v>
      </c>
      <c r="BB367" s="526">
        <f>ExportsPlywood!BA$19</f>
        <v>0</v>
      </c>
      <c r="BC367" s="526">
        <f>ExportsPlywood!BB$19</f>
        <v>0</v>
      </c>
      <c r="BD367" s="526">
        <f>ExportsPlywood!BC$19</f>
        <v>0</v>
      </c>
      <c r="BE367" s="527">
        <f t="shared" si="170"/>
        <v>0.24280720359787114</v>
      </c>
      <c r="BF367" s="527">
        <f t="shared" si="170"/>
        <v>0.2378971276779786</v>
      </c>
      <c r="BG367" s="527">
        <f t="shared" si="170"/>
        <v>0.2939476562561476</v>
      </c>
      <c r="BH367" s="527">
        <f t="shared" si="170"/>
        <v>0.28535665911101288</v>
      </c>
      <c r="BI367" s="527">
        <f t="shared" si="171"/>
        <v>0.38496062683643489</v>
      </c>
      <c r="BJ367" s="527">
        <f t="shared" si="171"/>
        <v>0.33967808615122297</v>
      </c>
      <c r="BK367" s="527">
        <f t="shared" si="171"/>
        <v>0.19117492085839652</v>
      </c>
      <c r="BL367" s="527">
        <f t="shared" si="171"/>
        <v>0.13044226711005438</v>
      </c>
      <c r="BM367" s="527">
        <f t="shared" si="172"/>
        <v>0.18361692060187379</v>
      </c>
      <c r="BN367" s="527">
        <f>AV367/AV$358</f>
        <v>0.1665935491254506</v>
      </c>
    </row>
    <row r="368" spans="1:66">
      <c r="A368" s="526" t="str">
        <f>A362</f>
        <v>Others</v>
      </c>
      <c r="AE368" s="526">
        <f t="shared" ref="AE368:BD368" si="173">AE358-SUM(AE366:AE367)</f>
        <v>1.1755999999999958</v>
      </c>
      <c r="AF368" s="526">
        <f t="shared" si="173"/>
        <v>1.8857999999999961</v>
      </c>
      <c r="AG368" s="526">
        <f t="shared" si="173"/>
        <v>3.7385999999999981</v>
      </c>
      <c r="AH368" s="526">
        <f t="shared" si="173"/>
        <v>5.2636999999999965</v>
      </c>
      <c r="AI368" s="526">
        <f t="shared" si="173"/>
        <v>9.2764999999999986</v>
      </c>
      <c r="AJ368" s="526">
        <f t="shared" si="173"/>
        <v>11.5152</v>
      </c>
      <c r="AK368" s="526">
        <f t="shared" si="173"/>
        <v>5.1950000000000038</v>
      </c>
      <c r="AL368" s="526">
        <f t="shared" si="173"/>
        <v>13.654699999999984</v>
      </c>
      <c r="AM368" s="526">
        <f t="shared" si="173"/>
        <v>8.5634999999999906</v>
      </c>
      <c r="AN368" s="526">
        <f t="shared" si="173"/>
        <v>6.3182999999999865</v>
      </c>
      <c r="AO368" s="526">
        <f t="shared" si="173"/>
        <v>10.022599999999997</v>
      </c>
      <c r="AP368" s="526">
        <f t="shared" si="173"/>
        <v>10.916299999999993</v>
      </c>
      <c r="AQ368" s="526">
        <f t="shared" si="173"/>
        <v>14.682299999999998</v>
      </c>
      <c r="AR368" s="526">
        <f t="shared" si="173"/>
        <v>16.075200000000009</v>
      </c>
      <c r="AS368" s="526">
        <f t="shared" si="173"/>
        <v>17.018300000000032</v>
      </c>
      <c r="AT368" s="526">
        <f t="shared" si="173"/>
        <v>10.416400000000003</v>
      </c>
      <c r="AU368" s="526">
        <f t="shared" si="173"/>
        <v>9.9584999999999866</v>
      </c>
      <c r="AV368" s="526">
        <f t="shared" si="173"/>
        <v>16.188300000000005</v>
      </c>
      <c r="AW368" s="526">
        <f t="shared" si="173"/>
        <v>23.302700000000002</v>
      </c>
      <c r="AX368" s="526">
        <f t="shared" si="173"/>
        <v>23.145000000000024</v>
      </c>
      <c r="AY368" s="526">
        <f t="shared" si="173"/>
        <v>27.940700000000007</v>
      </c>
      <c r="AZ368" s="526">
        <f t="shared" si="173"/>
        <v>0</v>
      </c>
      <c r="BA368" s="526">
        <f t="shared" si="173"/>
        <v>0</v>
      </c>
      <c r="BB368" s="526">
        <f t="shared" si="173"/>
        <v>0</v>
      </c>
      <c r="BC368" s="526">
        <f t="shared" si="173"/>
        <v>0</v>
      </c>
      <c r="BD368" s="526">
        <f t="shared" si="173"/>
        <v>0</v>
      </c>
      <c r="BE368" s="527">
        <f t="shared" si="170"/>
        <v>0.21022359040829533</v>
      </c>
      <c r="BF368" s="527">
        <f t="shared" si="170"/>
        <v>0.17629873934807691</v>
      </c>
      <c r="BG368" s="527">
        <f t="shared" si="170"/>
        <v>0.19716641879716404</v>
      </c>
      <c r="BH368" s="527">
        <f t="shared" si="170"/>
        <v>0.1885970671163201</v>
      </c>
      <c r="BI368" s="527">
        <f t="shared" si="171"/>
        <v>0.23008501469147891</v>
      </c>
      <c r="BJ368" s="527">
        <f t="shared" si="171"/>
        <v>0.23466486041446491</v>
      </c>
      <c r="BK368" s="527">
        <f t="shared" si="171"/>
        <v>0.23912215697928513</v>
      </c>
      <c r="BL368" s="527">
        <f t="shared" si="171"/>
        <v>0.21095480928521959</v>
      </c>
      <c r="BM368" s="527">
        <f t="shared" si="172"/>
        <v>0.18848301315415897</v>
      </c>
      <c r="BN368" s="527">
        <f>AV368/AV$358</f>
        <v>0.20585194651610816</v>
      </c>
    </row>
    <row r="369" spans="1:66">
      <c r="A369" s="526"/>
      <c r="B369" s="532"/>
      <c r="C369" s="532"/>
      <c r="D369" s="532"/>
      <c r="E369" s="532"/>
      <c r="F369" s="532"/>
      <c r="G369" s="532"/>
      <c r="H369" s="532"/>
      <c r="I369" s="532"/>
      <c r="J369" s="532"/>
      <c r="K369" s="532"/>
      <c r="L369" s="532"/>
      <c r="M369" s="532"/>
      <c r="N369" s="532"/>
      <c r="O369" s="532"/>
      <c r="P369" s="532"/>
      <c r="Q369" s="532"/>
      <c r="R369" s="532"/>
      <c r="S369" s="532"/>
      <c r="T369" s="532"/>
      <c r="U369" s="532"/>
      <c r="V369" s="532"/>
      <c r="W369" s="532"/>
      <c r="X369" s="532"/>
      <c r="Y369" s="532"/>
      <c r="Z369" s="532"/>
      <c r="AA369" s="532"/>
      <c r="AB369" s="532"/>
      <c r="AC369" s="532"/>
      <c r="AD369" s="533"/>
    </row>
    <row r="370" spans="1:66" ht="13">
      <c r="A370" s="523" t="s">
        <v>150</v>
      </c>
    </row>
    <row r="371" spans="1:66" ht="13">
      <c r="A371" s="523"/>
      <c r="B371" s="578" t="s">
        <v>53</v>
      </c>
      <c r="C371" s="578"/>
      <c r="D371" s="578"/>
      <c r="E371" s="578"/>
      <c r="F371" s="578"/>
      <c r="G371" s="578"/>
      <c r="H371" s="578"/>
      <c r="I371" s="578"/>
      <c r="J371" s="578"/>
      <c r="K371" s="578"/>
      <c r="L371" s="578"/>
      <c r="M371" s="578"/>
      <c r="N371" s="578"/>
      <c r="O371" s="578"/>
      <c r="P371" s="578"/>
      <c r="Q371" s="578"/>
      <c r="R371" s="578"/>
      <c r="S371" s="578"/>
      <c r="T371" s="578"/>
      <c r="U371" s="578"/>
      <c r="V371" s="578"/>
      <c r="W371" s="578"/>
      <c r="X371" s="578"/>
      <c r="Y371" s="578"/>
      <c r="Z371" s="578"/>
      <c r="AA371" s="578"/>
      <c r="AB371" s="541"/>
      <c r="AC371" s="541"/>
      <c r="AE371" s="578" t="s">
        <v>109</v>
      </c>
      <c r="AF371" s="578"/>
      <c r="AG371" s="578"/>
      <c r="AH371" s="578"/>
      <c r="AI371" s="578"/>
      <c r="AJ371" s="578"/>
      <c r="AK371" s="578"/>
      <c r="AL371" s="578"/>
      <c r="AM371" s="578"/>
      <c r="AN371" s="578"/>
      <c r="AO371" s="578"/>
      <c r="AP371" s="578"/>
      <c r="AQ371" s="578"/>
      <c r="AR371" s="578"/>
      <c r="AS371" s="578"/>
      <c r="AT371" s="578"/>
      <c r="AU371" s="578"/>
      <c r="AV371" s="578"/>
      <c r="AW371" s="578"/>
      <c r="AX371" s="578"/>
      <c r="AY371" s="578"/>
      <c r="AZ371" s="578"/>
      <c r="BA371" s="578"/>
      <c r="BB371" s="578"/>
      <c r="BC371" s="578"/>
      <c r="BD371" s="578"/>
    </row>
    <row r="372" spans="1:66">
      <c r="A372" s="525" t="s">
        <v>2</v>
      </c>
      <c r="B372" s="532">
        <f>ExportsOtherPanels!C$5</f>
        <v>0.4265827137599999</v>
      </c>
      <c r="C372" s="532">
        <f>ExportsOtherPanels!D$5</f>
        <v>0.44585088996</v>
      </c>
      <c r="D372" s="532">
        <f>ExportsOtherPanels!E$5</f>
        <v>0.44132918004000005</v>
      </c>
      <c r="E372" s="532">
        <f>ExportsOtherPanels!F$5</f>
        <v>0.26471881687999999</v>
      </c>
      <c r="F372" s="532">
        <f>ExportsOtherPanels!G$5</f>
        <v>0.58772548043999984</v>
      </c>
      <c r="G372" s="532">
        <f>ExportsOtherPanels!H$5</f>
        <v>0.57414682303999998</v>
      </c>
      <c r="H372" s="532">
        <f>ExportsOtherPanels!I$5</f>
        <v>0.62271035848</v>
      </c>
      <c r="I372" s="532">
        <f>ExportsOtherPanels!J$5</f>
        <v>0.60976276283999997</v>
      </c>
      <c r="J372" s="532">
        <f>ExportsOtherPanels!K$5</f>
        <v>0.59728671379999998</v>
      </c>
      <c r="K372" s="532">
        <f>ExportsOtherPanels!L$5</f>
        <v>0.42093063627999994</v>
      </c>
      <c r="L372" s="532">
        <f>ExportsOtherPanels!M$5</f>
        <v>0.46152998835999987</v>
      </c>
      <c r="M372" s="532">
        <f>ExportsOtherPanels!N$5</f>
        <v>0.36804664119999997</v>
      </c>
      <c r="N372" s="532">
        <f>ExportsOtherPanels!O$5</f>
        <v>0.42622760599999998</v>
      </c>
      <c r="O372" s="532">
        <f>ExportsOtherPanels!P$5</f>
        <v>0.75796133307999969</v>
      </c>
      <c r="P372" s="532">
        <f>ExportsOtherPanels!Q$5</f>
        <v>1.0880434569199997</v>
      </c>
      <c r="Q372" s="532">
        <f>ExportsOtherPanels!R$5</f>
        <v>1.6143633995999997</v>
      </c>
      <c r="R372" s="532">
        <f>ExportsOtherPanels!S$5</f>
        <v>2.6511102438799998</v>
      </c>
      <c r="S372" s="532">
        <f>ExportsOtherPanels!T$5</f>
        <v>3.4818548819600004</v>
      </c>
      <c r="T372" s="532">
        <f>ExportsOtherPanels!U$5</f>
        <v>3.4166411862799988</v>
      </c>
      <c r="U372" s="532">
        <f>ExportsOtherPanels!V$5</f>
        <v>3.3406491014399999</v>
      </c>
      <c r="V372" s="532">
        <f>ExportsOtherPanels!W$5</f>
        <v>3.6308278512800003</v>
      </c>
      <c r="W372" s="532">
        <f>ExportsOtherPanels!X$5</f>
        <v>0</v>
      </c>
      <c r="X372" s="532">
        <f>ExportsOtherPanels!Y$5</f>
        <v>0</v>
      </c>
      <c r="Y372" s="532">
        <f>ExportsOtherPanels!Z$5</f>
        <v>0</v>
      </c>
      <c r="Z372" s="532">
        <f>ExportsOtherPanels!AA$5</f>
        <v>0</v>
      </c>
      <c r="AA372" s="532">
        <f>ExportsOtherPanels!AB$5</f>
        <v>0</v>
      </c>
      <c r="AB372" s="532"/>
      <c r="AC372" s="532"/>
      <c r="AD372" s="532"/>
      <c r="AE372" s="533">
        <f>ExportsOtherPanels!AD$5</f>
        <v>27.997599999999995</v>
      </c>
      <c r="AF372" s="533">
        <f>ExportsOtherPanels!AE$5</f>
        <v>29.934200000000001</v>
      </c>
      <c r="AG372" s="533">
        <f>ExportsOtherPanels!AF$5</f>
        <v>28.960599999999999</v>
      </c>
      <c r="AH372" s="533">
        <f>ExportsOtherPanels!AG$5</f>
        <v>40.542099999999984</v>
      </c>
      <c r="AI372" s="533">
        <f>ExportsOtherPanels!AH$5</f>
        <v>49.549599999999998</v>
      </c>
      <c r="AJ372" s="533">
        <f>ExportsOtherPanels!AI$5</f>
        <v>52.9499</v>
      </c>
      <c r="AK372" s="533">
        <f>ExportsOtherPanels!AJ$5</f>
        <v>62.9756</v>
      </c>
      <c r="AL372" s="533">
        <f>ExportsOtherPanels!AK$5</f>
        <v>79.096799999999988</v>
      </c>
      <c r="AM372" s="533">
        <f>ExportsOtherPanels!AL$5</f>
        <v>90.923599999999993</v>
      </c>
      <c r="AN372" s="533">
        <f>ExportsOtherPanels!AM$5</f>
        <v>43.120699999999999</v>
      </c>
      <c r="AO372" s="533">
        <f>ExportsOtherPanels!AN$5</f>
        <v>53.2727</v>
      </c>
      <c r="AP372" s="533">
        <f>ExportsOtherPanels!AO$5</f>
        <v>59.129899999999999</v>
      </c>
      <c r="AQ372" s="533">
        <f>ExportsOtherPanels!AP$5</f>
        <v>65.020699999999991</v>
      </c>
      <c r="AR372" s="533">
        <f>ExportsOtherPanels!AQ$5</f>
        <v>137.5659</v>
      </c>
      <c r="AS372" s="533">
        <f>ExportsOtherPanels!AR$5</f>
        <v>172.3819</v>
      </c>
      <c r="AT372" s="533">
        <f>ExportsOtherPanels!AS$5</f>
        <v>214.53850000000003</v>
      </c>
      <c r="AU372" s="533">
        <f>ExportsOtherPanels!AT$5</f>
        <v>325.73779999999994</v>
      </c>
      <c r="AV372" s="533">
        <f>ExportsOtherPanels!AU$5</f>
        <v>461.19269999999995</v>
      </c>
      <c r="AW372" s="533">
        <f>ExportsOtherPanels!AV$5</f>
        <v>492.15959999999995</v>
      </c>
      <c r="AX372" s="533">
        <f>ExportsOtherPanels!AW$5</f>
        <v>432.0021999999999</v>
      </c>
      <c r="AY372" s="533">
        <f>ExportsOtherPanels!AX$5</f>
        <v>460.51270000000011</v>
      </c>
      <c r="AZ372" s="533">
        <f>ExportsOtherPanels!AY$5</f>
        <v>0</v>
      </c>
      <c r="BA372" s="533">
        <f>ExportsOtherPanels!AZ$5</f>
        <v>0</v>
      </c>
      <c r="BB372" s="533">
        <f>ExportsOtherPanels!BA$5</f>
        <v>0</v>
      </c>
      <c r="BC372" s="533">
        <f>ExportsOtherPanels!BB$5</f>
        <v>0</v>
      </c>
      <c r="BD372" s="533">
        <f>ExportsOtherPanels!BC$5</f>
        <v>0</v>
      </c>
      <c r="BE372" s="533"/>
    </row>
    <row r="373" spans="1:66">
      <c r="A373" s="525"/>
      <c r="B373" s="524">
        <v>2000</v>
      </c>
      <c r="C373" s="524">
        <f>1+B373</f>
        <v>2001</v>
      </c>
      <c r="D373" s="524">
        <f t="shared" ref="D373:AA373" si="174">1+C373</f>
        <v>2002</v>
      </c>
      <c r="E373" s="524">
        <f t="shared" si="174"/>
        <v>2003</v>
      </c>
      <c r="F373" s="524">
        <f t="shared" si="174"/>
        <v>2004</v>
      </c>
      <c r="G373" s="524">
        <f t="shared" si="174"/>
        <v>2005</v>
      </c>
      <c r="H373" s="524">
        <f t="shared" si="174"/>
        <v>2006</v>
      </c>
      <c r="I373" s="524">
        <f t="shared" si="174"/>
        <v>2007</v>
      </c>
      <c r="J373" s="524">
        <f t="shared" si="174"/>
        <v>2008</v>
      </c>
      <c r="K373" s="524">
        <f t="shared" si="174"/>
        <v>2009</v>
      </c>
      <c r="L373" s="524">
        <f t="shared" si="174"/>
        <v>2010</v>
      </c>
      <c r="M373" s="524">
        <f t="shared" si="174"/>
        <v>2011</v>
      </c>
      <c r="N373" s="524">
        <f t="shared" si="174"/>
        <v>2012</v>
      </c>
      <c r="O373" s="524">
        <f t="shared" si="174"/>
        <v>2013</v>
      </c>
      <c r="P373" s="524">
        <f t="shared" si="174"/>
        <v>2014</v>
      </c>
      <c r="Q373" s="524">
        <f t="shared" si="174"/>
        <v>2015</v>
      </c>
      <c r="R373" s="524">
        <f t="shared" si="174"/>
        <v>2016</v>
      </c>
      <c r="S373" s="524">
        <f t="shared" si="174"/>
        <v>2017</v>
      </c>
      <c r="T373" s="524">
        <f t="shared" si="174"/>
        <v>2018</v>
      </c>
      <c r="U373" s="524">
        <f>1+T373</f>
        <v>2019</v>
      </c>
      <c r="V373" s="524">
        <f t="shared" si="174"/>
        <v>2020</v>
      </c>
      <c r="W373" s="524">
        <f t="shared" si="174"/>
        <v>2021</v>
      </c>
      <c r="X373" s="524">
        <f t="shared" si="174"/>
        <v>2022</v>
      </c>
      <c r="Y373" s="524">
        <f t="shared" si="174"/>
        <v>2023</v>
      </c>
      <c r="Z373" s="524">
        <f t="shared" si="174"/>
        <v>2024</v>
      </c>
      <c r="AA373" s="524">
        <f t="shared" si="174"/>
        <v>2025</v>
      </c>
      <c r="AE373" s="524">
        <v>2000</v>
      </c>
      <c r="AF373" s="524">
        <f>1+AE373</f>
        <v>2001</v>
      </c>
      <c r="AG373" s="524">
        <f t="shared" ref="AG373:BD373" si="175">1+AF373</f>
        <v>2002</v>
      </c>
      <c r="AH373" s="524">
        <f t="shared" si="175"/>
        <v>2003</v>
      </c>
      <c r="AI373" s="524">
        <f t="shared" si="175"/>
        <v>2004</v>
      </c>
      <c r="AJ373" s="524">
        <f t="shared" si="175"/>
        <v>2005</v>
      </c>
      <c r="AK373" s="524">
        <f t="shared" si="175"/>
        <v>2006</v>
      </c>
      <c r="AL373" s="524">
        <f t="shared" si="175"/>
        <v>2007</v>
      </c>
      <c r="AM373" s="524">
        <f t="shared" si="175"/>
        <v>2008</v>
      </c>
      <c r="AN373" s="524">
        <f t="shared" si="175"/>
        <v>2009</v>
      </c>
      <c r="AO373" s="524">
        <f t="shared" si="175"/>
        <v>2010</v>
      </c>
      <c r="AP373" s="524">
        <f t="shared" si="175"/>
        <v>2011</v>
      </c>
      <c r="AQ373" s="524">
        <f t="shared" si="175"/>
        <v>2012</v>
      </c>
      <c r="AR373" s="524">
        <f t="shared" si="175"/>
        <v>2013</v>
      </c>
      <c r="AS373" s="524">
        <f t="shared" si="175"/>
        <v>2014</v>
      </c>
      <c r="AT373" s="524">
        <f t="shared" si="175"/>
        <v>2015</v>
      </c>
      <c r="AU373" s="524">
        <f t="shared" si="175"/>
        <v>2016</v>
      </c>
      <c r="AV373" s="524">
        <f t="shared" si="175"/>
        <v>2017</v>
      </c>
      <c r="AW373" s="524">
        <f t="shared" si="175"/>
        <v>2018</v>
      </c>
      <c r="AX373" s="524">
        <f t="shared" si="175"/>
        <v>2019</v>
      </c>
      <c r="AY373" s="524">
        <f t="shared" si="175"/>
        <v>2020</v>
      </c>
      <c r="AZ373" s="524">
        <f t="shared" si="175"/>
        <v>2021</v>
      </c>
      <c r="BA373" s="524">
        <f t="shared" si="175"/>
        <v>2022</v>
      </c>
      <c r="BB373" s="524">
        <f t="shared" si="175"/>
        <v>2023</v>
      </c>
      <c r="BC373" s="524">
        <f t="shared" si="175"/>
        <v>2024</v>
      </c>
      <c r="BD373" s="524">
        <f t="shared" si="175"/>
        <v>2025</v>
      </c>
    </row>
    <row r="374" spans="1:66">
      <c r="A374" s="525" t="s">
        <v>115</v>
      </c>
      <c r="B374" s="529">
        <f>ExportsOtherPanels!C$10</f>
        <v>0.17488093616</v>
      </c>
      <c r="C374" s="529">
        <f>ExportsOtherPanels!D$10</f>
        <v>0.14097418748000001</v>
      </c>
      <c r="D374" s="529">
        <f>ExportsOtherPanels!E$10</f>
        <v>0.11643108735999999</v>
      </c>
      <c r="E374" s="529">
        <f>ExportsOtherPanels!F$10</f>
        <v>4.5244206840000009E-2</v>
      </c>
      <c r="F374" s="529">
        <f>ExportsOtherPanels!G$10</f>
        <v>0.12033724668</v>
      </c>
      <c r="G374" s="529">
        <f>ExportsOtherPanels!H$10</f>
        <v>8.9763684919999975E-2</v>
      </c>
      <c r="H374" s="529">
        <f>ExportsOtherPanels!I$10</f>
        <v>0.10926062364</v>
      </c>
      <c r="I374" s="529">
        <f>ExportsOtherPanels!J$10</f>
        <v>0.12578229859999998</v>
      </c>
      <c r="J374" s="529">
        <f>ExportsOtherPanels!K$10</f>
        <v>4.5874256959999998E-2</v>
      </c>
      <c r="K374" s="529">
        <f>ExportsOtherPanels!L$10</f>
        <v>3.8864467879999996E-2</v>
      </c>
      <c r="L374" s="529">
        <f>ExportsOtherPanels!M$10</f>
        <v>5.4836810279999995E-2</v>
      </c>
      <c r="M374" s="529">
        <f>ExportsOtherPanels!N$10</f>
        <v>2.0784132879999997E-2</v>
      </c>
      <c r="N374" s="529">
        <f>ExportsOtherPanels!O$10</f>
        <v>2.2252533519999999E-2</v>
      </c>
      <c r="O374" s="529">
        <f>ExportsOtherPanels!P$10</f>
        <v>7.689811471999998E-2</v>
      </c>
      <c r="P374" s="529">
        <f>ExportsOtherPanels!Q$10</f>
        <v>0.27287155644</v>
      </c>
      <c r="Q374" s="529">
        <f>ExportsOtherPanels!R$10</f>
        <v>0.47820439911999996</v>
      </c>
      <c r="R374" s="529">
        <f>ExportsOtherPanels!S$10</f>
        <v>1.1776114481599997</v>
      </c>
      <c r="S374" s="529">
        <f>ExportsOtherPanels!T$10</f>
        <v>1.7626806534399995</v>
      </c>
      <c r="T374" s="529">
        <f>ExportsOtherPanels!U$10</f>
        <v>1.5998900315999998</v>
      </c>
      <c r="U374" s="529">
        <f>ExportsOtherPanels!V$10</f>
        <v>1.4671956697999999</v>
      </c>
      <c r="V374" s="529">
        <f>ExportsOtherPanels!W$10</f>
        <v>1.50282538028</v>
      </c>
      <c r="W374" s="529">
        <f>ExportsOtherPanels!X$10</f>
        <v>0</v>
      </c>
      <c r="X374" s="529">
        <f>ExportsOtherPanels!Y$10</f>
        <v>0</v>
      </c>
      <c r="Y374" s="529">
        <f>ExportsOtherPanels!Z$10</f>
        <v>0</v>
      </c>
      <c r="Z374" s="529">
        <f>ExportsOtherPanels!AA$10</f>
        <v>0</v>
      </c>
      <c r="AA374" s="529">
        <f>ExportsOtherPanels!AB$10</f>
        <v>0</v>
      </c>
      <c r="AB374" s="529"/>
      <c r="AC374" s="529"/>
      <c r="AD374" s="532"/>
      <c r="AE374" s="529"/>
      <c r="AF374" s="529"/>
      <c r="AG374" s="529"/>
      <c r="AH374" s="529"/>
      <c r="AI374" s="529"/>
      <c r="AJ374" s="529"/>
      <c r="AK374" s="529"/>
      <c r="AL374" s="529"/>
      <c r="AM374" s="529"/>
      <c r="AN374" s="529"/>
      <c r="AO374" s="529"/>
      <c r="AP374" s="529"/>
      <c r="AQ374" s="529"/>
      <c r="AR374" s="529"/>
      <c r="AS374" s="529"/>
      <c r="AT374" s="529"/>
      <c r="AU374" s="529"/>
      <c r="AV374" s="529"/>
      <c r="AW374" s="529"/>
      <c r="AX374" s="529"/>
      <c r="AY374" s="529"/>
      <c r="AZ374" s="529"/>
      <c r="BA374" s="529"/>
      <c r="BB374" s="529"/>
      <c r="BC374" s="529"/>
      <c r="BD374" s="529"/>
      <c r="BE374" s="527">
        <f t="shared" ref="BE374:BN377" si="176">J374/J$372</f>
        <v>7.6804415534615228E-2</v>
      </c>
      <c r="BF374" s="527">
        <f t="shared" si="176"/>
        <v>9.2329862761872342E-2</v>
      </c>
      <c r="BG374" s="527">
        <f t="shared" si="176"/>
        <v>0.1188152702164751</v>
      </c>
      <c r="BH374" s="527">
        <f t="shared" si="176"/>
        <v>5.6471464628054316E-2</v>
      </c>
      <c r="BI374" s="527">
        <f t="shared" si="176"/>
        <v>5.2208100101334122E-2</v>
      </c>
      <c r="BJ374" s="527">
        <f t="shared" si="176"/>
        <v>0.10145387549985178</v>
      </c>
      <c r="BK374" s="527">
        <f t="shared" si="176"/>
        <v>0.25079104580292821</v>
      </c>
      <c r="BL374" s="527">
        <f t="shared" si="176"/>
        <v>0.29621855849710632</v>
      </c>
      <c r="BM374" s="527">
        <f t="shared" si="176"/>
        <v>0.44419557839153495</v>
      </c>
      <c r="BN374" s="527">
        <f t="shared" si="176"/>
        <v>0.50624759307824851</v>
      </c>
    </row>
    <row r="375" spans="1:66">
      <c r="A375" s="529" t="str">
        <f>ExportsOtherPanels!B$24</f>
        <v xml:space="preserve">Russia </v>
      </c>
      <c r="B375" s="529">
        <f>ExportsOtherPanels!C$24</f>
        <v>0.16894944303999995</v>
      </c>
      <c r="C375" s="529">
        <f>ExportsOtherPanels!D$24</f>
        <v>0.20576581927999998</v>
      </c>
      <c r="D375" s="529">
        <f>ExportsOtherPanels!E$24</f>
        <v>0.24029492927999996</v>
      </c>
      <c r="E375" s="529">
        <f>ExportsOtherPanels!F$24</f>
        <v>0.17295597731999998</v>
      </c>
      <c r="F375" s="529">
        <f>ExportsOtherPanels!G$24</f>
        <v>0.30256278555999994</v>
      </c>
      <c r="G375" s="529">
        <f>ExportsOtherPanels!H$24</f>
        <v>0.24722199936</v>
      </c>
      <c r="H375" s="529">
        <f>ExportsOtherPanels!I$24</f>
        <v>0.23723614207999993</v>
      </c>
      <c r="I375" s="529">
        <f>ExportsOtherPanels!J$24</f>
        <v>0.22579485403999999</v>
      </c>
      <c r="J375" s="529">
        <f>ExportsOtherPanels!K$24</f>
        <v>0.24970389107999996</v>
      </c>
      <c r="K375" s="529">
        <f>ExportsOtherPanels!L$24</f>
        <v>0.18250259971999999</v>
      </c>
      <c r="L375" s="529">
        <f>ExportsOtherPanels!M$24</f>
        <v>0.18933579196</v>
      </c>
      <c r="M375" s="529">
        <f>ExportsOtherPanels!N$24</f>
        <v>0.19226433323999997</v>
      </c>
      <c r="N375" s="529">
        <f>ExportsOtherPanels!O$24</f>
        <v>0.24768593696000002</v>
      </c>
      <c r="O375" s="529">
        <f>ExportsOtherPanels!P$24</f>
        <v>0.47138635627999992</v>
      </c>
      <c r="P375" s="529">
        <f>ExportsOtherPanels!Q$24</f>
        <v>0.61461774471999986</v>
      </c>
      <c r="Q375" s="529">
        <f>ExportsOtherPanels!R$24</f>
        <v>0.86913409771999994</v>
      </c>
      <c r="R375" s="529">
        <f>ExportsOtherPanels!S$24</f>
        <v>0.96931014264000004</v>
      </c>
      <c r="S375" s="529">
        <f>ExportsOtherPanels!T$24</f>
        <v>1.04252515892</v>
      </c>
      <c r="T375" s="529">
        <f>ExportsOtherPanels!U$24</f>
        <v>1.1396549947999999</v>
      </c>
      <c r="U375" s="529">
        <f>ExportsOtherPanels!V$24</f>
        <v>0.93973930987999998</v>
      </c>
      <c r="V375" s="529">
        <f>ExportsOtherPanels!W$24</f>
        <v>1.2438038538799998</v>
      </c>
      <c r="W375" s="529">
        <f>ExportsOtherPanels!X$24</f>
        <v>0</v>
      </c>
      <c r="X375" s="529">
        <f>ExportsOtherPanels!Y$24</f>
        <v>0</v>
      </c>
      <c r="Y375" s="529">
        <f>ExportsOtherPanels!Z$24</f>
        <v>0</v>
      </c>
      <c r="Z375" s="529">
        <f>ExportsOtherPanels!AA$24</f>
        <v>0</v>
      </c>
      <c r="AA375" s="529">
        <f>ExportsOtherPanels!AB$24</f>
        <v>0</v>
      </c>
      <c r="AB375" s="529"/>
      <c r="AC375" s="529"/>
      <c r="AD375" s="532"/>
      <c r="AE375" s="530"/>
      <c r="AF375" s="530"/>
      <c r="AG375" s="530"/>
      <c r="AH375" s="530"/>
      <c r="AI375" s="530"/>
      <c r="AJ375" s="530"/>
      <c r="AK375" s="530"/>
      <c r="AL375" s="530"/>
      <c r="AM375" s="530"/>
      <c r="AN375" s="530"/>
      <c r="AO375" s="530"/>
      <c r="AP375" s="530"/>
      <c r="AQ375" s="530"/>
      <c r="AR375" s="530"/>
      <c r="AS375" s="530"/>
      <c r="AT375" s="530"/>
      <c r="AU375" s="530"/>
      <c r="AV375" s="530"/>
      <c r="AW375" s="530"/>
      <c r="AX375" s="530"/>
      <c r="AY375" s="530"/>
      <c r="AZ375" s="530"/>
      <c r="BA375" s="530"/>
      <c r="BB375" s="530"/>
      <c r="BC375" s="530"/>
      <c r="BD375" s="530"/>
      <c r="BE375" s="527">
        <f t="shared" si="176"/>
        <v>0.4180636958946532</v>
      </c>
      <c r="BF375" s="527">
        <f t="shared" si="176"/>
        <v>0.43356929619777218</v>
      </c>
      <c r="BG375" s="527">
        <f t="shared" si="176"/>
        <v>0.4102350805692726</v>
      </c>
      <c r="BH375" s="527">
        <f t="shared" si="176"/>
        <v>0.52239121817042133</v>
      </c>
      <c r="BI375" s="527">
        <f t="shared" si="176"/>
        <v>0.58111190704996252</v>
      </c>
      <c r="BJ375" s="527">
        <f t="shared" si="176"/>
        <v>0.62191346142224257</v>
      </c>
      <c r="BK375" s="527">
        <f t="shared" si="176"/>
        <v>0.56488345278031549</v>
      </c>
      <c r="BL375" s="527">
        <f t="shared" si="176"/>
        <v>0.53837574485109763</v>
      </c>
      <c r="BM375" s="527">
        <f t="shared" si="176"/>
        <v>0.36562423040596687</v>
      </c>
      <c r="BN375" s="527">
        <f t="shared" si="176"/>
        <v>0.29941660243265028</v>
      </c>
    </row>
    <row r="376" spans="1:66">
      <c r="A376" s="529" t="str">
        <f>ExportsOtherPanels!B$17</f>
        <v xml:space="preserve">Ukraine </v>
      </c>
      <c r="B376" s="529">
        <f>ExportsOtherPanels!C$17</f>
        <v>2.4713221959999997E-2</v>
      </c>
      <c r="C376" s="529">
        <f>ExportsOtherPanels!D$17</f>
        <v>3.1200558480000001E-2</v>
      </c>
      <c r="D376" s="529">
        <f>ExportsOtherPanels!E$17</f>
        <v>1.711159856E-2</v>
      </c>
      <c r="E376" s="529">
        <f>ExportsOtherPanels!F$17</f>
        <v>7.8248217599999996E-3</v>
      </c>
      <c r="F376" s="529">
        <f>ExportsOtherPanels!G$17</f>
        <v>4.7869872399999999E-2</v>
      </c>
      <c r="G376" s="529">
        <f>ExportsOtherPanels!H$17</f>
        <v>5.314723708E-2</v>
      </c>
      <c r="H376" s="529">
        <f>ExportsOtherPanels!I$17</f>
        <v>5.9884021959999999E-2</v>
      </c>
      <c r="I376" s="529">
        <f>ExportsOtherPanels!J$17</f>
        <v>5.3055601199999997E-2</v>
      </c>
      <c r="J376" s="529">
        <f>ExportsOtherPanels!K$17</f>
        <v>4.4791492759999996E-2</v>
      </c>
      <c r="K376" s="529">
        <f>ExportsOtherPanels!L$17</f>
        <v>2.2014538E-2</v>
      </c>
      <c r="L376" s="529">
        <f>ExportsOtherPanels!M$17</f>
        <v>2.2892504039999997E-2</v>
      </c>
      <c r="M376" s="529">
        <f>ExportsOtherPanels!N$17</f>
        <v>1.661220456E-2</v>
      </c>
      <c r="N376" s="529">
        <f>ExportsOtherPanels!O$17</f>
        <v>1.2251582279999999E-2</v>
      </c>
      <c r="O376" s="529">
        <f>ExportsOtherPanels!P$17</f>
        <v>8.9222386399999982E-3</v>
      </c>
      <c r="P376" s="529">
        <f>ExportsOtherPanels!Q$17</f>
        <v>3.1161185159999993E-2</v>
      </c>
      <c r="Q376" s="529">
        <f>ExportsOtherPanels!R$17</f>
        <v>7.9822644720000002E-2</v>
      </c>
      <c r="R376" s="529">
        <f>ExportsOtherPanels!S$17</f>
        <v>0.25575357387999997</v>
      </c>
      <c r="S376" s="529">
        <f>ExportsOtherPanels!T$17</f>
        <v>0.36756599039999999</v>
      </c>
      <c r="T376" s="529">
        <f>ExportsOtherPanels!U$17</f>
        <v>0.44938623519999998</v>
      </c>
      <c r="U376" s="529">
        <f>ExportsOtherPanels!V$17</f>
        <v>0.65067589663999992</v>
      </c>
      <c r="V376" s="529">
        <f>ExportsOtherPanels!W$17</f>
        <v>0.64877274392000006</v>
      </c>
      <c r="W376" s="529">
        <f>ExportsOtherPanels!X$17</f>
        <v>0</v>
      </c>
      <c r="X376" s="529">
        <f>ExportsOtherPanels!Y$17</f>
        <v>0</v>
      </c>
      <c r="Y376" s="529">
        <f>ExportsOtherPanels!Z$17</f>
        <v>0</v>
      </c>
      <c r="Z376" s="529">
        <f>ExportsOtherPanels!AA$17</f>
        <v>0</v>
      </c>
      <c r="AA376" s="529">
        <f>ExportsOtherPanels!AB$17</f>
        <v>0</v>
      </c>
      <c r="AB376" s="529"/>
      <c r="AC376" s="529"/>
      <c r="AD376" s="532"/>
      <c r="AE376" s="530"/>
      <c r="AF376" s="530"/>
      <c r="AG376" s="530"/>
      <c r="AH376" s="530"/>
      <c r="AI376" s="530"/>
      <c r="AJ376" s="530"/>
      <c r="AK376" s="530"/>
      <c r="AL376" s="530"/>
      <c r="AM376" s="530"/>
      <c r="AN376" s="530"/>
      <c r="AO376" s="530"/>
      <c r="AP376" s="530"/>
      <c r="AQ376" s="530"/>
      <c r="AR376" s="530"/>
      <c r="AS376" s="530"/>
      <c r="AT376" s="530"/>
      <c r="AU376" s="530"/>
      <c r="AV376" s="530"/>
      <c r="AW376" s="530"/>
      <c r="AX376" s="530"/>
      <c r="AY376" s="530"/>
      <c r="AZ376" s="530"/>
      <c r="BA376" s="530"/>
      <c r="BB376" s="530"/>
      <c r="BC376" s="530"/>
      <c r="BD376" s="530"/>
      <c r="BE376" s="527">
        <f t="shared" si="176"/>
        <v>7.4991610771034695E-2</v>
      </c>
      <c r="BF376" s="527">
        <f t="shared" si="176"/>
        <v>5.2299680998643426E-2</v>
      </c>
      <c r="BG376" s="527">
        <f t="shared" si="176"/>
        <v>4.9601336028772897E-2</v>
      </c>
      <c r="BH376" s="527">
        <f t="shared" si="176"/>
        <v>4.5136139555129844E-2</v>
      </c>
      <c r="BI376" s="527">
        <f t="shared" si="176"/>
        <v>2.8744225168747046E-2</v>
      </c>
      <c r="BJ376" s="527">
        <f t="shared" si="176"/>
        <v>1.1771363855388508E-2</v>
      </c>
      <c r="BK376" s="527">
        <f t="shared" si="176"/>
        <v>2.8639651258241219E-2</v>
      </c>
      <c r="BL376" s="527">
        <f t="shared" si="176"/>
        <v>4.9445276534253763E-2</v>
      </c>
      <c r="BM376" s="527">
        <f t="shared" si="176"/>
        <v>9.6470365376316813E-2</v>
      </c>
      <c r="BN376" s="527">
        <f t="shared" si="176"/>
        <v>0.10556614300739907</v>
      </c>
    </row>
    <row r="377" spans="1:66">
      <c r="A377" s="525" t="s">
        <v>19</v>
      </c>
      <c r="B377" s="529">
        <f t="shared" ref="B377:AA377" si="177">B372-SUM(B374:B376)</f>
        <v>5.8039112599999998E-2</v>
      </c>
      <c r="C377" s="529">
        <f t="shared" si="177"/>
        <v>6.7910324720000026E-2</v>
      </c>
      <c r="D377" s="529">
        <f t="shared" si="177"/>
        <v>6.7491564840000129E-2</v>
      </c>
      <c r="E377" s="529">
        <f t="shared" si="177"/>
        <v>3.8693810960000019E-2</v>
      </c>
      <c r="F377" s="529">
        <f t="shared" si="177"/>
        <v>0.11695557579999988</v>
      </c>
      <c r="G377" s="529">
        <f t="shared" si="177"/>
        <v>0.18401390167999998</v>
      </c>
      <c r="H377" s="529">
        <f t="shared" si="177"/>
        <v>0.21632957080000009</v>
      </c>
      <c r="I377" s="529">
        <f t="shared" si="177"/>
        <v>0.205130009</v>
      </c>
      <c r="J377" s="529">
        <f t="shared" si="177"/>
        <v>0.25691707300000005</v>
      </c>
      <c r="K377" s="529">
        <f t="shared" si="177"/>
        <v>0.17754903067999994</v>
      </c>
      <c r="L377" s="529">
        <f t="shared" si="177"/>
        <v>0.1944648820799999</v>
      </c>
      <c r="M377" s="529">
        <f t="shared" si="177"/>
        <v>0.13838597051999998</v>
      </c>
      <c r="N377" s="529">
        <f t="shared" si="177"/>
        <v>0.14403755323999995</v>
      </c>
      <c r="O377" s="529">
        <f t="shared" si="177"/>
        <v>0.20075462343999984</v>
      </c>
      <c r="P377" s="529">
        <f t="shared" si="177"/>
        <v>0.16939297059999991</v>
      </c>
      <c r="Q377" s="529">
        <f t="shared" si="177"/>
        <v>0.18720225803999968</v>
      </c>
      <c r="R377" s="529">
        <f t="shared" si="177"/>
        <v>0.24843507920000008</v>
      </c>
      <c r="S377" s="529">
        <f t="shared" si="177"/>
        <v>0.30908307920000055</v>
      </c>
      <c r="T377" s="529">
        <f t="shared" si="177"/>
        <v>0.22770992467999918</v>
      </c>
      <c r="U377" s="529">
        <f t="shared" si="177"/>
        <v>0.28303822511999988</v>
      </c>
      <c r="V377" s="529">
        <f t="shared" si="177"/>
        <v>0.23542587320000052</v>
      </c>
      <c r="W377" s="529">
        <f t="shared" si="177"/>
        <v>0</v>
      </c>
      <c r="X377" s="529">
        <f t="shared" si="177"/>
        <v>0</v>
      </c>
      <c r="Y377" s="529">
        <f t="shared" si="177"/>
        <v>0</v>
      </c>
      <c r="Z377" s="529">
        <f t="shared" si="177"/>
        <v>0</v>
      </c>
      <c r="AA377" s="529">
        <f t="shared" si="177"/>
        <v>0</v>
      </c>
      <c r="AB377" s="529"/>
      <c r="AC377" s="529"/>
      <c r="AD377" s="532"/>
      <c r="AE377" s="529"/>
      <c r="AF377" s="529"/>
      <c r="AG377" s="529"/>
      <c r="AH377" s="529"/>
      <c r="AI377" s="529"/>
      <c r="AJ377" s="529"/>
      <c r="AK377" s="529"/>
      <c r="AL377" s="529"/>
      <c r="AM377" s="529"/>
      <c r="AN377" s="529"/>
      <c r="AO377" s="529"/>
      <c r="AP377" s="529"/>
      <c r="AQ377" s="529"/>
      <c r="AR377" s="529"/>
      <c r="AS377" s="529"/>
      <c r="AT377" s="529"/>
      <c r="AU377" s="529"/>
      <c r="AV377" s="529"/>
      <c r="AW377" s="529"/>
      <c r="AX377" s="529"/>
      <c r="AY377" s="529"/>
      <c r="AZ377" s="529"/>
      <c r="BA377" s="529"/>
      <c r="BB377" s="529"/>
      <c r="BC377" s="529"/>
      <c r="BD377" s="529"/>
      <c r="BE377" s="527">
        <f t="shared" si="176"/>
        <v>0.43014027779969688</v>
      </c>
      <c r="BF377" s="527">
        <f t="shared" si="176"/>
        <v>0.42180116004171209</v>
      </c>
      <c r="BG377" s="527">
        <f t="shared" si="176"/>
        <v>0.42134831318547944</v>
      </c>
      <c r="BH377" s="527">
        <f t="shared" si="176"/>
        <v>0.37600117764639446</v>
      </c>
      <c r="BI377" s="527">
        <f t="shared" si="176"/>
        <v>0.33793576767995631</v>
      </c>
      <c r="BJ377" s="527">
        <f t="shared" si="176"/>
        <v>0.26486129922251722</v>
      </c>
      <c r="BK377" s="527">
        <f t="shared" si="176"/>
        <v>0.15568585015851516</v>
      </c>
      <c r="BL377" s="527">
        <f t="shared" si="176"/>
        <v>0.11596042011754223</v>
      </c>
      <c r="BM377" s="527">
        <f t="shared" si="176"/>
        <v>9.3709825826181398E-2</v>
      </c>
      <c r="BN377" s="527">
        <f t="shared" si="176"/>
        <v>8.8769661481701956E-2</v>
      </c>
    </row>
    <row r="378" spans="1:66">
      <c r="A378" s="525"/>
      <c r="B378" s="532"/>
      <c r="C378" s="532"/>
      <c r="D378" s="532"/>
      <c r="E378" s="532"/>
      <c r="F378" s="532"/>
      <c r="G378" s="532"/>
      <c r="H378" s="532"/>
      <c r="I378" s="532"/>
      <c r="J378" s="532"/>
      <c r="K378" s="532"/>
      <c r="L378" s="532"/>
      <c r="M378" s="532"/>
      <c r="N378" s="532"/>
      <c r="O378" s="532"/>
      <c r="P378" s="532"/>
      <c r="Q378" s="532"/>
      <c r="R378" s="532"/>
      <c r="S378" s="532"/>
      <c r="T378" s="532"/>
      <c r="U378" s="532"/>
      <c r="V378" s="532"/>
      <c r="W378" s="532"/>
      <c r="X378" s="532"/>
      <c r="Y378" s="532"/>
      <c r="Z378" s="532"/>
      <c r="AA378" s="532"/>
      <c r="AB378" s="532"/>
      <c r="AC378" s="532"/>
      <c r="AD378" s="532"/>
      <c r="AE378" s="530"/>
      <c r="AF378" s="530"/>
      <c r="AG378" s="530"/>
      <c r="AH378" s="530"/>
      <c r="AI378" s="530"/>
      <c r="AJ378" s="530"/>
      <c r="AK378" s="530"/>
      <c r="AL378" s="530"/>
      <c r="AM378" s="530"/>
      <c r="AN378" s="530"/>
      <c r="AO378" s="530"/>
      <c r="AP378" s="530"/>
      <c r="AQ378" s="530"/>
      <c r="AR378" s="530"/>
      <c r="AS378" s="530"/>
      <c r="AT378" s="530"/>
      <c r="AU378" s="530"/>
      <c r="AV378" s="530"/>
      <c r="AW378" s="530"/>
      <c r="AX378" s="530"/>
      <c r="AY378" s="530"/>
      <c r="AZ378" s="530"/>
      <c r="BA378" s="530"/>
      <c r="BB378" s="530"/>
      <c r="BC378" s="530"/>
      <c r="BD378" s="530"/>
    </row>
    <row r="379" spans="1:66">
      <c r="A379" s="525"/>
      <c r="B379" s="532"/>
      <c r="C379" s="532"/>
      <c r="D379" s="532"/>
      <c r="E379" s="532"/>
      <c r="F379" s="532"/>
      <c r="G379" s="532"/>
      <c r="H379" s="532"/>
      <c r="I379" s="532"/>
      <c r="J379" s="532"/>
      <c r="K379" s="532"/>
      <c r="L379" s="532"/>
      <c r="M379" s="532"/>
      <c r="N379" s="532"/>
      <c r="O379" s="532"/>
      <c r="P379" s="532"/>
      <c r="Q379" s="532"/>
      <c r="R379" s="532"/>
      <c r="S379" s="532"/>
      <c r="T379" s="532"/>
      <c r="U379" s="532"/>
      <c r="V379" s="532"/>
      <c r="W379" s="532"/>
      <c r="X379" s="532"/>
      <c r="Y379" s="532"/>
      <c r="Z379" s="532"/>
      <c r="AA379" s="532"/>
      <c r="AB379" s="532"/>
      <c r="AC379" s="532"/>
      <c r="AD379" s="532"/>
    </row>
    <row r="380" spans="1:66">
      <c r="A380" s="530"/>
      <c r="B380" s="530"/>
      <c r="C380" s="530"/>
      <c r="D380" s="530"/>
      <c r="E380" s="530"/>
      <c r="F380" s="530"/>
      <c r="G380" s="530"/>
      <c r="H380" s="530"/>
      <c r="I380" s="530"/>
      <c r="J380" s="530"/>
      <c r="K380" s="530"/>
      <c r="L380" s="530"/>
      <c r="M380" s="530"/>
      <c r="N380" s="530"/>
      <c r="O380" s="530"/>
      <c r="P380" s="530"/>
      <c r="Q380" s="530"/>
      <c r="R380" s="530"/>
      <c r="S380" s="530"/>
      <c r="T380" s="530"/>
      <c r="U380" s="530"/>
      <c r="V380" s="530"/>
      <c r="W380" s="530"/>
      <c r="X380" s="530"/>
      <c r="Y380" s="530"/>
      <c r="Z380" s="530"/>
      <c r="AA380" s="530"/>
      <c r="AB380" s="530"/>
      <c r="AC380" s="530"/>
      <c r="AD380" s="532"/>
    </row>
    <row r="381" spans="1:66">
      <c r="A381" s="526"/>
      <c r="B381" s="526"/>
      <c r="C381" s="526"/>
      <c r="D381" s="526"/>
      <c r="E381" s="526"/>
      <c r="F381" s="526"/>
      <c r="G381" s="526"/>
      <c r="H381" s="526"/>
      <c r="I381" s="526"/>
      <c r="J381" s="526"/>
      <c r="K381" s="526"/>
      <c r="L381" s="526"/>
      <c r="M381" s="526"/>
      <c r="N381" s="526"/>
      <c r="O381" s="526"/>
      <c r="P381" s="526"/>
      <c r="Q381" s="526"/>
      <c r="R381" s="526"/>
      <c r="S381" s="526"/>
      <c r="T381" s="526"/>
      <c r="U381" s="526"/>
      <c r="V381" s="526"/>
      <c r="W381" s="526"/>
      <c r="X381" s="526"/>
      <c r="Y381" s="526"/>
      <c r="Z381" s="526"/>
      <c r="AA381" s="526"/>
      <c r="AB381" s="526"/>
      <c r="AC381" s="526"/>
      <c r="AD381" s="526"/>
      <c r="AE381" s="526"/>
      <c r="AF381" s="526"/>
      <c r="AG381" s="526"/>
      <c r="AH381" s="526"/>
      <c r="AI381" s="526"/>
      <c r="AJ381" s="526"/>
      <c r="AK381" s="526"/>
      <c r="AL381" s="526"/>
      <c r="AM381" s="526"/>
      <c r="AN381" s="526"/>
      <c r="AO381" s="526"/>
      <c r="AP381" s="526"/>
      <c r="AQ381" s="526"/>
      <c r="AR381" s="526"/>
      <c r="AS381" s="526"/>
      <c r="AT381" s="526"/>
      <c r="AU381" s="526"/>
      <c r="AV381" s="526"/>
      <c r="AW381" s="526"/>
      <c r="AX381" s="526"/>
      <c r="AY381" s="526"/>
      <c r="AZ381" s="526"/>
      <c r="BA381" s="526"/>
      <c r="BB381" s="526"/>
      <c r="BC381" s="526"/>
      <c r="BD381" s="526"/>
    </row>
    <row r="382" spans="1:66">
      <c r="A382" s="526" t="str">
        <f>A374</f>
        <v>EU-28</v>
      </c>
      <c r="B382" s="526"/>
      <c r="C382" s="526"/>
      <c r="D382" s="526"/>
      <c r="E382" s="526"/>
      <c r="F382" s="526"/>
      <c r="G382" s="526"/>
      <c r="H382" s="526"/>
      <c r="I382" s="526"/>
      <c r="J382" s="526"/>
      <c r="K382" s="526"/>
      <c r="L382" s="526"/>
      <c r="M382" s="526"/>
      <c r="N382" s="526"/>
      <c r="O382" s="526"/>
      <c r="P382" s="526"/>
      <c r="Q382" s="526"/>
      <c r="R382" s="526"/>
      <c r="S382" s="526"/>
      <c r="T382" s="526"/>
      <c r="U382" s="526"/>
      <c r="V382" s="526"/>
      <c r="W382" s="526"/>
      <c r="X382" s="526"/>
      <c r="Y382" s="526"/>
      <c r="Z382" s="526"/>
      <c r="AA382" s="526"/>
      <c r="AB382" s="526"/>
      <c r="AC382" s="526"/>
      <c r="AD382" s="526"/>
      <c r="AE382" s="526">
        <f>ExportsOtherPanels!AD$10</f>
        <v>10.4328</v>
      </c>
      <c r="AF382" s="526">
        <f>ExportsOtherPanels!AE$10</f>
        <v>7.6261999999999999</v>
      </c>
      <c r="AG382" s="526">
        <f>ExportsOtherPanels!AF$10</f>
        <v>6.0637000000000008</v>
      </c>
      <c r="AH382" s="526">
        <f>ExportsOtherPanels!AG$10</f>
        <v>7.1797000000000004</v>
      </c>
      <c r="AI382" s="526">
        <f>ExportsOtherPanels!AH$10</f>
        <v>8.2571999999999992</v>
      </c>
      <c r="AJ382" s="526">
        <f>ExportsOtherPanels!AI$10</f>
        <v>7.5073999999999987</v>
      </c>
      <c r="AK382" s="526">
        <f>ExportsOtherPanels!AJ$10</f>
        <v>9.6722999999999999</v>
      </c>
      <c r="AL382" s="526">
        <f>ExportsOtherPanels!AK$10</f>
        <v>16.043799999999997</v>
      </c>
      <c r="AM382" s="526">
        <f>ExportsOtherPanels!AL$10</f>
        <v>7.4737</v>
      </c>
      <c r="AN382" s="526">
        <f>ExportsOtherPanels!AM$10</f>
        <v>3.8976000000000002</v>
      </c>
      <c r="AO382" s="526">
        <f>ExportsOtherPanels!AN$10</f>
        <v>5.9546000000000001</v>
      </c>
      <c r="AP382" s="526">
        <f>ExportsOtherPanels!AO$10</f>
        <v>2.9994000000000005</v>
      </c>
      <c r="AQ382" s="526">
        <f>ExportsOtherPanels!AP$10</f>
        <v>2.673</v>
      </c>
      <c r="AR382" s="526">
        <f>ExportsOtherPanels!AQ$10</f>
        <v>9.5653999999999986</v>
      </c>
      <c r="AS382" s="526">
        <f>ExportsOtherPanels!AR$10</f>
        <v>37.672999999999995</v>
      </c>
      <c r="AT382" s="526">
        <f>ExportsOtherPanels!AS$10</f>
        <v>52.942399999999999</v>
      </c>
      <c r="AU382" s="526">
        <f>ExportsOtherPanels!AT$10</f>
        <v>115.30649999999999</v>
      </c>
      <c r="AV382" s="526">
        <f>ExportsOtherPanels!AU$10</f>
        <v>200.90109999999996</v>
      </c>
      <c r="AW382" s="526">
        <f>ExportsOtherPanels!AV$10</f>
        <v>206.69719999999998</v>
      </c>
      <c r="AX382" s="526">
        <f>ExportsOtherPanels!AW$10</f>
        <v>176.34559999999999</v>
      </c>
      <c r="AY382" s="526">
        <f>ExportsOtherPanels!AX$10</f>
        <v>186.9042</v>
      </c>
      <c r="AZ382" s="526">
        <f>ExportsOtherPanels!AY$10</f>
        <v>0</v>
      </c>
      <c r="BA382" s="526">
        <f>ExportsOtherPanels!AZ$10</f>
        <v>0</v>
      </c>
      <c r="BB382" s="526">
        <f>ExportsOtherPanels!BA$10</f>
        <v>0</v>
      </c>
      <c r="BC382" s="526">
        <f>ExportsOtherPanels!BB$10</f>
        <v>0</v>
      </c>
      <c r="BD382" s="526">
        <f>ExportsOtherPanels!BC$10</f>
        <v>0</v>
      </c>
      <c r="BE382" s="527">
        <f t="shared" ref="BE382:BM382" si="178">AM382/AM$372</f>
        <v>8.2197581266029954E-2</v>
      </c>
      <c r="BF382" s="527">
        <f t="shared" si="178"/>
        <v>9.0388143049625821E-2</v>
      </c>
      <c r="BG382" s="527">
        <f t="shared" si="178"/>
        <v>0.11177582514120742</v>
      </c>
      <c r="BH382" s="527">
        <f t="shared" si="178"/>
        <v>5.072560582717036E-2</v>
      </c>
      <c r="BI382" s="527">
        <f t="shared" si="178"/>
        <v>4.1109984974015974E-2</v>
      </c>
      <c r="BJ382" s="527">
        <f t="shared" si="178"/>
        <v>6.9533220078522362E-2</v>
      </c>
      <c r="BK382" s="527">
        <f t="shared" si="178"/>
        <v>0.2185438262369773</v>
      </c>
      <c r="BL382" s="527">
        <f t="shared" si="178"/>
        <v>0.24677342295205751</v>
      </c>
      <c r="BM382" s="527">
        <f t="shared" si="178"/>
        <v>0.35398562893222713</v>
      </c>
      <c r="BN382" s="527">
        <f>AV382/AV$372</f>
        <v>0.43561205543799802</v>
      </c>
    </row>
    <row r="383" spans="1:66">
      <c r="A383" s="526" t="str">
        <f>A375</f>
        <v xml:space="preserve">Russia </v>
      </c>
      <c r="AA383" s="530"/>
      <c r="AB383" s="530"/>
      <c r="AC383" s="530"/>
      <c r="AE383" s="526">
        <f>ExportsOtherPanels!AD$24</f>
        <v>12.997399999999999</v>
      </c>
      <c r="AF383" s="526">
        <f>ExportsOtherPanels!AE$24</f>
        <v>16.816699999999997</v>
      </c>
      <c r="AG383" s="526">
        <f>ExportsOtherPanels!AF$24</f>
        <v>18.276899999999998</v>
      </c>
      <c r="AH383" s="526">
        <f>ExportsOtherPanels!AG$24</f>
        <v>27.333599999999997</v>
      </c>
      <c r="AI383" s="526">
        <f>ExportsOtherPanels!AH$24</f>
        <v>29.005499999999998</v>
      </c>
      <c r="AJ383" s="526">
        <f>ExportsOtherPanels!AI$24</f>
        <v>25.247699999999998</v>
      </c>
      <c r="AK383" s="526">
        <f>ExportsOtherPanels!AJ$24</f>
        <v>28.628599999999999</v>
      </c>
      <c r="AL383" s="526">
        <f>ExportsOtherPanels!AK$24</f>
        <v>32.884199999999993</v>
      </c>
      <c r="AM383" s="526">
        <f>ExportsOtherPanels!AL$24</f>
        <v>41.850899999999996</v>
      </c>
      <c r="AN383" s="526">
        <f>ExportsOtherPanels!AM$24</f>
        <v>22.0837</v>
      </c>
      <c r="AO383" s="526">
        <f>ExportsOtherPanels!AN$24</f>
        <v>26.0579</v>
      </c>
      <c r="AP383" s="526">
        <f>ExportsOtherPanels!AO$24</f>
        <v>34.344299999999997</v>
      </c>
      <c r="AQ383" s="526">
        <f>ExportsOtherPanels!AP$24</f>
        <v>39.595399999999998</v>
      </c>
      <c r="AR383" s="526">
        <f>ExportsOtherPanels!AQ$24</f>
        <v>89.9328</v>
      </c>
      <c r="AS383" s="526">
        <f>ExportsOtherPanels!AR$24</f>
        <v>103.9194</v>
      </c>
      <c r="AT383" s="526">
        <f>ExportsOtherPanels!AS$24</f>
        <v>128.50450000000001</v>
      </c>
      <c r="AU383" s="526">
        <f>ExportsOtherPanels!AT$24</f>
        <v>149.7353</v>
      </c>
      <c r="AV383" s="526">
        <f>ExportsOtherPanels!AU$24</f>
        <v>170.6456</v>
      </c>
      <c r="AW383" s="526">
        <f>ExportsOtherPanels!AV$24</f>
        <v>190.25789999999998</v>
      </c>
      <c r="AX383" s="526">
        <f>ExportsOtherPanels!AW$24</f>
        <v>139.6737</v>
      </c>
      <c r="AY383" s="526">
        <f>ExportsOtherPanels!AX$24</f>
        <v>165.04419999999999</v>
      </c>
      <c r="AZ383" s="526">
        <f>ExportsOtherPanels!AY$24</f>
        <v>0</v>
      </c>
      <c r="BA383" s="526">
        <f>ExportsOtherPanels!AZ$24</f>
        <v>0</v>
      </c>
      <c r="BB383" s="526">
        <f>ExportsOtherPanels!BA$24</f>
        <v>0</v>
      </c>
      <c r="BC383" s="526">
        <f>ExportsOtherPanels!BB$24</f>
        <v>0</v>
      </c>
      <c r="BD383" s="526">
        <f>ExportsOtherPanels!BC$24</f>
        <v>0</v>
      </c>
      <c r="BE383" s="527">
        <f t="shared" ref="BE383:BH385" si="179">AM383/AM$372</f>
        <v>0.46028643828444976</v>
      </c>
      <c r="BF383" s="527">
        <f t="shared" si="179"/>
        <v>0.51213686234221611</v>
      </c>
      <c r="BG383" s="527">
        <f t="shared" si="179"/>
        <v>0.4891417179906406</v>
      </c>
      <c r="BH383" s="527">
        <f t="shared" si="179"/>
        <v>0.5808279736647618</v>
      </c>
      <c r="BI383" s="527">
        <f t="shared" ref="BI383:BI385" si="180">AQ383/AQ$372</f>
        <v>0.60896606772920014</v>
      </c>
      <c r="BJ383" s="527">
        <f t="shared" ref="BJ383:BL385" si="181">AR383/AR$372</f>
        <v>0.6537434058876509</v>
      </c>
      <c r="BK383" s="527">
        <f t="shared" si="181"/>
        <v>0.60284403408942588</v>
      </c>
      <c r="BL383" s="527">
        <f t="shared" si="181"/>
        <v>0.59898106866599699</v>
      </c>
      <c r="BM383" s="527">
        <f t="shared" ref="BM383:BM385" si="182">AU383/AU$372</f>
        <v>0.45968045464787943</v>
      </c>
      <c r="BN383" s="527">
        <f t="shared" ref="BN383:BN385" si="183">AV383/AV$372</f>
        <v>0.37000932581977125</v>
      </c>
    </row>
    <row r="384" spans="1:66">
      <c r="A384" s="526" t="str">
        <f>A376</f>
        <v xml:space="preserve">Ukraine </v>
      </c>
      <c r="AA384" s="530"/>
      <c r="AB384" s="530"/>
      <c r="AC384" s="530"/>
      <c r="AE384" s="526">
        <f>ExportsOtherPanels!AD$17</f>
        <v>1.1462999999999999</v>
      </c>
      <c r="AF384" s="526">
        <f>ExportsOtherPanels!AE$17</f>
        <v>1.5764</v>
      </c>
      <c r="AG384" s="526">
        <f>ExportsOtherPanels!AF$17</f>
        <v>1.0472999999999999</v>
      </c>
      <c r="AH384" s="526">
        <f>ExportsOtherPanels!AG$17</f>
        <v>1.1503999999999999</v>
      </c>
      <c r="AI384" s="526">
        <f>ExportsOtherPanels!AH$17</f>
        <v>4.0217000000000001</v>
      </c>
      <c r="AJ384" s="526">
        <f>ExportsOtherPanels!AI$17</f>
        <v>4.9498999999999995</v>
      </c>
      <c r="AK384" s="526">
        <f>ExportsOtherPanels!AJ$17</f>
        <v>5.8841999999999999</v>
      </c>
      <c r="AL384" s="526">
        <f>ExportsOtherPanels!AK$17</f>
        <v>7.2489999999999997</v>
      </c>
      <c r="AM384" s="526">
        <f>ExportsOtherPanels!AL$17</f>
        <v>7.2346999999999992</v>
      </c>
      <c r="AN384" s="526">
        <f>ExportsOtherPanels!AM$17</f>
        <v>2.0600999999999998</v>
      </c>
      <c r="AO384" s="526">
        <f>ExportsOtherPanels!AN$17</f>
        <v>2.7631999999999999</v>
      </c>
      <c r="AP384" s="526">
        <f>ExportsOtherPanels!AO$17</f>
        <v>2.645</v>
      </c>
      <c r="AQ384" s="526">
        <f>ExportsOtherPanels!AP$17</f>
        <v>2.0023</v>
      </c>
      <c r="AR384" s="526">
        <f>ExportsOtherPanels!AQ$17</f>
        <v>1.3886999999999998</v>
      </c>
      <c r="AS384" s="526">
        <f>ExportsOtherPanels!AR$17</f>
        <v>4.1190999999999995</v>
      </c>
      <c r="AT384" s="526">
        <f>ExportsOtherPanels!AS$17</f>
        <v>9.4928999999999988</v>
      </c>
      <c r="AU384" s="526">
        <f>ExportsOtherPanels!AT$17</f>
        <v>29.9466</v>
      </c>
      <c r="AV384" s="526">
        <f>ExportsOtherPanels!AU$17</f>
        <v>48.019300000000001</v>
      </c>
      <c r="AW384" s="526">
        <f>ExportsOtherPanels!AV$17</f>
        <v>61.146900000000002</v>
      </c>
      <c r="AX384" s="526">
        <f>ExportsOtherPanels!AW$17</f>
        <v>76.821599999999989</v>
      </c>
      <c r="AY384" s="526">
        <f>ExportsOtherPanels!AX$17</f>
        <v>74.319500000000005</v>
      </c>
      <c r="AZ384" s="526">
        <f>ExportsOtherPanels!AY$17</f>
        <v>0</v>
      </c>
      <c r="BA384" s="526">
        <f>ExportsOtherPanels!AZ$17</f>
        <v>0</v>
      </c>
      <c r="BB384" s="526">
        <f>ExportsOtherPanels!BA$17</f>
        <v>0</v>
      </c>
      <c r="BC384" s="526">
        <f>ExportsOtherPanels!BB$17</f>
        <v>0</v>
      </c>
      <c r="BD384" s="526">
        <f>ExportsOtherPanels!BC$17</f>
        <v>0</v>
      </c>
      <c r="BE384" s="527">
        <f t="shared" si="179"/>
        <v>7.9569000787474323E-2</v>
      </c>
      <c r="BF384" s="527">
        <f t="shared" si="179"/>
        <v>4.7775198454570539E-2</v>
      </c>
      <c r="BG384" s="527">
        <f t="shared" si="179"/>
        <v>5.1868968533601637E-2</v>
      </c>
      <c r="BH384" s="527">
        <f t="shared" si="179"/>
        <v>4.4732022208730272E-2</v>
      </c>
      <c r="BI384" s="527">
        <f t="shared" si="180"/>
        <v>3.0794808422548517E-2</v>
      </c>
      <c r="BJ384" s="527">
        <f t="shared" si="181"/>
        <v>1.0094798202170741E-2</v>
      </c>
      <c r="BK384" s="527">
        <f t="shared" si="181"/>
        <v>2.3895200134120807E-2</v>
      </c>
      <c r="BL384" s="527">
        <f t="shared" si="181"/>
        <v>4.4248002106847942E-2</v>
      </c>
      <c r="BM384" s="527">
        <f t="shared" si="182"/>
        <v>9.1934678750823534E-2</v>
      </c>
      <c r="BN384" s="527">
        <f t="shared" si="183"/>
        <v>0.10411981802834261</v>
      </c>
    </row>
    <row r="385" spans="1:66">
      <c r="A385" s="526" t="str">
        <f>A377</f>
        <v>Others</v>
      </c>
      <c r="AE385" s="526">
        <f t="shared" ref="AE385:BD385" si="184">AE372-SUM(AE382:AE384)</f>
        <v>3.4210999999999956</v>
      </c>
      <c r="AF385" s="526">
        <f t="shared" si="184"/>
        <v>3.9149000000000029</v>
      </c>
      <c r="AG385" s="526">
        <f t="shared" si="184"/>
        <v>3.5727000000000011</v>
      </c>
      <c r="AH385" s="526">
        <f t="shared" si="184"/>
        <v>4.878399999999985</v>
      </c>
      <c r="AI385" s="526">
        <f t="shared" si="184"/>
        <v>8.2652000000000001</v>
      </c>
      <c r="AJ385" s="526">
        <f t="shared" si="184"/>
        <v>15.244900000000001</v>
      </c>
      <c r="AK385" s="526">
        <f t="shared" si="184"/>
        <v>18.790500000000002</v>
      </c>
      <c r="AL385" s="526">
        <f t="shared" si="184"/>
        <v>22.919799999999995</v>
      </c>
      <c r="AM385" s="526">
        <f t="shared" si="184"/>
        <v>34.3643</v>
      </c>
      <c r="AN385" s="526">
        <f t="shared" si="184"/>
        <v>15.0793</v>
      </c>
      <c r="AO385" s="526">
        <f t="shared" si="184"/>
        <v>18.497</v>
      </c>
      <c r="AP385" s="526">
        <f t="shared" si="184"/>
        <v>19.141199999999998</v>
      </c>
      <c r="AQ385" s="526">
        <f t="shared" si="184"/>
        <v>20.749999999999993</v>
      </c>
      <c r="AR385" s="526">
        <f t="shared" si="184"/>
        <v>36.679000000000002</v>
      </c>
      <c r="AS385" s="526">
        <f t="shared" si="184"/>
        <v>26.670400000000001</v>
      </c>
      <c r="AT385" s="526">
        <f t="shared" si="184"/>
        <v>23.598700000000036</v>
      </c>
      <c r="AU385" s="526">
        <f t="shared" si="184"/>
        <v>30.74939999999998</v>
      </c>
      <c r="AV385" s="526">
        <f t="shared" si="184"/>
        <v>41.626699999999971</v>
      </c>
      <c r="AW385" s="526">
        <f t="shared" si="184"/>
        <v>34.057599999999979</v>
      </c>
      <c r="AX385" s="526">
        <f t="shared" si="184"/>
        <v>39.161299999999926</v>
      </c>
      <c r="AY385" s="526">
        <f t="shared" si="184"/>
        <v>34.244800000000112</v>
      </c>
      <c r="AZ385" s="526">
        <f t="shared" si="184"/>
        <v>0</v>
      </c>
      <c r="BA385" s="526">
        <f t="shared" si="184"/>
        <v>0</v>
      </c>
      <c r="BB385" s="526">
        <f t="shared" si="184"/>
        <v>0</v>
      </c>
      <c r="BC385" s="526">
        <f t="shared" si="184"/>
        <v>0</v>
      </c>
      <c r="BD385" s="526">
        <f t="shared" si="184"/>
        <v>0</v>
      </c>
      <c r="BE385" s="527">
        <f t="shared" si="179"/>
        <v>0.37794697966204599</v>
      </c>
      <c r="BF385" s="527">
        <f t="shared" si="179"/>
        <v>0.34969979615358748</v>
      </c>
      <c r="BG385" s="527">
        <f t="shared" si="179"/>
        <v>0.34721348833455035</v>
      </c>
      <c r="BH385" s="527">
        <f t="shared" si="179"/>
        <v>0.32371439829933751</v>
      </c>
      <c r="BI385" s="527">
        <f t="shared" si="180"/>
        <v>0.31912913887423539</v>
      </c>
      <c r="BJ385" s="527">
        <f t="shared" si="181"/>
        <v>0.26662857583165595</v>
      </c>
      <c r="BK385" s="527">
        <f t="shared" si="181"/>
        <v>0.15471693953947602</v>
      </c>
      <c r="BL385" s="527">
        <f t="shared" si="181"/>
        <v>0.10999750627509763</v>
      </c>
      <c r="BM385" s="527">
        <f t="shared" si="182"/>
        <v>9.4399237669069991E-2</v>
      </c>
      <c r="BN385" s="527">
        <f t="shared" si="183"/>
        <v>9.0258800713888088E-2</v>
      </c>
    </row>
    <row r="387" spans="1:66" ht="13">
      <c r="A387" s="523" t="s">
        <v>151</v>
      </c>
    </row>
    <row r="388" spans="1:66" ht="13">
      <c r="A388" s="523"/>
      <c r="B388" s="578" t="s">
        <v>53</v>
      </c>
      <c r="C388" s="578"/>
      <c r="D388" s="578"/>
      <c r="E388" s="578"/>
      <c r="F388" s="578"/>
      <c r="G388" s="578"/>
      <c r="H388" s="578"/>
      <c r="I388" s="578"/>
      <c r="J388" s="578"/>
      <c r="K388" s="578"/>
      <c r="L388" s="578"/>
      <c r="M388" s="578"/>
      <c r="N388" s="578"/>
      <c r="O388" s="578"/>
      <c r="P388" s="578"/>
      <c r="Q388" s="578"/>
      <c r="R388" s="578"/>
      <c r="S388" s="578"/>
      <c r="T388" s="578"/>
      <c r="U388" s="578"/>
      <c r="V388" s="578"/>
      <c r="W388" s="578"/>
      <c r="X388" s="578"/>
      <c r="Y388" s="578"/>
      <c r="Z388" s="578"/>
      <c r="AA388" s="578"/>
      <c r="AB388" s="541"/>
      <c r="AC388" s="541"/>
      <c r="AE388" s="578" t="s">
        <v>109</v>
      </c>
      <c r="AF388" s="578"/>
      <c r="AG388" s="578"/>
      <c r="AH388" s="578"/>
      <c r="AI388" s="578"/>
      <c r="AJ388" s="578"/>
      <c r="AK388" s="578"/>
      <c r="AL388" s="578"/>
      <c r="AM388" s="578"/>
      <c r="AN388" s="578"/>
      <c r="AO388" s="578"/>
      <c r="AP388" s="578"/>
      <c r="AQ388" s="578"/>
      <c r="AR388" s="578"/>
      <c r="AS388" s="578"/>
      <c r="AT388" s="578"/>
      <c r="AU388" s="578"/>
      <c r="AV388" s="578"/>
      <c r="AW388" s="578"/>
      <c r="AX388" s="578"/>
      <c r="AY388" s="578"/>
      <c r="AZ388" s="578"/>
      <c r="BA388" s="578"/>
      <c r="BB388" s="578"/>
      <c r="BC388" s="578"/>
      <c r="BD388" s="578"/>
    </row>
    <row r="389" spans="1:66">
      <c r="A389" s="525" t="s">
        <v>2</v>
      </c>
      <c r="B389" s="529">
        <f>ExportsMouldingsAndJoinery!C$5</f>
        <v>0.14655370365999995</v>
      </c>
      <c r="C389" s="529">
        <f>ExportsMouldingsAndJoinery!D$5</f>
        <v>9.9295587440000027E-2</v>
      </c>
      <c r="D389" s="529">
        <f>ExportsMouldingsAndJoinery!E$5</f>
        <v>0.10243875585999999</v>
      </c>
      <c r="E389" s="529">
        <f>ExportsMouldingsAndJoinery!F$5</f>
        <v>0.12121582424000001</v>
      </c>
      <c r="F389" s="529">
        <f>ExportsMouldingsAndJoinery!G$5</f>
        <v>0.1518858649</v>
      </c>
      <c r="G389" s="529">
        <f>ExportsMouldingsAndJoinery!H$5</f>
        <v>0.14451794826</v>
      </c>
      <c r="H389" s="529">
        <f>ExportsMouldingsAndJoinery!I$5</f>
        <v>0.17655193415999998</v>
      </c>
      <c r="I389" s="529">
        <f>ExportsMouldingsAndJoinery!J$5</f>
        <v>0.20637589364</v>
      </c>
      <c r="J389" s="529">
        <f>ExportsMouldingsAndJoinery!K$5</f>
        <v>0.16108398375999999</v>
      </c>
      <c r="K389" s="529">
        <f>ExportsMouldingsAndJoinery!L$5</f>
        <v>0.11074219687999999</v>
      </c>
      <c r="L389" s="529">
        <f>ExportsMouldingsAndJoinery!M$5</f>
        <v>0.14641409580000003</v>
      </c>
      <c r="M389" s="529">
        <f>ExportsMouldingsAndJoinery!N$5</f>
        <v>0.17004867417999994</v>
      </c>
      <c r="N389" s="529">
        <f>ExportsMouldingsAndJoinery!O$5</f>
        <v>0.18364963652000002</v>
      </c>
      <c r="O389" s="529">
        <f>ExportsMouldingsAndJoinery!P$5</f>
        <v>0.17866672669999997</v>
      </c>
      <c r="P389" s="529">
        <f>ExportsMouldingsAndJoinery!Q$5</f>
        <v>0.16583767675999989</v>
      </c>
      <c r="Q389" s="529">
        <f>ExportsMouldingsAndJoinery!R$5</f>
        <v>0.14118369398</v>
      </c>
      <c r="R389" s="529">
        <f>ExportsMouldingsAndJoinery!S$5</f>
        <v>0.15070856373999997</v>
      </c>
      <c r="S389" s="529">
        <f>ExportsMouldingsAndJoinery!T$5</f>
        <v>0.19194477498000004</v>
      </c>
      <c r="T389" s="529">
        <f>ExportsMouldingsAndJoinery!U$5</f>
        <v>0.22174295261999996</v>
      </c>
      <c r="U389" s="529">
        <f>ExportsMouldingsAndJoinery!V$5</f>
        <v>0.23507589616000008</v>
      </c>
      <c r="V389" s="529">
        <f>ExportsMouldingsAndJoinery!W$5</f>
        <v>0.23566844364000003</v>
      </c>
      <c r="W389" s="529">
        <f>ExportsMouldingsAndJoinery!X$5</f>
        <v>0</v>
      </c>
      <c r="X389" s="529">
        <f>ExportsMouldingsAndJoinery!Y$5</f>
        <v>0</v>
      </c>
      <c r="Y389" s="529">
        <f>ExportsMouldingsAndJoinery!Z$5</f>
        <v>0</v>
      </c>
      <c r="Z389" s="529">
        <f>ExportsMouldingsAndJoinery!AA$5</f>
        <v>0</v>
      </c>
      <c r="AA389" s="529">
        <f>ExportsMouldingsAndJoinery!AB$5</f>
        <v>0</v>
      </c>
      <c r="AB389" s="529"/>
      <c r="AC389" s="529"/>
      <c r="AD389" s="532"/>
      <c r="AE389" s="526">
        <f>ExportsMouldingsAndJoinery!AD$5</f>
        <v>22.533899999999996</v>
      </c>
      <c r="AF389" s="526">
        <f>ExportsMouldingsAndJoinery!AE$5</f>
        <v>24.020499999999998</v>
      </c>
      <c r="AG389" s="526">
        <f>ExportsMouldingsAndJoinery!AF$5</f>
        <v>26.753799999999998</v>
      </c>
      <c r="AH389" s="526">
        <f>ExportsMouldingsAndJoinery!AG$5</f>
        <v>36.100800000000007</v>
      </c>
      <c r="AI389" s="526">
        <f>ExportsMouldingsAndJoinery!AH$5</f>
        <v>51.232300000000002</v>
      </c>
      <c r="AJ389" s="526">
        <f>ExportsMouldingsAndJoinery!AI$5</f>
        <v>53.970099999999995</v>
      </c>
      <c r="AK389" s="526">
        <f>ExportsMouldingsAndJoinery!AJ$5</f>
        <v>69.132699999999986</v>
      </c>
      <c r="AL389" s="526">
        <f>ExportsMouldingsAndJoinery!AK$5</f>
        <v>99.889600000000002</v>
      </c>
      <c r="AM389" s="526">
        <f>ExportsMouldingsAndJoinery!AL$5</f>
        <v>111.30890000000001</v>
      </c>
      <c r="AN389" s="526">
        <f>ExportsMouldingsAndJoinery!AM$5</f>
        <v>63.575399999999988</v>
      </c>
      <c r="AO389" s="526">
        <f>ExportsMouldingsAndJoinery!AN$5</f>
        <v>84.159100000000024</v>
      </c>
      <c r="AP389" s="526">
        <f>ExportsMouldingsAndJoinery!AO$5</f>
        <v>103.59279999999998</v>
      </c>
      <c r="AQ389" s="526">
        <f>ExportsMouldingsAndJoinery!AP$5</f>
        <v>123.2392</v>
      </c>
      <c r="AR389" s="526">
        <f>ExportsMouldingsAndJoinery!AQ$5</f>
        <v>129.10129999999998</v>
      </c>
      <c r="AS389" s="526">
        <f>ExportsMouldingsAndJoinery!AR$5</f>
        <v>110.68180000000001</v>
      </c>
      <c r="AT389" s="526">
        <f>ExportsMouldingsAndJoinery!AS$5</f>
        <v>71.258800000000022</v>
      </c>
      <c r="AU389" s="526">
        <f>ExportsMouldingsAndJoinery!AT$5</f>
        <v>67.233299999999957</v>
      </c>
      <c r="AV389" s="526">
        <f>ExportsMouldingsAndJoinery!AU$5</f>
        <v>84.369500000000002</v>
      </c>
      <c r="AW389" s="526">
        <f>ExportsMouldingsAndJoinery!AV$5</f>
        <v>99.982599999999977</v>
      </c>
      <c r="AX389" s="526">
        <f>ExportsMouldingsAndJoinery!AW$5</f>
        <v>105.63639999999999</v>
      </c>
      <c r="AY389" s="526">
        <f>ExportsMouldingsAndJoinery!AX$5</f>
        <v>105.732</v>
      </c>
      <c r="AZ389" s="526">
        <f>ExportsMouldingsAndJoinery!AY$5</f>
        <v>0</v>
      </c>
      <c r="BA389" s="526">
        <f>ExportsMouldingsAndJoinery!AZ$5</f>
        <v>0</v>
      </c>
      <c r="BB389" s="526">
        <f>ExportsMouldingsAndJoinery!BA$5</f>
        <v>0</v>
      </c>
      <c r="BC389" s="526">
        <f>ExportsMouldingsAndJoinery!BB$5</f>
        <v>0</v>
      </c>
      <c r="BD389" s="526">
        <f>ExportsMouldingsAndJoinery!BC$5</f>
        <v>0</v>
      </c>
      <c r="BE389" s="526"/>
    </row>
    <row r="390" spans="1:66">
      <c r="A390" s="525"/>
      <c r="B390" s="524">
        <v>2000</v>
      </c>
      <c r="C390" s="524">
        <f>1+B390</f>
        <v>2001</v>
      </c>
      <c r="D390" s="524">
        <f t="shared" ref="D390:AA390" si="185">1+C390</f>
        <v>2002</v>
      </c>
      <c r="E390" s="524">
        <f t="shared" si="185"/>
        <v>2003</v>
      </c>
      <c r="F390" s="524">
        <f t="shared" si="185"/>
        <v>2004</v>
      </c>
      <c r="G390" s="524">
        <f t="shared" si="185"/>
        <v>2005</v>
      </c>
      <c r="H390" s="524">
        <f t="shared" si="185"/>
        <v>2006</v>
      </c>
      <c r="I390" s="524">
        <f t="shared" si="185"/>
        <v>2007</v>
      </c>
      <c r="J390" s="524">
        <f t="shared" si="185"/>
        <v>2008</v>
      </c>
      <c r="K390" s="524">
        <f t="shared" si="185"/>
        <v>2009</v>
      </c>
      <c r="L390" s="524">
        <f t="shared" si="185"/>
        <v>2010</v>
      </c>
      <c r="M390" s="524">
        <f t="shared" si="185"/>
        <v>2011</v>
      </c>
      <c r="N390" s="524">
        <f t="shared" si="185"/>
        <v>2012</v>
      </c>
      <c r="O390" s="524">
        <f t="shared" si="185"/>
        <v>2013</v>
      </c>
      <c r="P390" s="524">
        <f t="shared" si="185"/>
        <v>2014</v>
      </c>
      <c r="Q390" s="524">
        <f t="shared" si="185"/>
        <v>2015</v>
      </c>
      <c r="R390" s="524">
        <f t="shared" si="185"/>
        <v>2016</v>
      </c>
      <c r="S390" s="524">
        <f t="shared" si="185"/>
        <v>2017</v>
      </c>
      <c r="T390" s="524">
        <f t="shared" si="185"/>
        <v>2018</v>
      </c>
      <c r="U390" s="524">
        <f>1+T390</f>
        <v>2019</v>
      </c>
      <c r="V390" s="524">
        <f t="shared" si="185"/>
        <v>2020</v>
      </c>
      <c r="W390" s="524">
        <f t="shared" si="185"/>
        <v>2021</v>
      </c>
      <c r="X390" s="524">
        <f t="shared" si="185"/>
        <v>2022</v>
      </c>
      <c r="Y390" s="524">
        <f t="shared" si="185"/>
        <v>2023</v>
      </c>
      <c r="Z390" s="524">
        <f t="shared" si="185"/>
        <v>2024</v>
      </c>
      <c r="AA390" s="524">
        <f t="shared" si="185"/>
        <v>2025</v>
      </c>
      <c r="AE390" s="524">
        <v>2000</v>
      </c>
      <c r="AF390" s="524">
        <f>1+AE390</f>
        <v>2001</v>
      </c>
      <c r="AG390" s="524">
        <f t="shared" ref="AG390:BD390" si="186">1+AF390</f>
        <v>2002</v>
      </c>
      <c r="AH390" s="524">
        <f t="shared" si="186"/>
        <v>2003</v>
      </c>
      <c r="AI390" s="524">
        <f t="shared" si="186"/>
        <v>2004</v>
      </c>
      <c r="AJ390" s="524">
        <f t="shared" si="186"/>
        <v>2005</v>
      </c>
      <c r="AK390" s="524">
        <f t="shared" si="186"/>
        <v>2006</v>
      </c>
      <c r="AL390" s="524">
        <f t="shared" si="186"/>
        <v>2007</v>
      </c>
      <c r="AM390" s="524">
        <f t="shared" si="186"/>
        <v>2008</v>
      </c>
      <c r="AN390" s="524">
        <f t="shared" si="186"/>
        <v>2009</v>
      </c>
      <c r="AO390" s="524">
        <f t="shared" si="186"/>
        <v>2010</v>
      </c>
      <c r="AP390" s="524">
        <f t="shared" si="186"/>
        <v>2011</v>
      </c>
      <c r="AQ390" s="524">
        <f t="shared" si="186"/>
        <v>2012</v>
      </c>
      <c r="AR390" s="524">
        <f t="shared" si="186"/>
        <v>2013</v>
      </c>
      <c r="AS390" s="524">
        <f t="shared" si="186"/>
        <v>2014</v>
      </c>
      <c r="AT390" s="524">
        <f t="shared" si="186"/>
        <v>2015</v>
      </c>
      <c r="AU390" s="524">
        <f t="shared" si="186"/>
        <v>2016</v>
      </c>
      <c r="AV390" s="524">
        <f t="shared" si="186"/>
        <v>2017</v>
      </c>
      <c r="AW390" s="524">
        <f t="shared" si="186"/>
        <v>2018</v>
      </c>
      <c r="AX390" s="524">
        <f t="shared" si="186"/>
        <v>2019</v>
      </c>
      <c r="AY390" s="524">
        <f t="shared" si="186"/>
        <v>2020</v>
      </c>
      <c r="AZ390" s="524">
        <f t="shared" si="186"/>
        <v>2021</v>
      </c>
      <c r="BA390" s="524">
        <f t="shared" si="186"/>
        <v>2022</v>
      </c>
      <c r="BB390" s="524">
        <f t="shared" si="186"/>
        <v>2023</v>
      </c>
      <c r="BC390" s="524">
        <f t="shared" si="186"/>
        <v>2024</v>
      </c>
      <c r="BD390" s="524">
        <f t="shared" si="186"/>
        <v>2025</v>
      </c>
    </row>
    <row r="391" spans="1:66">
      <c r="A391" s="525" t="s">
        <v>115</v>
      </c>
      <c r="B391" s="529">
        <f>ExportsMouldingsAndJoinery!C$10</f>
        <v>0.10053121441999999</v>
      </c>
      <c r="C391" s="529">
        <f>ExportsMouldingsAndJoinery!D$10</f>
        <v>4.9336062019999995E-2</v>
      </c>
      <c r="D391" s="529">
        <f>ExportsMouldingsAndJoinery!E$10</f>
        <v>4.8345960879999997E-2</v>
      </c>
      <c r="E391" s="529">
        <f>ExportsMouldingsAndJoinery!F$10</f>
        <v>5.9735417839999992E-2</v>
      </c>
      <c r="F391" s="529">
        <f>ExportsMouldingsAndJoinery!G$10</f>
        <v>7.3574342939999982E-2</v>
      </c>
      <c r="G391" s="529">
        <f>ExportsMouldingsAndJoinery!H$10</f>
        <v>6.9274530779999996E-2</v>
      </c>
      <c r="H391" s="529">
        <f>ExportsMouldingsAndJoinery!I$10</f>
        <v>9.7905928539999978E-2</v>
      </c>
      <c r="I391" s="529">
        <f>ExportsMouldingsAndJoinery!J$10</f>
        <v>0.11320952299999998</v>
      </c>
      <c r="J391" s="529">
        <f>ExportsMouldingsAndJoinery!K$10</f>
        <v>5.4955768559999993E-2</v>
      </c>
      <c r="K391" s="529">
        <f>ExportsMouldingsAndJoinery!L$10</f>
        <v>4.30423105E-2</v>
      </c>
      <c r="L391" s="529">
        <f>ExportsMouldingsAndJoinery!M$10</f>
        <v>4.6609898439999999E-2</v>
      </c>
      <c r="M391" s="529">
        <f>ExportsMouldingsAndJoinery!N$10</f>
        <v>5.5529215139999984E-2</v>
      </c>
      <c r="N391" s="529">
        <f>ExportsMouldingsAndJoinery!O$10</f>
        <v>4.4173794700000005E-2</v>
      </c>
      <c r="O391" s="529">
        <f>ExportsMouldingsAndJoinery!P$10</f>
        <v>4.1070828119999993E-2</v>
      </c>
      <c r="P391" s="529">
        <f>ExportsMouldingsAndJoinery!Q$10</f>
        <v>4.8610787260000003E-2</v>
      </c>
      <c r="Q391" s="529">
        <f>ExportsMouldingsAndJoinery!R$10</f>
        <v>6.044992926E-2</v>
      </c>
      <c r="R391" s="529">
        <f>ExportsMouldingsAndJoinery!S$10</f>
        <v>8.3982046259999998E-2</v>
      </c>
      <c r="S391" s="529">
        <f>ExportsMouldingsAndJoinery!T$10</f>
        <v>9.8456795220000004E-2</v>
      </c>
      <c r="T391" s="529">
        <f>ExportsMouldingsAndJoinery!U$10</f>
        <v>0.12539985527999997</v>
      </c>
      <c r="U391" s="529">
        <f>ExportsMouldingsAndJoinery!V$10</f>
        <v>0.14412127814000003</v>
      </c>
      <c r="V391" s="529">
        <f>ExportsMouldingsAndJoinery!W$10</f>
        <v>0.15369757102000001</v>
      </c>
      <c r="W391" s="529">
        <f>ExportsMouldingsAndJoinery!X$10</f>
        <v>0</v>
      </c>
      <c r="X391" s="529">
        <f>ExportsMouldingsAndJoinery!Y$10</f>
        <v>0</v>
      </c>
      <c r="Y391" s="529">
        <f>ExportsMouldingsAndJoinery!Z$10</f>
        <v>0</v>
      </c>
      <c r="Z391" s="529">
        <f>ExportsMouldingsAndJoinery!AA$10</f>
        <v>0</v>
      </c>
      <c r="AA391" s="529">
        <f>ExportsMouldingsAndJoinery!AB$10</f>
        <v>0</v>
      </c>
      <c r="AB391" s="529"/>
      <c r="AC391" s="529"/>
      <c r="AD391" s="532"/>
      <c r="AE391" s="530"/>
      <c r="AF391" s="530"/>
      <c r="AG391" s="530"/>
      <c r="AH391" s="530"/>
      <c r="AI391" s="530"/>
      <c r="AJ391" s="530"/>
      <c r="AK391" s="530"/>
      <c r="AL391" s="530"/>
      <c r="AM391" s="530"/>
      <c r="AN391" s="530"/>
      <c r="AO391" s="530"/>
      <c r="AP391" s="530"/>
      <c r="AQ391" s="530"/>
      <c r="AR391" s="530"/>
      <c r="AS391" s="530"/>
      <c r="AT391" s="530"/>
      <c r="AU391" s="530"/>
      <c r="AV391" s="530"/>
      <c r="AW391" s="530"/>
      <c r="AX391" s="530"/>
      <c r="AY391" s="530"/>
      <c r="AZ391" s="530"/>
      <c r="BA391" s="530"/>
      <c r="BB391" s="530"/>
      <c r="BC391" s="530"/>
      <c r="BD391" s="530"/>
      <c r="BE391" s="527">
        <f t="shared" ref="BE391:BN395" si="187">J391/J$389</f>
        <v>0.34116221412725256</v>
      </c>
      <c r="BF391" s="527">
        <f t="shared" si="187"/>
        <v>0.38867127177042149</v>
      </c>
      <c r="BG391" s="527">
        <f t="shared" si="187"/>
        <v>0.31834297227548763</v>
      </c>
      <c r="BH391" s="527">
        <f t="shared" si="187"/>
        <v>0.32654894492868081</v>
      </c>
      <c r="BI391" s="527">
        <f t="shared" si="187"/>
        <v>0.24053298191629877</v>
      </c>
      <c r="BJ391" s="527">
        <f t="shared" si="187"/>
        <v>0.22987396074570834</v>
      </c>
      <c r="BK391" s="527">
        <f t="shared" si="187"/>
        <v>0.2931226981088832</v>
      </c>
      <c r="BL391" s="527">
        <f t="shared" si="187"/>
        <v>0.42816509156194271</v>
      </c>
      <c r="BM391" s="527">
        <f t="shared" si="187"/>
        <v>0.55724800353671011</v>
      </c>
      <c r="BN391" s="527">
        <f t="shared" si="187"/>
        <v>0.51294334649254636</v>
      </c>
    </row>
    <row r="392" spans="1:66">
      <c r="A392" s="529" t="str">
        <f>ExportsMouldingsAndJoinery!B$17</f>
        <v xml:space="preserve">Azerbaijan </v>
      </c>
      <c r="B392" s="529">
        <f>ExportsMouldingsAndJoinery!C$17</f>
        <v>0</v>
      </c>
      <c r="C392" s="529">
        <f>ExportsMouldingsAndJoinery!D$17</f>
        <v>0</v>
      </c>
      <c r="D392" s="529">
        <f>ExportsMouldingsAndJoinery!E$17</f>
        <v>0</v>
      </c>
      <c r="E392" s="529">
        <f>ExportsMouldingsAndJoinery!F$17</f>
        <v>0</v>
      </c>
      <c r="F392" s="529">
        <f>ExportsMouldingsAndJoinery!G$17</f>
        <v>0</v>
      </c>
      <c r="G392" s="529">
        <f>ExportsMouldingsAndJoinery!H$17</f>
        <v>4.8986139999999999E-4</v>
      </c>
      <c r="H392" s="529">
        <f>ExportsMouldingsAndJoinery!I$17</f>
        <v>2.8E-5</v>
      </c>
      <c r="I392" s="529">
        <f>ExportsMouldingsAndJoinery!J$17</f>
        <v>5.9053091999999993E-4</v>
      </c>
      <c r="J392" s="529">
        <f>ExportsMouldingsAndJoinery!K$17</f>
        <v>2.9249555999999997E-3</v>
      </c>
      <c r="K392" s="529">
        <f>ExportsMouldingsAndJoinery!L$17</f>
        <v>4.48235032E-3</v>
      </c>
      <c r="L392" s="529">
        <f>ExportsMouldingsAndJoinery!M$17</f>
        <v>1.0938888799999999E-2</v>
      </c>
      <c r="M392" s="529">
        <f>ExportsMouldingsAndJoinery!N$17</f>
        <v>1.4717519039999998E-2</v>
      </c>
      <c r="N392" s="529">
        <f>ExportsMouldingsAndJoinery!O$17</f>
        <v>1.8352053159999999E-2</v>
      </c>
      <c r="O392" s="529">
        <f>ExportsMouldingsAndJoinery!P$17</f>
        <v>1.9426979739999999E-2</v>
      </c>
      <c r="P392" s="529">
        <f>ExportsMouldingsAndJoinery!Q$17</f>
        <v>1.8375466199999996E-2</v>
      </c>
      <c r="Q392" s="529">
        <f>ExportsMouldingsAndJoinery!R$17</f>
        <v>9.3103875199999995E-3</v>
      </c>
      <c r="R392" s="529">
        <f>ExportsMouldingsAndJoinery!S$17</f>
        <v>6.8121688599999987E-3</v>
      </c>
      <c r="S392" s="529">
        <f>ExportsMouldingsAndJoinery!T$17</f>
        <v>7.2077938799999988E-3</v>
      </c>
      <c r="T392" s="529">
        <f>ExportsMouldingsAndJoinery!U$17</f>
        <v>8.5326859799999995E-3</v>
      </c>
      <c r="U392" s="529">
        <f>ExportsMouldingsAndJoinery!V$17</f>
        <v>7.0411970999999995E-3</v>
      </c>
      <c r="V392" s="529">
        <f>ExportsMouldingsAndJoinery!W$17</f>
        <v>6.4773494800000001E-3</v>
      </c>
      <c r="W392" s="529">
        <f>ExportsMouldingsAndJoinery!X$17</f>
        <v>0</v>
      </c>
      <c r="X392" s="529">
        <f>ExportsMouldingsAndJoinery!Y$17</f>
        <v>0</v>
      </c>
      <c r="Y392" s="529">
        <f>ExportsMouldingsAndJoinery!Z$17</f>
        <v>0</v>
      </c>
      <c r="Z392" s="529">
        <f>ExportsMouldingsAndJoinery!AA$17</f>
        <v>0</v>
      </c>
      <c r="AA392" s="529">
        <f>ExportsMouldingsAndJoinery!AB$17</f>
        <v>0</v>
      </c>
      <c r="AB392" s="529"/>
      <c r="AC392" s="529"/>
      <c r="AD392" s="532"/>
      <c r="AE392" s="530"/>
      <c r="AF392" s="530"/>
      <c r="AG392" s="530"/>
      <c r="AH392" s="530"/>
      <c r="AI392" s="530"/>
      <c r="AJ392" s="530"/>
      <c r="AK392" s="530"/>
      <c r="AL392" s="530"/>
      <c r="AM392" s="530"/>
      <c r="AN392" s="530"/>
      <c r="AO392" s="530"/>
      <c r="AP392" s="530"/>
      <c r="AQ392" s="530"/>
      <c r="AR392" s="530"/>
      <c r="AS392" s="530"/>
      <c r="AT392" s="530"/>
      <c r="AU392" s="530"/>
      <c r="AV392" s="530"/>
      <c r="AW392" s="530"/>
      <c r="AX392" s="530"/>
      <c r="AY392" s="530"/>
      <c r="AZ392" s="530"/>
      <c r="BA392" s="530"/>
      <c r="BB392" s="530"/>
      <c r="BC392" s="530"/>
      <c r="BD392" s="530"/>
      <c r="BE392" s="527">
        <f t="shared" si="187"/>
        <v>1.815795420330496E-2</v>
      </c>
      <c r="BF392" s="527">
        <f t="shared" si="187"/>
        <v>4.047554090747419E-2</v>
      </c>
      <c r="BG392" s="527">
        <f t="shared" si="187"/>
        <v>7.471199231351601E-2</v>
      </c>
      <c r="BH392" s="527">
        <f t="shared" si="187"/>
        <v>8.6548860853929432E-2</v>
      </c>
      <c r="BI392" s="527">
        <f t="shared" si="187"/>
        <v>9.9929700421712536E-2</v>
      </c>
      <c r="BJ392" s="527">
        <f t="shared" si="187"/>
        <v>0.10873305902458223</v>
      </c>
      <c r="BK392" s="527">
        <f t="shared" si="187"/>
        <v>0.11080392923372263</v>
      </c>
      <c r="BL392" s="527">
        <f t="shared" si="187"/>
        <v>6.594520413468502E-2</v>
      </c>
      <c r="BM392" s="527">
        <f t="shared" si="187"/>
        <v>4.5200940749141799E-2</v>
      </c>
      <c r="BN392" s="527">
        <f t="shared" si="187"/>
        <v>3.7551394044203733E-2</v>
      </c>
    </row>
    <row r="393" spans="1:66">
      <c r="A393" s="529" t="str">
        <f>ExportsMouldingsAndJoinery!B$18</f>
        <v xml:space="preserve">Kazakhstan </v>
      </c>
      <c r="B393" s="529">
        <f>ExportsMouldingsAndJoinery!C$18</f>
        <v>6.3269583999999985E-4</v>
      </c>
      <c r="C393" s="529">
        <f>ExportsMouldingsAndJoinery!D$18</f>
        <v>4.1356279999999997E-4</v>
      </c>
      <c r="D393" s="529">
        <f>ExportsMouldingsAndJoinery!E$18</f>
        <v>7.9238921999999999E-4</v>
      </c>
      <c r="E393" s="529">
        <f>ExportsMouldingsAndJoinery!F$18</f>
        <v>9.8520029999999998E-4</v>
      </c>
      <c r="F393" s="529">
        <f>ExportsMouldingsAndJoinery!G$18</f>
        <v>4.0217132200000005E-3</v>
      </c>
      <c r="G393" s="529">
        <f>ExportsMouldingsAndJoinery!H$18</f>
        <v>6.941013099999999E-3</v>
      </c>
      <c r="H393" s="529">
        <f>ExportsMouldingsAndJoinery!I$18</f>
        <v>8.7316480999999994E-3</v>
      </c>
      <c r="I393" s="529">
        <f>ExportsMouldingsAndJoinery!J$18</f>
        <v>1.0895822979999999E-2</v>
      </c>
      <c r="J393" s="529">
        <f>ExportsMouldingsAndJoinery!K$18</f>
        <v>9.0197615199999991E-3</v>
      </c>
      <c r="K393" s="529">
        <f>ExportsMouldingsAndJoinery!L$18</f>
        <v>7.1385602399999994E-3</v>
      </c>
      <c r="L393" s="529">
        <f>ExportsMouldingsAndJoinery!M$18</f>
        <v>1.1357498739999998E-2</v>
      </c>
      <c r="M393" s="529">
        <f>ExportsMouldingsAndJoinery!N$18</f>
        <v>1.7130393139999998E-2</v>
      </c>
      <c r="N393" s="529">
        <f>ExportsMouldingsAndJoinery!O$18</f>
        <v>1.8442734659999998E-2</v>
      </c>
      <c r="O393" s="529">
        <f>ExportsMouldingsAndJoinery!P$18</f>
        <v>1.9792415440000002E-2</v>
      </c>
      <c r="P393" s="529">
        <f>ExportsMouldingsAndJoinery!Q$18</f>
        <v>1.4670143740000001E-2</v>
      </c>
      <c r="Q393" s="529">
        <f>ExportsMouldingsAndJoinery!R$18</f>
        <v>1.0251479700000002E-2</v>
      </c>
      <c r="R393" s="529">
        <f>ExportsMouldingsAndJoinery!S$18</f>
        <v>7.9923866400000015E-3</v>
      </c>
      <c r="S393" s="529">
        <f>ExportsMouldingsAndJoinery!T$18</f>
        <v>1.5864380420000001E-2</v>
      </c>
      <c r="T393" s="529">
        <f>ExportsMouldingsAndJoinery!U$18</f>
        <v>1.7270654799999997E-2</v>
      </c>
      <c r="U393" s="529">
        <f>ExportsMouldingsAndJoinery!V$18</f>
        <v>1.1339980679999999E-2</v>
      </c>
      <c r="V393" s="529">
        <f>ExportsMouldingsAndJoinery!W$18</f>
        <v>9.9075328800000001E-3</v>
      </c>
      <c r="W393" s="529">
        <f>ExportsMouldingsAndJoinery!X$18</f>
        <v>0</v>
      </c>
      <c r="X393" s="529">
        <f>ExportsMouldingsAndJoinery!Y$18</f>
        <v>0</v>
      </c>
      <c r="Y393" s="529">
        <f>ExportsMouldingsAndJoinery!Z$18</f>
        <v>0</v>
      </c>
      <c r="Z393" s="529">
        <f>ExportsMouldingsAndJoinery!AA$18</f>
        <v>0</v>
      </c>
      <c r="AA393" s="529">
        <f>ExportsMouldingsAndJoinery!AB$18</f>
        <v>0</v>
      </c>
      <c r="AB393" s="529"/>
      <c r="AC393" s="529"/>
      <c r="AD393" s="532"/>
      <c r="AE393" s="530"/>
      <c r="AF393" s="530"/>
      <c r="AG393" s="530"/>
      <c r="AH393" s="530"/>
      <c r="AI393" s="530"/>
      <c r="AJ393" s="530"/>
      <c r="AK393" s="530"/>
      <c r="AL393" s="530"/>
      <c r="AM393" s="530"/>
      <c r="AN393" s="530"/>
      <c r="AO393" s="530"/>
      <c r="AP393" s="530"/>
      <c r="AQ393" s="530"/>
      <c r="AR393" s="530"/>
      <c r="AS393" s="530"/>
      <c r="AT393" s="530"/>
      <c r="AU393" s="530"/>
      <c r="AV393" s="530"/>
      <c r="AW393" s="530"/>
      <c r="AX393" s="530"/>
      <c r="AY393" s="530"/>
      <c r="AZ393" s="530"/>
      <c r="BA393" s="530"/>
      <c r="BB393" s="530"/>
      <c r="BC393" s="530"/>
      <c r="BD393" s="530"/>
      <c r="BE393" s="527">
        <f t="shared" si="187"/>
        <v>5.599415478474009E-2</v>
      </c>
      <c r="BF393" s="527">
        <f t="shared" si="187"/>
        <v>6.4461067606734659E-2</v>
      </c>
      <c r="BG393" s="527">
        <f t="shared" si="187"/>
        <v>7.7571074546771854E-2</v>
      </c>
      <c r="BH393" s="527">
        <f t="shared" si="187"/>
        <v>0.1007381752466187</v>
      </c>
      <c r="BI393" s="527">
        <f t="shared" si="187"/>
        <v>0.10042347488115788</v>
      </c>
      <c r="BJ393" s="527">
        <f t="shared" si="187"/>
        <v>0.11077840740449411</v>
      </c>
      <c r="BK393" s="527">
        <f t="shared" si="187"/>
        <v>8.8460861407450964E-2</v>
      </c>
      <c r="BL393" s="527">
        <f t="shared" si="187"/>
        <v>7.2610932686406546E-2</v>
      </c>
      <c r="BM393" s="527">
        <f t="shared" si="187"/>
        <v>5.3032066935415435E-2</v>
      </c>
      <c r="BN393" s="527">
        <f t="shared" si="187"/>
        <v>8.2650754216430283E-2</v>
      </c>
    </row>
    <row r="394" spans="1:66">
      <c r="A394" s="529" t="str">
        <f>ExportsMouldingsAndJoinery!B$19</f>
        <v xml:space="preserve">Tajikistan </v>
      </c>
      <c r="B394" s="529">
        <f>ExportsMouldingsAndJoinery!C$19</f>
        <v>4.2150694599999997E-2</v>
      </c>
      <c r="C394" s="529">
        <f>ExportsMouldingsAndJoinery!D$19</f>
        <v>4.5988788300000007E-2</v>
      </c>
      <c r="D394" s="529">
        <f>ExportsMouldingsAndJoinery!E$19</f>
        <v>4.9077471799999994E-2</v>
      </c>
      <c r="E394" s="529">
        <f>ExportsMouldingsAndJoinery!F$19</f>
        <v>5.9179125320000005E-2</v>
      </c>
      <c r="F394" s="529">
        <f>ExportsMouldingsAndJoinery!G$19</f>
        <v>6.8313878919999987E-2</v>
      </c>
      <c r="G394" s="529">
        <f>ExportsMouldingsAndJoinery!H$19</f>
        <v>5.9768355359999997E-2</v>
      </c>
      <c r="H394" s="529">
        <f>ExportsMouldingsAndJoinery!I$19</f>
        <v>5.0486418640000003E-2</v>
      </c>
      <c r="I394" s="529">
        <f>ExportsMouldingsAndJoinery!J$19</f>
        <v>4.7086576179999999E-2</v>
      </c>
      <c r="J394" s="529">
        <f>ExportsMouldingsAndJoinery!K$19</f>
        <v>5.21066315E-2</v>
      </c>
      <c r="K394" s="529">
        <f>ExportsMouldingsAndJoinery!L$19</f>
        <v>3.6037740759999992E-2</v>
      </c>
      <c r="L394" s="529">
        <f>ExportsMouldingsAndJoinery!M$19</f>
        <v>5.6116572960000007E-2</v>
      </c>
      <c r="M394" s="529">
        <f>ExportsMouldingsAndJoinery!N$19</f>
        <v>6.5958700079999988E-2</v>
      </c>
      <c r="N394" s="529">
        <f>ExportsMouldingsAndJoinery!O$19</f>
        <v>8.2396138019999995E-2</v>
      </c>
      <c r="O394" s="529">
        <f>ExportsMouldingsAndJoinery!P$19</f>
        <v>8.0796049599999989E-2</v>
      </c>
      <c r="P394" s="529">
        <f>ExportsMouldingsAndJoinery!Q$19</f>
        <v>7.4053557200000009E-2</v>
      </c>
      <c r="Q394" s="529">
        <f>ExportsMouldingsAndJoinery!R$19</f>
        <v>5.2677733920000004E-2</v>
      </c>
      <c r="R394" s="529">
        <f>ExportsMouldingsAndJoinery!S$19</f>
        <v>4.2408367539999992E-2</v>
      </c>
      <c r="S394" s="529">
        <f>ExportsMouldingsAndJoinery!T$19</f>
        <v>5.0306021780000001E-2</v>
      </c>
      <c r="T394" s="529">
        <f>ExportsMouldingsAndJoinery!U$19</f>
        <v>4.8325531380000002E-2</v>
      </c>
      <c r="U394" s="529">
        <f>ExportsMouldingsAndJoinery!V$19</f>
        <v>5.271541758E-2</v>
      </c>
      <c r="V394" s="529">
        <f>ExportsMouldingsAndJoinery!W$19</f>
        <v>4.6554383540000001E-2</v>
      </c>
      <c r="W394" s="529">
        <f>ExportsMouldingsAndJoinery!X$19</f>
        <v>0</v>
      </c>
      <c r="X394" s="529">
        <f>ExportsMouldingsAndJoinery!Y$19</f>
        <v>0</v>
      </c>
      <c r="Y394" s="529">
        <f>ExportsMouldingsAndJoinery!Z$19</f>
        <v>0</v>
      </c>
      <c r="Z394" s="529">
        <f>ExportsMouldingsAndJoinery!AA$19</f>
        <v>0</v>
      </c>
      <c r="AA394" s="529">
        <f>ExportsMouldingsAndJoinery!AB$19</f>
        <v>0</v>
      </c>
      <c r="AB394" s="529"/>
      <c r="AC394" s="529"/>
      <c r="AD394" s="532"/>
      <c r="AE394" s="530"/>
      <c r="AF394" s="530"/>
      <c r="AG394" s="530"/>
      <c r="AH394" s="530"/>
      <c r="AI394" s="530"/>
      <c r="AJ394" s="530"/>
      <c r="AK394" s="530"/>
      <c r="AL394" s="530"/>
      <c r="AM394" s="530"/>
      <c r="AN394" s="530"/>
      <c r="AO394" s="530"/>
      <c r="AP394" s="530"/>
      <c r="AQ394" s="530"/>
      <c r="AR394" s="530"/>
      <c r="AS394" s="530"/>
      <c r="AT394" s="530"/>
      <c r="AU394" s="530"/>
      <c r="AV394" s="530"/>
      <c r="AW394" s="530"/>
      <c r="AX394" s="530"/>
      <c r="AY394" s="530"/>
      <c r="AZ394" s="530"/>
      <c r="BA394" s="530"/>
      <c r="BB394" s="530"/>
      <c r="BC394" s="530"/>
      <c r="BD394" s="530"/>
      <c r="BE394" s="527">
        <f t="shared" si="187"/>
        <v>0.323474937009467</v>
      </c>
      <c r="BF394" s="527">
        <f t="shared" si="187"/>
        <v>0.32542013591305591</v>
      </c>
      <c r="BG394" s="527">
        <f t="shared" si="187"/>
        <v>0.38327302199546825</v>
      </c>
      <c r="BH394" s="527">
        <f t="shared" si="187"/>
        <v>0.38788129574113217</v>
      </c>
      <c r="BI394" s="527">
        <f t="shared" si="187"/>
        <v>0.44865941246241886</v>
      </c>
      <c r="BJ394" s="527">
        <f t="shared" si="187"/>
        <v>0.45221654357425467</v>
      </c>
      <c r="BK394" s="527">
        <f t="shared" si="187"/>
        <v>0.44654241814524598</v>
      </c>
      <c r="BL394" s="527">
        <f t="shared" si="187"/>
        <v>0.37311485792022342</v>
      </c>
      <c r="BM394" s="527">
        <f t="shared" si="187"/>
        <v>0.28139321673294054</v>
      </c>
      <c r="BN394" s="527">
        <f t="shared" si="187"/>
        <v>0.26208591395750008</v>
      </c>
    </row>
    <row r="395" spans="1:66">
      <c r="A395" s="525" t="s">
        <v>19</v>
      </c>
      <c r="B395" s="529">
        <f t="shared" ref="B395:AA395" si="188">B389-SUM(B391:B394)</f>
        <v>3.2390987999999787E-3</v>
      </c>
      <c r="C395" s="529">
        <f t="shared" si="188"/>
        <v>3.5571743200000228E-3</v>
      </c>
      <c r="D395" s="529">
        <f t="shared" si="188"/>
        <v>4.2229339599999943E-3</v>
      </c>
      <c r="E395" s="529">
        <f t="shared" si="188"/>
        <v>1.3160807800000063E-3</v>
      </c>
      <c r="F395" s="529">
        <f t="shared" si="188"/>
        <v>5.975929820000031E-3</v>
      </c>
      <c r="G395" s="529">
        <f t="shared" si="188"/>
        <v>8.044187620000004E-3</v>
      </c>
      <c r="H395" s="529">
        <f t="shared" si="188"/>
        <v>1.9399938879999995E-2</v>
      </c>
      <c r="I395" s="529">
        <f t="shared" si="188"/>
        <v>3.4593440560000022E-2</v>
      </c>
      <c r="J395" s="529">
        <f t="shared" si="188"/>
        <v>4.2076866579999997E-2</v>
      </c>
      <c r="K395" s="529">
        <f t="shared" si="188"/>
        <v>2.0041235059999996E-2</v>
      </c>
      <c r="L395" s="529">
        <f t="shared" si="188"/>
        <v>2.1391236860000024E-2</v>
      </c>
      <c r="M395" s="529">
        <f t="shared" si="188"/>
        <v>1.6712846779999985E-2</v>
      </c>
      <c r="N395" s="529">
        <f t="shared" si="188"/>
        <v>2.0284915980000012E-2</v>
      </c>
      <c r="O395" s="529">
        <f t="shared" si="188"/>
        <v>1.7580453799999979E-2</v>
      </c>
      <c r="P395" s="529">
        <f t="shared" si="188"/>
        <v>1.0127722359999869E-2</v>
      </c>
      <c r="Q395" s="529">
        <f t="shared" si="188"/>
        <v>8.4941635799999915E-3</v>
      </c>
      <c r="R395" s="529">
        <f t="shared" si="188"/>
        <v>9.513594439999995E-3</v>
      </c>
      <c r="S395" s="529">
        <f t="shared" si="188"/>
        <v>2.0109783680000021E-2</v>
      </c>
      <c r="T395" s="529">
        <f t="shared" si="188"/>
        <v>2.2214225179999963E-2</v>
      </c>
      <c r="U395" s="529">
        <f t="shared" si="188"/>
        <v>1.985802266000003E-2</v>
      </c>
      <c r="V395" s="529">
        <f t="shared" si="188"/>
        <v>1.9031606720000038E-2</v>
      </c>
      <c r="W395" s="529">
        <f t="shared" si="188"/>
        <v>0</v>
      </c>
      <c r="X395" s="529">
        <f t="shared" si="188"/>
        <v>0</v>
      </c>
      <c r="Y395" s="529">
        <f t="shared" si="188"/>
        <v>0</v>
      </c>
      <c r="Z395" s="529">
        <f t="shared" si="188"/>
        <v>0</v>
      </c>
      <c r="AA395" s="529">
        <f t="shared" si="188"/>
        <v>0</v>
      </c>
      <c r="AB395" s="529"/>
      <c r="AC395" s="529"/>
      <c r="AD395" s="532"/>
      <c r="BE395" s="527">
        <f t="shared" si="187"/>
        <v>0.26121073987523535</v>
      </c>
      <c r="BF395" s="527">
        <f t="shared" si="187"/>
        <v>0.18097198380231372</v>
      </c>
      <c r="BG395" s="527">
        <f t="shared" si="187"/>
        <v>0.14610093886875625</v>
      </c>
      <c r="BH395" s="527">
        <f t="shared" si="187"/>
        <v>9.8282723229638949E-2</v>
      </c>
      <c r="BI395" s="527">
        <f t="shared" si="187"/>
        <v>0.11045443031841189</v>
      </c>
      <c r="BJ395" s="527">
        <f t="shared" si="187"/>
        <v>9.8398029250960584E-2</v>
      </c>
      <c r="BK395" s="527">
        <f t="shared" si="187"/>
        <v>6.107009310469718E-2</v>
      </c>
      <c r="BL395" s="527">
        <f t="shared" si="187"/>
        <v>6.0163913696742274E-2</v>
      </c>
      <c r="BM395" s="527">
        <f t="shared" si="187"/>
        <v>6.3125772045792283E-2</v>
      </c>
      <c r="BN395" s="527">
        <f t="shared" si="187"/>
        <v>0.10476859128931948</v>
      </c>
    </row>
    <row r="396" spans="1:66">
      <c r="A396" s="525"/>
      <c r="B396" s="532"/>
      <c r="C396" s="532"/>
      <c r="D396" s="532"/>
      <c r="E396" s="532"/>
      <c r="F396" s="532"/>
      <c r="G396" s="532"/>
      <c r="H396" s="532"/>
      <c r="I396" s="532"/>
      <c r="J396" s="532"/>
      <c r="K396" s="532"/>
      <c r="L396" s="532"/>
      <c r="M396" s="532"/>
      <c r="N396" s="532"/>
      <c r="O396" s="532"/>
      <c r="P396" s="532"/>
      <c r="Q396" s="532"/>
      <c r="R396" s="532"/>
      <c r="S396" s="532"/>
      <c r="T396" s="532"/>
      <c r="U396" s="532"/>
      <c r="V396" s="532"/>
      <c r="W396" s="532"/>
      <c r="X396" s="532"/>
      <c r="Y396" s="532"/>
      <c r="Z396" s="532"/>
      <c r="AA396" s="532"/>
      <c r="AB396" s="532"/>
      <c r="AC396" s="532"/>
      <c r="AD396" s="532"/>
      <c r="AE396" s="530"/>
      <c r="AF396" s="530"/>
      <c r="AG396" s="530"/>
      <c r="AH396" s="530"/>
      <c r="AI396" s="530"/>
      <c r="AJ396" s="530"/>
      <c r="AK396" s="530"/>
      <c r="AL396" s="530"/>
      <c r="AM396" s="530"/>
      <c r="AN396" s="530"/>
      <c r="AO396" s="530"/>
      <c r="AP396" s="530"/>
      <c r="AQ396" s="530"/>
      <c r="AR396" s="530"/>
      <c r="AS396" s="530"/>
      <c r="AT396" s="530"/>
      <c r="AU396" s="530"/>
      <c r="AV396" s="530"/>
      <c r="AW396" s="530"/>
      <c r="AX396" s="530"/>
      <c r="AY396" s="530"/>
      <c r="AZ396" s="530"/>
      <c r="BA396" s="530"/>
      <c r="BB396" s="530"/>
      <c r="BC396" s="530"/>
      <c r="BD396" s="530"/>
    </row>
    <row r="397" spans="1:66">
      <c r="A397" s="525"/>
      <c r="B397" s="532"/>
      <c r="C397" s="532"/>
      <c r="D397" s="532"/>
      <c r="E397" s="532"/>
      <c r="F397" s="532"/>
      <c r="G397" s="532"/>
      <c r="H397" s="532"/>
      <c r="I397" s="532"/>
      <c r="J397" s="532"/>
      <c r="K397" s="532"/>
      <c r="L397" s="532"/>
      <c r="M397" s="532"/>
      <c r="N397" s="532"/>
      <c r="O397" s="532"/>
      <c r="P397" s="532"/>
      <c r="Q397" s="532"/>
      <c r="R397" s="532"/>
      <c r="S397" s="532"/>
      <c r="T397" s="532"/>
      <c r="U397" s="532"/>
      <c r="V397" s="532"/>
      <c r="W397" s="532"/>
      <c r="X397" s="532"/>
      <c r="Y397" s="532"/>
      <c r="Z397" s="532"/>
      <c r="AA397" s="532"/>
      <c r="AB397" s="532"/>
      <c r="AC397" s="532"/>
      <c r="AD397" s="532"/>
    </row>
    <row r="398" spans="1:66">
      <c r="A398" s="530"/>
      <c r="B398" s="530"/>
      <c r="C398" s="530"/>
      <c r="D398" s="530"/>
      <c r="E398" s="530"/>
      <c r="F398" s="530"/>
      <c r="G398" s="530"/>
      <c r="H398" s="530"/>
      <c r="I398" s="530"/>
      <c r="J398" s="530"/>
      <c r="K398" s="530"/>
      <c r="L398" s="530"/>
      <c r="M398" s="530"/>
      <c r="N398" s="530"/>
      <c r="O398" s="530"/>
      <c r="P398" s="530"/>
      <c r="Q398" s="530"/>
      <c r="R398" s="530"/>
      <c r="S398" s="530"/>
      <c r="T398" s="530"/>
      <c r="U398" s="530"/>
      <c r="V398" s="530"/>
      <c r="W398" s="530"/>
      <c r="X398" s="530"/>
      <c r="Y398" s="530"/>
      <c r="Z398" s="530"/>
      <c r="AA398" s="530"/>
      <c r="AB398" s="530"/>
      <c r="AC398" s="530"/>
      <c r="AD398" s="532"/>
    </row>
    <row r="399" spans="1:66">
      <c r="A399" s="526"/>
      <c r="B399" s="526"/>
      <c r="C399" s="526"/>
      <c r="D399" s="526"/>
      <c r="E399" s="526"/>
      <c r="F399" s="526"/>
      <c r="G399" s="526"/>
      <c r="H399" s="526"/>
      <c r="I399" s="526"/>
      <c r="J399" s="526"/>
      <c r="K399" s="526"/>
      <c r="L399" s="526"/>
      <c r="M399" s="526"/>
      <c r="N399" s="526"/>
      <c r="O399" s="526"/>
      <c r="P399" s="526"/>
      <c r="Q399" s="526"/>
      <c r="R399" s="526"/>
      <c r="S399" s="526"/>
      <c r="T399" s="526"/>
      <c r="U399" s="526"/>
      <c r="V399" s="526"/>
      <c r="W399" s="526"/>
      <c r="X399" s="526"/>
      <c r="Y399" s="526"/>
      <c r="Z399" s="526"/>
      <c r="AA399" s="526"/>
      <c r="AB399" s="526"/>
      <c r="AC399" s="526"/>
      <c r="AD399" s="526"/>
      <c r="AE399" s="526"/>
      <c r="AF399" s="526"/>
      <c r="AG399" s="526"/>
      <c r="AH399" s="526"/>
      <c r="AI399" s="526"/>
      <c r="AJ399" s="526"/>
      <c r="AK399" s="526"/>
      <c r="AL399" s="526"/>
      <c r="AM399" s="526"/>
      <c r="AN399" s="526"/>
      <c r="AO399" s="526"/>
      <c r="AP399" s="526"/>
      <c r="AQ399" s="526"/>
      <c r="AR399" s="526"/>
      <c r="AS399" s="526"/>
      <c r="AT399" s="526"/>
      <c r="AU399" s="526"/>
      <c r="AV399" s="526"/>
      <c r="AW399" s="526"/>
      <c r="AX399" s="526"/>
      <c r="AY399" s="526"/>
      <c r="AZ399" s="526"/>
      <c r="BA399" s="526"/>
      <c r="BB399" s="526"/>
      <c r="BC399" s="526"/>
      <c r="BD399" s="526"/>
    </row>
    <row r="400" spans="1:66">
      <c r="A400" s="526"/>
      <c r="B400" s="526"/>
      <c r="C400" s="526"/>
      <c r="D400" s="526"/>
      <c r="E400" s="526"/>
      <c r="F400" s="526"/>
      <c r="G400" s="526"/>
      <c r="H400" s="526"/>
      <c r="I400" s="526"/>
      <c r="J400" s="526"/>
      <c r="K400" s="526"/>
      <c r="L400" s="526"/>
      <c r="M400" s="526"/>
      <c r="N400" s="526"/>
      <c r="O400" s="526"/>
      <c r="P400" s="526"/>
      <c r="Q400" s="526"/>
      <c r="R400" s="526"/>
      <c r="S400" s="526"/>
      <c r="T400" s="526"/>
      <c r="U400" s="526"/>
      <c r="V400" s="526"/>
      <c r="W400" s="526"/>
      <c r="X400" s="526"/>
      <c r="Y400" s="526"/>
      <c r="Z400" s="526"/>
      <c r="AA400" s="526"/>
      <c r="AB400" s="526"/>
      <c r="AC400" s="526"/>
      <c r="AD400" s="526"/>
      <c r="AE400" s="526"/>
      <c r="AF400" s="526"/>
      <c r="AG400" s="526"/>
      <c r="AH400" s="526"/>
      <c r="AI400" s="526"/>
      <c r="AJ400" s="526"/>
      <c r="AK400" s="526"/>
      <c r="AL400" s="526"/>
      <c r="AM400" s="526"/>
      <c r="AN400" s="526"/>
      <c r="AO400" s="526"/>
      <c r="AP400" s="526"/>
      <c r="AQ400" s="526"/>
      <c r="AR400" s="526"/>
      <c r="AS400" s="526"/>
      <c r="AT400" s="526"/>
      <c r="AU400" s="526"/>
      <c r="AV400" s="526"/>
      <c r="AW400" s="526"/>
      <c r="AX400" s="526"/>
      <c r="AY400" s="526"/>
      <c r="AZ400" s="526"/>
      <c r="BA400" s="526"/>
      <c r="BB400" s="526"/>
      <c r="BC400" s="526"/>
      <c r="BD400" s="526"/>
    </row>
    <row r="401" spans="1:66">
      <c r="A401" s="526" t="str">
        <f>A391</f>
        <v>EU-28</v>
      </c>
      <c r="B401" s="526"/>
      <c r="C401" s="526"/>
      <c r="D401" s="526"/>
      <c r="E401" s="526"/>
      <c r="F401" s="526"/>
      <c r="G401" s="526"/>
      <c r="H401" s="526"/>
      <c r="I401" s="526"/>
      <c r="J401" s="526"/>
      <c r="K401" s="526"/>
      <c r="L401" s="526"/>
      <c r="M401" s="526"/>
      <c r="N401" s="526"/>
      <c r="O401" s="526"/>
      <c r="P401" s="526"/>
      <c r="Q401" s="526"/>
      <c r="R401" s="526"/>
      <c r="S401" s="526"/>
      <c r="T401" s="526"/>
      <c r="U401" s="526"/>
      <c r="V401" s="526"/>
      <c r="W401" s="526"/>
      <c r="X401" s="526"/>
      <c r="Y401" s="526"/>
      <c r="Z401" s="526"/>
      <c r="AA401" s="526"/>
      <c r="AB401" s="526"/>
      <c r="AC401" s="526"/>
      <c r="AD401" s="526"/>
      <c r="AE401" s="526">
        <f>ExportsMouldingsAndJoinery!AD$10</f>
        <v>6.0468000000000002</v>
      </c>
      <c r="AF401" s="526">
        <f>ExportsMouldingsAndJoinery!AE$10</f>
        <v>5.0592999999999995</v>
      </c>
      <c r="AG401" s="526">
        <f>ExportsMouldingsAndJoinery!AF$10</f>
        <v>6.024799999999999</v>
      </c>
      <c r="AH401" s="526">
        <f>ExportsMouldingsAndJoinery!AG$10</f>
        <v>9.0222999999999995</v>
      </c>
      <c r="AI401" s="526">
        <f>ExportsMouldingsAndJoinery!AH$10</f>
        <v>13.063199999999998</v>
      </c>
      <c r="AJ401" s="526">
        <f>ExportsMouldingsAndJoinery!AI$10</f>
        <v>15.419199999999998</v>
      </c>
      <c r="AK401" s="526">
        <f>ExportsMouldingsAndJoinery!AJ$10</f>
        <v>23.651899999999998</v>
      </c>
      <c r="AL401" s="526">
        <f>ExportsMouldingsAndJoinery!AK$10</f>
        <v>33.814499999999995</v>
      </c>
      <c r="AM401" s="526">
        <f>ExportsMouldingsAndJoinery!AL$10</f>
        <v>23.417399999999997</v>
      </c>
      <c r="AN401" s="526">
        <f>ExportsMouldingsAndJoinery!AM$10</f>
        <v>13.576299999999998</v>
      </c>
      <c r="AO401" s="526">
        <f>ExportsMouldingsAndJoinery!AN$10</f>
        <v>13.8988</v>
      </c>
      <c r="AP401" s="526">
        <f>ExportsMouldingsAndJoinery!AO$10</f>
        <v>16.756499999999996</v>
      </c>
      <c r="AQ401" s="526">
        <f>ExportsMouldingsAndJoinery!AP$10</f>
        <v>13.147900000000002</v>
      </c>
      <c r="AR401" s="526">
        <f>ExportsMouldingsAndJoinery!AQ$10</f>
        <v>13.0846</v>
      </c>
      <c r="AS401" s="526">
        <f>ExportsMouldingsAndJoinery!AR$10</f>
        <v>15.442499999999999</v>
      </c>
      <c r="AT401" s="526">
        <f>ExportsMouldingsAndJoinery!AS$10</f>
        <v>15.915400000000004</v>
      </c>
      <c r="AU401" s="526">
        <f>ExportsMouldingsAndJoinery!AT$10</f>
        <v>23.251799999999999</v>
      </c>
      <c r="AV401" s="526">
        <f>ExportsMouldingsAndJoinery!AU$10</f>
        <v>28.552499999999998</v>
      </c>
      <c r="AW401" s="526">
        <f>ExportsMouldingsAndJoinery!AV$10</f>
        <v>40.194499999999984</v>
      </c>
      <c r="AX401" s="526">
        <f>ExportsMouldingsAndJoinery!AW$10</f>
        <v>46.857799999999997</v>
      </c>
      <c r="AY401" s="526">
        <f>ExportsMouldingsAndJoinery!AX$10</f>
        <v>53.171599999999984</v>
      </c>
      <c r="AZ401" s="526">
        <f>ExportsMouldingsAndJoinery!AY$10</f>
        <v>0</v>
      </c>
      <c r="BA401" s="526">
        <f>ExportsMouldingsAndJoinery!AZ$10</f>
        <v>0</v>
      </c>
      <c r="BB401" s="526">
        <f>ExportsMouldingsAndJoinery!BA$10</f>
        <v>0</v>
      </c>
      <c r="BC401" s="526">
        <f>ExportsMouldingsAndJoinery!BB$10</f>
        <v>0</v>
      </c>
      <c r="BD401" s="526">
        <f>ExportsMouldingsAndJoinery!BC$10</f>
        <v>0</v>
      </c>
      <c r="BE401" s="527">
        <f t="shared" ref="BE401:BH405" si="189">AM401/AM$389</f>
        <v>0.21038209882588002</v>
      </c>
      <c r="BF401" s="527">
        <f t="shared" si="189"/>
        <v>0.21354643462723005</v>
      </c>
      <c r="BG401" s="527">
        <f t="shared" si="189"/>
        <v>0.16514910449375048</v>
      </c>
      <c r="BH401" s="527">
        <f t="shared" si="189"/>
        <v>0.16175351954962119</v>
      </c>
      <c r="BI401" s="527">
        <f t="shared" ref="BI401:BL405" si="190">AQ401/AQ$389</f>
        <v>0.10668602198001936</v>
      </c>
      <c r="BJ401" s="527">
        <f t="shared" si="190"/>
        <v>0.10135141938927029</v>
      </c>
      <c r="BK401" s="527">
        <f t="shared" si="190"/>
        <v>0.13952158349430527</v>
      </c>
      <c r="BL401" s="527">
        <f t="shared" si="190"/>
        <v>0.2233464498419844</v>
      </c>
      <c r="BM401" s="527">
        <f t="shared" ref="BM401:BM405" si="191">AU401/AU$389</f>
        <v>0.34583755371222319</v>
      </c>
      <c r="BN401" s="527">
        <f>AV401/AV$389</f>
        <v>0.33842206010465864</v>
      </c>
    </row>
    <row r="402" spans="1:66">
      <c r="A402" s="526" t="str">
        <f>A392</f>
        <v xml:space="preserve">Azerbaijan </v>
      </c>
      <c r="AE402" s="526">
        <f>ExportsMouldingsAndJoinery!AD$17</f>
        <v>0</v>
      </c>
      <c r="AF402" s="526">
        <f>ExportsMouldingsAndJoinery!AE$17</f>
        <v>0</v>
      </c>
      <c r="AG402" s="526">
        <f>ExportsMouldingsAndJoinery!AF$17</f>
        <v>0</v>
      </c>
      <c r="AH402" s="526">
        <f>ExportsMouldingsAndJoinery!AG$17</f>
        <v>0</v>
      </c>
      <c r="AI402" s="526">
        <f>ExportsMouldingsAndJoinery!AH$17</f>
        <v>0</v>
      </c>
      <c r="AJ402" s="526">
        <f>ExportsMouldingsAndJoinery!AI$17</f>
        <v>0.3105</v>
      </c>
      <c r="AK402" s="526">
        <f>ExportsMouldingsAndJoinery!AJ$17</f>
        <v>1.7899999999999999E-2</v>
      </c>
      <c r="AL402" s="526">
        <f>ExportsMouldingsAndJoinery!AK$17</f>
        <v>0.3614</v>
      </c>
      <c r="AM402" s="526">
        <f>ExportsMouldingsAndJoinery!AL$17</f>
        <v>1.6739999999999999</v>
      </c>
      <c r="AN402" s="526">
        <f>ExportsMouldingsAndJoinery!AM$17</f>
        <v>2.4172999999999996</v>
      </c>
      <c r="AO402" s="526">
        <f>ExportsMouldingsAndJoinery!AN$17</f>
        <v>4.2305999999999999</v>
      </c>
      <c r="AP402" s="526">
        <f>ExportsMouldingsAndJoinery!AO$17</f>
        <v>5.6065000000000005</v>
      </c>
      <c r="AQ402" s="526">
        <f>ExportsMouldingsAndJoinery!AP$17</f>
        <v>7.1646000000000001</v>
      </c>
      <c r="AR402" s="526">
        <f>ExportsMouldingsAndJoinery!AQ$17</f>
        <v>8.3402999999999992</v>
      </c>
      <c r="AS402" s="526">
        <f>ExportsMouldingsAndJoinery!AR$17</f>
        <v>8.1377999999999986</v>
      </c>
      <c r="AT402" s="526">
        <f>ExportsMouldingsAndJoinery!AS$17</f>
        <v>4.4193999999999996</v>
      </c>
      <c r="AU402" s="526">
        <f>ExportsMouldingsAndJoinery!AT$17</f>
        <v>2.8565999999999998</v>
      </c>
      <c r="AV402" s="526">
        <f>ExportsMouldingsAndJoinery!AU$17</f>
        <v>2.0996999999999999</v>
      </c>
      <c r="AW402" s="526">
        <f>ExportsMouldingsAndJoinery!AV$17</f>
        <v>2.5723000000000003</v>
      </c>
      <c r="AX402" s="526">
        <f>ExportsMouldingsAndJoinery!AW$17</f>
        <v>2.2458</v>
      </c>
      <c r="AY402" s="526">
        <f>ExportsMouldingsAndJoinery!AX$17</f>
        <v>1.8588</v>
      </c>
      <c r="AZ402" s="526">
        <f>ExportsMouldingsAndJoinery!AY$17</f>
        <v>0</v>
      </c>
      <c r="BA402" s="526">
        <f>ExportsMouldingsAndJoinery!AZ$17</f>
        <v>0</v>
      </c>
      <c r="BB402" s="526">
        <f>ExportsMouldingsAndJoinery!BA$17</f>
        <v>0</v>
      </c>
      <c r="BC402" s="526">
        <f>ExportsMouldingsAndJoinery!BB$17</f>
        <v>0</v>
      </c>
      <c r="BD402" s="526">
        <f>ExportsMouldingsAndJoinery!BC$17</f>
        <v>0</v>
      </c>
      <c r="BE402" s="527">
        <f t="shared" si="189"/>
        <v>1.503922866904623E-2</v>
      </c>
      <c r="BF402" s="527">
        <f t="shared" si="189"/>
        <v>3.8022568477744538E-2</v>
      </c>
      <c r="BG402" s="527">
        <f t="shared" si="189"/>
        <v>5.0269073694942067E-2</v>
      </c>
      <c r="BH402" s="527">
        <f t="shared" si="189"/>
        <v>5.4120556641002092E-2</v>
      </c>
      <c r="BI402" s="527">
        <f t="shared" si="190"/>
        <v>5.8135723049159684E-2</v>
      </c>
      <c r="BJ402" s="527">
        <f t="shared" si="190"/>
        <v>6.4602757679434686E-2</v>
      </c>
      <c r="BK402" s="527">
        <f t="shared" si="190"/>
        <v>7.3524283125138895E-2</v>
      </c>
      <c r="BL402" s="527">
        <f t="shared" si="190"/>
        <v>6.2019006775303517E-2</v>
      </c>
      <c r="BM402" s="527">
        <f t="shared" si="191"/>
        <v>4.2487874312282778E-2</v>
      </c>
      <c r="BN402" s="527">
        <f>AV402/AV$389</f>
        <v>2.4886955594142432E-2</v>
      </c>
    </row>
    <row r="403" spans="1:66">
      <c r="A403" s="526" t="str">
        <f>A393</f>
        <v xml:space="preserve">Kazakhstan </v>
      </c>
      <c r="AE403" s="526">
        <f>ExportsMouldingsAndJoinery!AD$18</f>
        <v>0.34539999999999998</v>
      </c>
      <c r="AF403" s="526">
        <f>ExportsMouldingsAndJoinery!AE$18</f>
        <v>0.17959999999999998</v>
      </c>
      <c r="AG403" s="526">
        <f>ExportsMouldingsAndJoinery!AF$18</f>
        <v>0.34819999999999995</v>
      </c>
      <c r="AH403" s="526">
        <f>ExportsMouldingsAndJoinery!AG$18</f>
        <v>0.82539999999999991</v>
      </c>
      <c r="AI403" s="526">
        <f>ExportsMouldingsAndJoinery!AH$18</f>
        <v>1.9546999999999999</v>
      </c>
      <c r="AJ403" s="526">
        <f>ExportsMouldingsAndJoinery!AI$18</f>
        <v>3.8016999999999999</v>
      </c>
      <c r="AK403" s="526">
        <f>ExportsMouldingsAndJoinery!AJ$18</f>
        <v>5.6606999999999994</v>
      </c>
      <c r="AL403" s="526">
        <f>ExportsMouldingsAndJoinery!AK$18</f>
        <v>7.9196999999999989</v>
      </c>
      <c r="AM403" s="526">
        <f>ExportsMouldingsAndJoinery!AL$18</f>
        <v>7.8096999999999994</v>
      </c>
      <c r="AN403" s="526">
        <f>ExportsMouldingsAndJoinery!AM$18</f>
        <v>5.8049999999999997</v>
      </c>
      <c r="AO403" s="526">
        <f>ExportsMouldingsAndJoinery!AN$18</f>
        <v>9.7844999999999995</v>
      </c>
      <c r="AP403" s="526">
        <f>ExportsMouldingsAndJoinery!AO$18</f>
        <v>16.247799999999998</v>
      </c>
      <c r="AQ403" s="526">
        <f>ExportsMouldingsAndJoinery!AP$18</f>
        <v>17.7437</v>
      </c>
      <c r="AR403" s="526">
        <f>ExportsMouldingsAndJoinery!AQ$18</f>
        <v>20.443199999999997</v>
      </c>
      <c r="AS403" s="526">
        <f>ExportsMouldingsAndJoinery!AR$18</f>
        <v>14.7555</v>
      </c>
      <c r="AT403" s="526">
        <f>ExportsMouldingsAndJoinery!AS$18</f>
        <v>8.8452999999999999</v>
      </c>
      <c r="AU403" s="526">
        <f>ExportsMouldingsAndJoinery!AT$18</f>
        <v>5.7455999999999996</v>
      </c>
      <c r="AV403" s="526">
        <f>ExportsMouldingsAndJoinery!AU$18</f>
        <v>9.7097999999999995</v>
      </c>
      <c r="AW403" s="526">
        <f>ExportsMouldingsAndJoinery!AV$18</f>
        <v>10.989599999999999</v>
      </c>
      <c r="AX403" s="526">
        <f>ExportsMouldingsAndJoinery!AW$18</f>
        <v>7.7061000000000002</v>
      </c>
      <c r="AY403" s="526">
        <f>ExportsMouldingsAndJoinery!AX$18</f>
        <v>7.2695999999999996</v>
      </c>
      <c r="AZ403" s="526">
        <f>ExportsMouldingsAndJoinery!AY$18</f>
        <v>0</v>
      </c>
      <c r="BA403" s="526">
        <f>ExportsMouldingsAndJoinery!AZ$18</f>
        <v>0</v>
      </c>
      <c r="BB403" s="526">
        <f>ExportsMouldingsAndJoinery!BA$18</f>
        <v>0</v>
      </c>
      <c r="BC403" s="526">
        <f>ExportsMouldingsAndJoinery!BB$18</f>
        <v>0</v>
      </c>
      <c r="BD403" s="526">
        <f>ExportsMouldingsAndJoinery!BC$18</f>
        <v>0</v>
      </c>
      <c r="BE403" s="527">
        <f t="shared" si="189"/>
        <v>7.0162403904809045E-2</v>
      </c>
      <c r="BF403" s="527">
        <f t="shared" si="189"/>
        <v>9.1308902500023603E-2</v>
      </c>
      <c r="BG403" s="527">
        <f t="shared" si="189"/>
        <v>0.11626193721178098</v>
      </c>
      <c r="BH403" s="527">
        <f t="shared" si="189"/>
        <v>0.1568429466140504</v>
      </c>
      <c r="BI403" s="527">
        <f t="shared" si="190"/>
        <v>0.14397772786580895</v>
      </c>
      <c r="BJ403" s="527">
        <f t="shared" si="190"/>
        <v>0.15835007083584751</v>
      </c>
      <c r="BK403" s="527">
        <f t="shared" si="190"/>
        <v>0.13331460095517056</v>
      </c>
      <c r="BL403" s="527">
        <f t="shared" si="190"/>
        <v>0.12412923035470703</v>
      </c>
      <c r="BM403" s="527">
        <f t="shared" si="191"/>
        <v>8.5457652681037569E-2</v>
      </c>
      <c r="BN403" s="527">
        <f>AV403/AV$389</f>
        <v>0.11508661305329532</v>
      </c>
    </row>
    <row r="404" spans="1:66">
      <c r="A404" s="526" t="str">
        <f>A394</f>
        <v xml:space="preserve">Tajikistan </v>
      </c>
      <c r="AD404" s="526"/>
      <c r="AE404" s="526">
        <f>ExportsMouldingsAndJoinery!AD$19</f>
        <v>15.244999999999999</v>
      </c>
      <c r="AF404" s="526">
        <f>ExportsMouldingsAndJoinery!AE$19</f>
        <v>17.578299999999999</v>
      </c>
      <c r="AG404" s="526">
        <f>ExportsMouldingsAndJoinery!AF$19</f>
        <v>18.7287</v>
      </c>
      <c r="AH404" s="526">
        <f>ExportsMouldingsAndJoinery!AG$19</f>
        <v>24.297699999999999</v>
      </c>
      <c r="AI404" s="526">
        <f>ExportsMouldingsAndJoinery!AH$19</f>
        <v>33.406999999999996</v>
      </c>
      <c r="AJ404" s="526">
        <f>ExportsMouldingsAndJoinery!AI$19</f>
        <v>29.414999999999999</v>
      </c>
      <c r="AK404" s="526">
        <f>ExportsMouldingsAndJoinery!AJ$19</f>
        <v>27.2058</v>
      </c>
      <c r="AL404" s="526">
        <f>ExportsMouldingsAndJoinery!AK$19</f>
        <v>33.632300000000001</v>
      </c>
      <c r="AM404" s="526">
        <f>ExportsMouldingsAndJoinery!AL$19</f>
        <v>42.6828</v>
      </c>
      <c r="AN404" s="526">
        <f>ExportsMouldingsAndJoinery!AM$19</f>
        <v>26.419799999999999</v>
      </c>
      <c r="AO404" s="526">
        <f>ExportsMouldingsAndJoinery!AN$19</f>
        <v>40.657699999999998</v>
      </c>
      <c r="AP404" s="526">
        <f>ExportsMouldingsAndJoinery!AO$19</f>
        <v>50.354399999999998</v>
      </c>
      <c r="AQ404" s="526">
        <f>ExportsMouldingsAndJoinery!AP$19</f>
        <v>66.587499999999991</v>
      </c>
      <c r="AR404" s="526">
        <f>ExportsMouldingsAndJoinery!AQ$19</f>
        <v>70.954700000000003</v>
      </c>
      <c r="AS404" s="526">
        <f>ExportsMouldingsAndJoinery!AR$19</f>
        <v>63.518899999999995</v>
      </c>
      <c r="AT404" s="526">
        <f>ExportsMouldingsAndJoinery!AS$19</f>
        <v>35.691099999999999</v>
      </c>
      <c r="AU404" s="526">
        <f>ExportsMouldingsAndJoinery!AT$19</f>
        <v>30.044</v>
      </c>
      <c r="AV404" s="526">
        <f>ExportsMouldingsAndJoinery!AU$19</f>
        <v>35.2898</v>
      </c>
      <c r="AW404" s="526">
        <f>ExportsMouldingsAndJoinery!AV$19</f>
        <v>34.9422</v>
      </c>
      <c r="AX404" s="526">
        <f>ExportsMouldingsAndJoinery!AW$19</f>
        <v>37.519799999999996</v>
      </c>
      <c r="AY404" s="526">
        <f>ExportsMouldingsAndJoinery!AX$19</f>
        <v>32.712599999999995</v>
      </c>
      <c r="AZ404" s="526">
        <f>ExportsMouldingsAndJoinery!AY$19</f>
        <v>0</v>
      </c>
      <c r="BA404" s="526">
        <f>ExportsMouldingsAndJoinery!AZ$19</f>
        <v>0</v>
      </c>
      <c r="BB404" s="526">
        <f>ExportsMouldingsAndJoinery!BA$19</f>
        <v>0</v>
      </c>
      <c r="BC404" s="526">
        <f>ExportsMouldingsAndJoinery!BB$19</f>
        <v>0</v>
      </c>
      <c r="BD404" s="526">
        <f>ExportsMouldingsAndJoinery!BC$19</f>
        <v>0</v>
      </c>
      <c r="BE404" s="527">
        <f t="shared" si="189"/>
        <v>0.38346259822889273</v>
      </c>
      <c r="BF404" s="527">
        <f t="shared" si="189"/>
        <v>0.41556639832388004</v>
      </c>
      <c r="BG404" s="527">
        <f t="shared" si="189"/>
        <v>0.48310521381526167</v>
      </c>
      <c r="BH404" s="527">
        <f t="shared" si="189"/>
        <v>0.48608011367585396</v>
      </c>
      <c r="BI404" s="527">
        <f t="shared" si="190"/>
        <v>0.54031103739719177</v>
      </c>
      <c r="BJ404" s="527">
        <f t="shared" si="190"/>
        <v>0.54960484518746144</v>
      </c>
      <c r="BK404" s="527">
        <f t="shared" si="190"/>
        <v>0.57388748647022358</v>
      </c>
      <c r="BL404" s="527">
        <f t="shared" si="190"/>
        <v>0.50086585797122585</v>
      </c>
      <c r="BM404" s="527">
        <f t="shared" si="191"/>
        <v>0.44686189730386611</v>
      </c>
      <c r="BN404" s="527">
        <f>AV404/AV$389</f>
        <v>0.41827674692868866</v>
      </c>
    </row>
    <row r="405" spans="1:66">
      <c r="A405" s="526" t="str">
        <f>A395</f>
        <v>Others</v>
      </c>
      <c r="AE405" s="526">
        <f t="shared" ref="AE405:BD405" si="192">AE389-SUM(AE401:AE404)</f>
        <v>0.89669999999999561</v>
      </c>
      <c r="AF405" s="526">
        <f t="shared" si="192"/>
        <v>1.2032999999999987</v>
      </c>
      <c r="AG405" s="526">
        <f t="shared" si="192"/>
        <v>1.6520999999999972</v>
      </c>
      <c r="AH405" s="526">
        <f t="shared" si="192"/>
        <v>1.9554000000000116</v>
      </c>
      <c r="AI405" s="526">
        <f t="shared" si="192"/>
        <v>2.8074000000000083</v>
      </c>
      <c r="AJ405" s="526">
        <f t="shared" si="192"/>
        <v>5.0236999999999981</v>
      </c>
      <c r="AK405" s="526">
        <f t="shared" si="192"/>
        <v>12.596399999999988</v>
      </c>
      <c r="AL405" s="526">
        <f t="shared" si="192"/>
        <v>24.161699999999996</v>
      </c>
      <c r="AM405" s="526">
        <f t="shared" si="192"/>
        <v>35.725000000000009</v>
      </c>
      <c r="AN405" s="526">
        <f t="shared" si="192"/>
        <v>15.356999999999992</v>
      </c>
      <c r="AO405" s="526">
        <f t="shared" si="192"/>
        <v>15.587500000000034</v>
      </c>
      <c r="AP405" s="526">
        <f t="shared" si="192"/>
        <v>14.627599999999987</v>
      </c>
      <c r="AQ405" s="526">
        <f t="shared" si="192"/>
        <v>18.595500000000001</v>
      </c>
      <c r="AR405" s="526">
        <f t="shared" si="192"/>
        <v>16.27849999999998</v>
      </c>
      <c r="AS405" s="526">
        <f t="shared" si="192"/>
        <v>8.8271000000000157</v>
      </c>
      <c r="AT405" s="526">
        <f t="shared" si="192"/>
        <v>6.3876000000000204</v>
      </c>
      <c r="AU405" s="526">
        <f t="shared" si="192"/>
        <v>5.3352999999999611</v>
      </c>
      <c r="AV405" s="526">
        <f t="shared" si="192"/>
        <v>8.7177000000000078</v>
      </c>
      <c r="AW405" s="526">
        <f t="shared" si="192"/>
        <v>11.283999999999992</v>
      </c>
      <c r="AX405" s="526">
        <f t="shared" si="192"/>
        <v>11.306899999999999</v>
      </c>
      <c r="AY405" s="526">
        <f t="shared" si="192"/>
        <v>10.719400000000022</v>
      </c>
      <c r="AZ405" s="526">
        <f t="shared" si="192"/>
        <v>0</v>
      </c>
      <c r="BA405" s="526">
        <f t="shared" si="192"/>
        <v>0</v>
      </c>
      <c r="BB405" s="526">
        <f t="shared" si="192"/>
        <v>0</v>
      </c>
      <c r="BC405" s="526">
        <f t="shared" si="192"/>
        <v>0</v>
      </c>
      <c r="BD405" s="526">
        <f t="shared" si="192"/>
        <v>0</v>
      </c>
      <c r="BE405" s="527">
        <f t="shared" si="189"/>
        <v>0.32095367037137196</v>
      </c>
      <c r="BF405" s="527">
        <f t="shared" si="189"/>
        <v>0.24155569607112176</v>
      </c>
      <c r="BG405" s="527">
        <f t="shared" si="189"/>
        <v>0.18521467078426493</v>
      </c>
      <c r="BH405" s="527">
        <f t="shared" si="189"/>
        <v>0.14120286351947228</v>
      </c>
      <c r="BI405" s="527">
        <f t="shared" si="190"/>
        <v>0.15088948970782026</v>
      </c>
      <c r="BJ405" s="527">
        <f t="shared" si="190"/>
        <v>0.12609090690798608</v>
      </c>
      <c r="BK405" s="527">
        <f t="shared" si="190"/>
        <v>7.9752045955161693E-2</v>
      </c>
      <c r="BL405" s="527">
        <f t="shared" si="190"/>
        <v>8.9639455056779213E-2</v>
      </c>
      <c r="BM405" s="527">
        <f t="shared" si="191"/>
        <v>7.9355021990590441E-2</v>
      </c>
      <c r="BN405" s="527">
        <f>AV405/AV$389</f>
        <v>0.10332762431921497</v>
      </c>
    </row>
    <row r="406" spans="1:66">
      <c r="A406" s="526"/>
      <c r="AE406" s="532"/>
      <c r="AF406" s="532"/>
      <c r="AG406" s="532"/>
      <c r="AH406" s="532"/>
      <c r="AI406" s="532"/>
      <c r="AJ406" s="532"/>
      <c r="AK406" s="532"/>
      <c r="AL406" s="532"/>
      <c r="AM406" s="532"/>
      <c r="AN406" s="532"/>
      <c r="AO406" s="532"/>
      <c r="AP406" s="532"/>
      <c r="AQ406" s="532"/>
      <c r="AR406" s="532"/>
      <c r="AS406" s="532"/>
      <c r="AT406" s="532"/>
      <c r="AU406" s="532"/>
      <c r="AV406" s="532"/>
      <c r="AW406" s="532"/>
      <c r="AX406" s="532"/>
      <c r="AY406" s="532"/>
      <c r="AZ406" s="532"/>
      <c r="BA406" s="532"/>
      <c r="BB406" s="532"/>
      <c r="BC406" s="532"/>
      <c r="BD406" s="532"/>
    </row>
    <row r="407" spans="1:66" ht="13">
      <c r="A407" s="523" t="s">
        <v>152</v>
      </c>
    </row>
    <row r="408" spans="1:66" ht="13">
      <c r="A408" s="523"/>
      <c r="B408" s="578" t="s">
        <v>99</v>
      </c>
      <c r="C408" s="578"/>
      <c r="D408" s="578"/>
      <c r="E408" s="578"/>
      <c r="F408" s="578"/>
      <c r="G408" s="578"/>
      <c r="H408" s="578"/>
      <c r="I408" s="578"/>
      <c r="J408" s="578"/>
      <c r="K408" s="578"/>
      <c r="L408" s="578"/>
      <c r="M408" s="578"/>
      <c r="N408" s="578"/>
      <c r="O408" s="578"/>
      <c r="P408" s="578"/>
      <c r="Q408" s="578"/>
      <c r="R408" s="578"/>
      <c r="S408" s="578"/>
      <c r="T408" s="578"/>
      <c r="U408" s="578"/>
      <c r="V408" s="578"/>
      <c r="W408" s="578"/>
      <c r="X408" s="578"/>
      <c r="Y408" s="578"/>
      <c r="Z408" s="578"/>
      <c r="AA408" s="578"/>
      <c r="AB408" s="541"/>
      <c r="AC408" s="541"/>
      <c r="AE408" s="578" t="s">
        <v>109</v>
      </c>
      <c r="AF408" s="578"/>
      <c r="AG408" s="578"/>
      <c r="AH408" s="578"/>
      <c r="AI408" s="578"/>
      <c r="AJ408" s="578"/>
      <c r="AK408" s="578"/>
      <c r="AL408" s="578"/>
      <c r="AM408" s="578"/>
      <c r="AN408" s="578"/>
      <c r="AO408" s="578"/>
      <c r="AP408" s="578"/>
      <c r="AQ408" s="578"/>
      <c r="AR408" s="578"/>
      <c r="AS408" s="578"/>
      <c r="AT408" s="578"/>
      <c r="AU408" s="578"/>
      <c r="AV408" s="578"/>
      <c r="AW408" s="578"/>
      <c r="AX408" s="578"/>
      <c r="AY408" s="578"/>
      <c r="AZ408" s="578"/>
      <c r="BA408" s="578"/>
      <c r="BB408" s="578"/>
      <c r="BC408" s="578"/>
      <c r="BD408" s="578"/>
    </row>
    <row r="409" spans="1:66">
      <c r="A409" s="525" t="s">
        <v>2</v>
      </c>
      <c r="B409" s="529">
        <f>ExportsFurniture!C$5</f>
        <v>8.7302443999999993E-2</v>
      </c>
      <c r="C409" s="529">
        <f>ExportsFurniture!D$5</f>
        <v>9.3916152999999988E-2</v>
      </c>
      <c r="D409" s="529">
        <f>ExportsFurniture!E$5</f>
        <v>0.10065735300000002</v>
      </c>
      <c r="E409" s="529">
        <f>ExportsFurniture!F$5</f>
        <v>0.1087745657392942</v>
      </c>
      <c r="F409" s="529">
        <f>ExportsFurniture!G$5</f>
        <v>0.13533455899999999</v>
      </c>
      <c r="G409" s="529">
        <f>ExportsFurniture!H$5</f>
        <v>0.132846148</v>
      </c>
      <c r="H409" s="529">
        <f>ExportsFurniture!I$5</f>
        <v>0.13949545899999996</v>
      </c>
      <c r="I409" s="529">
        <f>ExportsFurniture!J$5</f>
        <v>0.14138945999999997</v>
      </c>
      <c r="J409" s="529">
        <f>ExportsFurniture!K$5</f>
        <v>0.133652413</v>
      </c>
      <c r="K409" s="529">
        <f>ExportsFurniture!L$5</f>
        <v>7.7491755999999995E-2</v>
      </c>
      <c r="L409" s="529">
        <f>ExportsFurniture!M$5</f>
        <v>8.8969346999999976E-2</v>
      </c>
      <c r="M409" s="529">
        <f>ExportsFurniture!N$5</f>
        <v>9.5343358000000003E-2</v>
      </c>
      <c r="N409" s="529">
        <f>ExportsFurniture!O$5</f>
        <v>0.10918258800000001</v>
      </c>
      <c r="O409" s="529">
        <f>ExportsFurniture!P$5</f>
        <v>0.133256975</v>
      </c>
      <c r="P409" s="529">
        <f>ExportsFurniture!Q$5</f>
        <v>0.15467015200000001</v>
      </c>
      <c r="Q409" s="529">
        <f>ExportsFurniture!R$5</f>
        <v>0.14053448199999996</v>
      </c>
      <c r="R409" s="529">
        <f>ExportsFurniture!S$5</f>
        <v>0.13187950900000001</v>
      </c>
      <c r="S409" s="529">
        <f>ExportsFurniture!T$5</f>
        <v>0.17473610299999995</v>
      </c>
      <c r="T409" s="529">
        <f>ExportsFurniture!U$5</f>
        <v>0.21395314600000009</v>
      </c>
      <c r="U409" s="529">
        <f>ExportsFurniture!V$5</f>
        <v>0.226945854</v>
      </c>
      <c r="V409" s="529">
        <f>ExportsFurniture!W$5</f>
        <v>0.24873467199999999</v>
      </c>
      <c r="W409" s="529">
        <f>ExportsFurniture!X$5</f>
        <v>0</v>
      </c>
      <c r="X409" s="529">
        <f>ExportsFurniture!Y$5</f>
        <v>0</v>
      </c>
      <c r="Y409" s="529">
        <f>ExportsFurniture!Z$5</f>
        <v>0</v>
      </c>
      <c r="Z409" s="529">
        <f>ExportsFurniture!AA$5</f>
        <v>0</v>
      </c>
      <c r="AA409" s="529">
        <f>ExportsFurniture!AB$5</f>
        <v>0</v>
      </c>
      <c r="AB409" s="529"/>
      <c r="AC409" s="529"/>
      <c r="AD409" s="532"/>
      <c r="AE409" s="526">
        <f>ExportsFurniture!AD$5</f>
        <v>113.42519999999998</v>
      </c>
      <c r="AF409" s="526">
        <f>ExportsFurniture!AE$5</f>
        <v>123.8257</v>
      </c>
      <c r="AG409" s="526">
        <f>ExportsFurniture!AF$5</f>
        <v>134.1661</v>
      </c>
      <c r="AH409" s="526">
        <f>ExportsFurniture!AG$5</f>
        <v>164.80619999999999</v>
      </c>
      <c r="AI409" s="526">
        <f>ExportsFurniture!AH$5</f>
        <v>216.82449999999997</v>
      </c>
      <c r="AJ409" s="526">
        <f>ExportsFurniture!AI$5</f>
        <v>207.42000000000002</v>
      </c>
      <c r="AK409" s="526">
        <f>ExportsFurniture!AJ$5</f>
        <v>234.21569999999997</v>
      </c>
      <c r="AL409" s="526">
        <f>ExportsFurniture!AK$5</f>
        <v>300.02969999999993</v>
      </c>
      <c r="AM409" s="526">
        <f>ExportsFurniture!AL$5</f>
        <v>344.80099999999987</v>
      </c>
      <c r="AN409" s="526">
        <f>ExportsFurniture!AM$5</f>
        <v>194.69989999999999</v>
      </c>
      <c r="AO409" s="526">
        <f>ExportsFurniture!AN$5</f>
        <v>227.87290000000002</v>
      </c>
      <c r="AP409" s="526">
        <f>ExportsFurniture!AO$5</f>
        <v>271.56299999999993</v>
      </c>
      <c r="AQ409" s="526">
        <f>ExportsFurniture!AP$5</f>
        <v>310.52619999999996</v>
      </c>
      <c r="AR409" s="526">
        <f>ExportsFurniture!AQ$5</f>
        <v>350.09389999999996</v>
      </c>
      <c r="AS409" s="526">
        <f>ExportsFurniture!AR$5</f>
        <v>367.70699999999999</v>
      </c>
      <c r="AT409" s="526">
        <f>ExportsFurniture!AS$5</f>
        <v>246.62689999999995</v>
      </c>
      <c r="AU409" s="526">
        <f>ExportsFurniture!AT$5</f>
        <v>221.12680000000003</v>
      </c>
      <c r="AV409" s="526">
        <f>ExportsFurniture!AU$5</f>
        <v>292.4670999999999</v>
      </c>
      <c r="AW409" s="526">
        <f>ExportsFurniture!AV$5</f>
        <v>354.75659999999993</v>
      </c>
      <c r="AX409" s="526">
        <f>ExportsFurniture!AW$5</f>
        <v>364.786</v>
      </c>
      <c r="AY409" s="526">
        <f>ExportsFurniture!AX$5</f>
        <v>398.44859999999994</v>
      </c>
      <c r="AZ409" s="526">
        <f>ExportsFurniture!AY$5</f>
        <v>0</v>
      </c>
      <c r="BA409" s="526">
        <f>ExportsFurniture!AZ$5</f>
        <v>0</v>
      </c>
      <c r="BB409" s="526">
        <f>ExportsFurniture!BA$5</f>
        <v>0</v>
      </c>
      <c r="BC409" s="526">
        <f>ExportsFurniture!BB$5</f>
        <v>0</v>
      </c>
      <c r="BD409" s="526">
        <f>ExportsFurniture!BC$5</f>
        <v>0</v>
      </c>
      <c r="BE409" s="526"/>
    </row>
    <row r="410" spans="1:66">
      <c r="A410" s="525"/>
      <c r="B410" s="524">
        <v>2000</v>
      </c>
      <c r="C410" s="524">
        <f>1+B410</f>
        <v>2001</v>
      </c>
      <c r="D410" s="524">
        <f t="shared" ref="D410:AA410" si="193">1+C410</f>
        <v>2002</v>
      </c>
      <c r="E410" s="524">
        <f t="shared" si="193"/>
        <v>2003</v>
      </c>
      <c r="F410" s="524">
        <f t="shared" si="193"/>
        <v>2004</v>
      </c>
      <c r="G410" s="524">
        <f t="shared" si="193"/>
        <v>2005</v>
      </c>
      <c r="H410" s="524">
        <f t="shared" si="193"/>
        <v>2006</v>
      </c>
      <c r="I410" s="524">
        <f t="shared" si="193"/>
        <v>2007</v>
      </c>
      <c r="J410" s="524">
        <f t="shared" si="193"/>
        <v>2008</v>
      </c>
      <c r="K410" s="524">
        <f t="shared" si="193"/>
        <v>2009</v>
      </c>
      <c r="L410" s="524">
        <f t="shared" si="193"/>
        <v>2010</v>
      </c>
      <c r="M410" s="524">
        <f t="shared" si="193"/>
        <v>2011</v>
      </c>
      <c r="N410" s="524">
        <f t="shared" si="193"/>
        <v>2012</v>
      </c>
      <c r="O410" s="524">
        <f t="shared" si="193"/>
        <v>2013</v>
      </c>
      <c r="P410" s="524">
        <f t="shared" si="193"/>
        <v>2014</v>
      </c>
      <c r="Q410" s="524">
        <f t="shared" si="193"/>
        <v>2015</v>
      </c>
      <c r="R410" s="524">
        <f t="shared" si="193"/>
        <v>2016</v>
      </c>
      <c r="S410" s="524">
        <f t="shared" si="193"/>
        <v>2017</v>
      </c>
      <c r="T410" s="524">
        <f t="shared" si="193"/>
        <v>2018</v>
      </c>
      <c r="U410" s="524">
        <f>1+T410</f>
        <v>2019</v>
      </c>
      <c r="V410" s="524">
        <f t="shared" si="193"/>
        <v>2020</v>
      </c>
      <c r="W410" s="524">
        <f t="shared" si="193"/>
        <v>2021</v>
      </c>
      <c r="X410" s="524">
        <f t="shared" si="193"/>
        <v>2022</v>
      </c>
      <c r="Y410" s="524">
        <f t="shared" si="193"/>
        <v>2023</v>
      </c>
      <c r="Z410" s="524">
        <f t="shared" si="193"/>
        <v>2024</v>
      </c>
      <c r="AA410" s="524">
        <f t="shared" si="193"/>
        <v>2025</v>
      </c>
      <c r="AE410" s="524">
        <v>2000</v>
      </c>
      <c r="AF410" s="524">
        <f>1+AE410</f>
        <v>2001</v>
      </c>
      <c r="AG410" s="524">
        <f t="shared" ref="AG410:BD410" si="194">1+AF410</f>
        <v>2002</v>
      </c>
      <c r="AH410" s="524">
        <f t="shared" si="194"/>
        <v>2003</v>
      </c>
      <c r="AI410" s="524">
        <f t="shared" si="194"/>
        <v>2004</v>
      </c>
      <c r="AJ410" s="524">
        <f t="shared" si="194"/>
        <v>2005</v>
      </c>
      <c r="AK410" s="524">
        <f t="shared" si="194"/>
        <v>2006</v>
      </c>
      <c r="AL410" s="524">
        <f t="shared" si="194"/>
        <v>2007</v>
      </c>
      <c r="AM410" s="524">
        <f t="shared" si="194"/>
        <v>2008</v>
      </c>
      <c r="AN410" s="524">
        <f t="shared" si="194"/>
        <v>2009</v>
      </c>
      <c r="AO410" s="524">
        <f t="shared" si="194"/>
        <v>2010</v>
      </c>
      <c r="AP410" s="524">
        <f t="shared" si="194"/>
        <v>2011</v>
      </c>
      <c r="AQ410" s="524">
        <f t="shared" si="194"/>
        <v>2012</v>
      </c>
      <c r="AR410" s="524">
        <f t="shared" si="194"/>
        <v>2013</v>
      </c>
      <c r="AS410" s="524">
        <f t="shared" si="194"/>
        <v>2014</v>
      </c>
      <c r="AT410" s="524">
        <f t="shared" si="194"/>
        <v>2015</v>
      </c>
      <c r="AU410" s="524">
        <f t="shared" si="194"/>
        <v>2016</v>
      </c>
      <c r="AV410" s="524">
        <f t="shared" si="194"/>
        <v>2017</v>
      </c>
      <c r="AW410" s="524">
        <f t="shared" si="194"/>
        <v>2018</v>
      </c>
      <c r="AX410" s="524">
        <f t="shared" si="194"/>
        <v>2019</v>
      </c>
      <c r="AY410" s="524">
        <f t="shared" si="194"/>
        <v>2020</v>
      </c>
      <c r="AZ410" s="524">
        <f t="shared" si="194"/>
        <v>2021</v>
      </c>
      <c r="BA410" s="524">
        <f t="shared" si="194"/>
        <v>2022</v>
      </c>
      <c r="BB410" s="524">
        <f t="shared" si="194"/>
        <v>2023</v>
      </c>
      <c r="BC410" s="524">
        <f t="shared" si="194"/>
        <v>2024</v>
      </c>
      <c r="BD410" s="524">
        <f t="shared" si="194"/>
        <v>2025</v>
      </c>
    </row>
    <row r="411" spans="1:66">
      <c r="A411" s="525" t="s">
        <v>115</v>
      </c>
      <c r="B411" s="529">
        <f>ExportsFurniture!C$10</f>
        <v>1.8134529E-2</v>
      </c>
      <c r="C411" s="529">
        <f>ExportsFurniture!D$10</f>
        <v>2.1783254000000002E-2</v>
      </c>
      <c r="D411" s="529">
        <f>ExportsFurniture!E$10</f>
        <v>2.1499968999999994E-2</v>
      </c>
      <c r="E411" s="529">
        <f>ExportsFurniture!F$10</f>
        <v>2.0285732954649544E-2</v>
      </c>
      <c r="F411" s="529">
        <f>ExportsFurniture!G$10</f>
        <v>2.4448069999999992E-2</v>
      </c>
      <c r="G411" s="529">
        <f>ExportsFurniture!H$10</f>
        <v>2.3736600000000004E-2</v>
      </c>
      <c r="H411" s="529">
        <f>ExportsFurniture!I$10</f>
        <v>2.163876E-2</v>
      </c>
      <c r="I411" s="529">
        <f>ExportsFurniture!J$10</f>
        <v>2.0523558000000001E-2</v>
      </c>
      <c r="J411" s="529">
        <f>ExportsFurniture!K$10</f>
        <v>1.6630241999999996E-2</v>
      </c>
      <c r="K411" s="529">
        <f>ExportsFurniture!L$10</f>
        <v>1.5850098000000003E-2</v>
      </c>
      <c r="L411" s="529">
        <f>ExportsFurniture!M$10</f>
        <v>1.6180922E-2</v>
      </c>
      <c r="M411" s="529">
        <f>ExportsFurniture!N$10</f>
        <v>1.3321760999999998E-2</v>
      </c>
      <c r="N411" s="529">
        <f>ExportsFurniture!O$10</f>
        <v>1.3137779E-2</v>
      </c>
      <c r="O411" s="529">
        <f>ExportsFurniture!P$10</f>
        <v>1.1206442E-2</v>
      </c>
      <c r="P411" s="529">
        <f>ExportsFurniture!Q$10</f>
        <v>1.2037359000000001E-2</v>
      </c>
      <c r="Q411" s="529">
        <f>ExportsFurniture!R$10</f>
        <v>1.6913299E-2</v>
      </c>
      <c r="R411" s="529">
        <f>ExportsFurniture!S$10</f>
        <v>4.7743148999999999E-2</v>
      </c>
      <c r="S411" s="529">
        <f>ExportsFurniture!T$10</f>
        <v>6.4026027999999999E-2</v>
      </c>
      <c r="T411" s="529">
        <f>ExportsFurniture!U$10</f>
        <v>7.8696226000000008E-2</v>
      </c>
      <c r="U411" s="529">
        <f>ExportsFurniture!V$10</f>
        <v>8.8516257999999987E-2</v>
      </c>
      <c r="V411" s="529">
        <f>ExportsFurniture!W$10</f>
        <v>0.11382035699999997</v>
      </c>
      <c r="W411" s="529">
        <f>ExportsFurniture!X$10</f>
        <v>0</v>
      </c>
      <c r="X411" s="529">
        <f>ExportsFurniture!Y$10</f>
        <v>0</v>
      </c>
      <c r="Y411" s="529">
        <f>ExportsFurniture!Z$10</f>
        <v>0</v>
      </c>
      <c r="Z411" s="529">
        <f>ExportsFurniture!AA$10</f>
        <v>0</v>
      </c>
      <c r="AA411" s="529">
        <f>ExportsFurniture!AB$10</f>
        <v>0</v>
      </c>
      <c r="AB411" s="529"/>
      <c r="AC411" s="529"/>
      <c r="AD411" s="532"/>
      <c r="AE411" s="530"/>
      <c r="AF411" s="530"/>
      <c r="AG411" s="530"/>
      <c r="AH411" s="530"/>
      <c r="AI411" s="530"/>
      <c r="AJ411" s="530"/>
      <c r="AK411" s="530"/>
      <c r="AL411" s="530"/>
      <c r="AM411" s="530"/>
      <c r="AN411" s="530"/>
      <c r="AO411" s="530"/>
      <c r="AP411" s="530"/>
      <c r="AQ411" s="530"/>
      <c r="AR411" s="530"/>
      <c r="AS411" s="530"/>
      <c r="AT411" s="530"/>
      <c r="AU411" s="530"/>
      <c r="AV411" s="530"/>
      <c r="AW411" s="530"/>
      <c r="AX411" s="530"/>
      <c r="AY411" s="530"/>
      <c r="AZ411" s="530"/>
      <c r="BA411" s="530"/>
      <c r="BB411" s="530"/>
      <c r="BC411" s="530"/>
      <c r="BD411" s="530"/>
      <c r="BE411" s="527">
        <f t="shared" ref="BE411:BN414" si="195">J411/J$409</f>
        <v>0.12442904416548017</v>
      </c>
      <c r="BF411" s="527">
        <f t="shared" si="195"/>
        <v>0.20453915123564892</v>
      </c>
      <c r="BG411" s="527">
        <f t="shared" si="195"/>
        <v>0.18187075150725793</v>
      </c>
      <c r="BH411" s="527">
        <f t="shared" si="195"/>
        <v>0.13972405922602388</v>
      </c>
      <c r="BI411" s="527">
        <f t="shared" si="195"/>
        <v>0.12032851795013322</v>
      </c>
      <c r="BJ411" s="527">
        <f t="shared" si="195"/>
        <v>8.4096476000599593E-2</v>
      </c>
      <c r="BK411" s="527">
        <f t="shared" si="195"/>
        <v>7.7825998386553602E-2</v>
      </c>
      <c r="BL411" s="527">
        <f t="shared" si="195"/>
        <v>0.12034981564168717</v>
      </c>
      <c r="BM411" s="527">
        <f t="shared" si="195"/>
        <v>0.36202097931680954</v>
      </c>
      <c r="BN411" s="527">
        <f t="shared" si="195"/>
        <v>0.36641556553427324</v>
      </c>
    </row>
    <row r="412" spans="1:66">
      <c r="A412" s="529" t="str">
        <f>ExportsFurniture!B$17</f>
        <v xml:space="preserve">Kazakhstan </v>
      </c>
      <c r="B412" s="529">
        <f>ExportsFurniture!C$17</f>
        <v>9.7661800000000006E-4</v>
      </c>
      <c r="C412" s="529">
        <f>ExportsFurniture!D$17</f>
        <v>1.2339879999999999E-3</v>
      </c>
      <c r="D412" s="529">
        <f>ExportsFurniture!E$17</f>
        <v>1.2813779999999999E-3</v>
      </c>
      <c r="E412" s="529">
        <f>ExportsFurniture!F$17</f>
        <v>2.1883477686766993E-3</v>
      </c>
      <c r="F412" s="529">
        <f>ExportsFurniture!G$17</f>
        <v>3.0892419999999999E-3</v>
      </c>
      <c r="G412" s="529">
        <f>ExportsFurniture!H$17</f>
        <v>5.2794180000000001E-3</v>
      </c>
      <c r="H412" s="529">
        <f>ExportsFurniture!I$17</f>
        <v>7.4087010000000002E-3</v>
      </c>
      <c r="I412" s="529">
        <f>ExportsFurniture!J$17</f>
        <v>9.8369099999999991E-3</v>
      </c>
      <c r="J412" s="529">
        <f>ExportsFurniture!K$17</f>
        <v>4.7967280000000001E-3</v>
      </c>
      <c r="K412" s="529">
        <f>ExportsFurniture!L$17</f>
        <v>5.6542099999999998E-3</v>
      </c>
      <c r="L412" s="529">
        <f>ExportsFurniture!M$17</f>
        <v>8.7886330000000006E-3</v>
      </c>
      <c r="M412" s="529">
        <f>ExportsFurniture!N$17</f>
        <v>1.1533224E-2</v>
      </c>
      <c r="N412" s="529">
        <f>ExportsFurniture!O$17</f>
        <v>1.4038802E-2</v>
      </c>
      <c r="O412" s="529">
        <f>ExportsFurniture!P$17</f>
        <v>1.5844024999999998E-2</v>
      </c>
      <c r="P412" s="529">
        <f>ExportsFurniture!Q$17</f>
        <v>1.5463777E-2</v>
      </c>
      <c r="Q412" s="529">
        <f>ExportsFurniture!R$17</f>
        <v>1.1967217E-2</v>
      </c>
      <c r="R412" s="529">
        <f>ExportsFurniture!S$17</f>
        <v>1.2827359E-2</v>
      </c>
      <c r="S412" s="529">
        <f>ExportsFurniture!T$17</f>
        <v>1.7724907999999998E-2</v>
      </c>
      <c r="T412" s="529">
        <f>ExportsFurniture!U$17</f>
        <v>1.9684641999999999E-2</v>
      </c>
      <c r="U412" s="529">
        <f>ExportsFurniture!V$17</f>
        <v>1.8024594000000001E-2</v>
      </c>
      <c r="V412" s="529">
        <f>ExportsFurniture!W$17</f>
        <v>1.5886602999999999E-2</v>
      </c>
      <c r="W412" s="529">
        <f>ExportsFurniture!X$17</f>
        <v>0</v>
      </c>
      <c r="X412" s="529">
        <f>ExportsFurniture!Y$17</f>
        <v>0</v>
      </c>
      <c r="Y412" s="529">
        <f>ExportsFurniture!Z$17</f>
        <v>0</v>
      </c>
      <c r="Z412" s="529">
        <f>ExportsFurniture!AA$17</f>
        <v>0</v>
      </c>
      <c r="AA412" s="529">
        <f>ExportsFurniture!AB$17</f>
        <v>0</v>
      </c>
      <c r="AB412" s="529"/>
      <c r="AC412" s="529"/>
      <c r="AD412" s="532"/>
      <c r="AE412" s="530"/>
      <c r="AF412" s="530"/>
      <c r="AG412" s="530"/>
      <c r="AH412" s="530"/>
      <c r="AI412" s="530"/>
      <c r="AJ412" s="530"/>
      <c r="AK412" s="530"/>
      <c r="AL412" s="530"/>
      <c r="AM412" s="530"/>
      <c r="AN412" s="530"/>
      <c r="AO412" s="530"/>
      <c r="AP412" s="530"/>
      <c r="AQ412" s="530"/>
      <c r="AR412" s="530"/>
      <c r="AS412" s="530"/>
      <c r="AT412" s="530"/>
      <c r="AU412" s="530"/>
      <c r="AV412" s="530"/>
      <c r="AW412" s="530"/>
      <c r="AX412" s="530"/>
      <c r="AY412" s="530"/>
      <c r="AZ412" s="530"/>
      <c r="BA412" s="530"/>
      <c r="BB412" s="530"/>
      <c r="BC412" s="530"/>
      <c r="BD412" s="530"/>
      <c r="BE412" s="527">
        <f t="shared" si="195"/>
        <v>3.5889572753168328E-2</v>
      </c>
      <c r="BF412" s="527">
        <f t="shared" si="195"/>
        <v>7.2965310013106424E-2</v>
      </c>
      <c r="BG412" s="527">
        <f t="shared" si="195"/>
        <v>9.8782707711679657E-2</v>
      </c>
      <c r="BH412" s="527">
        <f t="shared" si="195"/>
        <v>0.12096515417466207</v>
      </c>
      <c r="BI412" s="527">
        <f t="shared" si="195"/>
        <v>0.12858096018020748</v>
      </c>
      <c r="BJ412" s="527">
        <f t="shared" si="195"/>
        <v>0.11889827905818812</v>
      </c>
      <c r="BK412" s="527">
        <f t="shared" si="195"/>
        <v>9.9979063833854631E-2</v>
      </c>
      <c r="BL412" s="527">
        <f t="shared" si="195"/>
        <v>8.5155022665540578E-2</v>
      </c>
      <c r="BM412" s="527">
        <f t="shared" si="195"/>
        <v>9.7265747326978597E-2</v>
      </c>
      <c r="BN412" s="527">
        <f t="shared" si="195"/>
        <v>0.10143815557108998</v>
      </c>
    </row>
    <row r="413" spans="1:66">
      <c r="A413" s="529" t="str">
        <f>ExportsFurniture!B$18</f>
        <v xml:space="preserve">Russia </v>
      </c>
      <c r="B413" s="529">
        <f>ExportsFurniture!C$18</f>
        <v>6.6376339000000006E-2</v>
      </c>
      <c r="C413" s="529">
        <f>ExportsFurniture!D$18</f>
        <v>6.8810332000000002E-2</v>
      </c>
      <c r="D413" s="529">
        <f>ExportsFurniture!E$18</f>
        <v>7.5322374999999997E-2</v>
      </c>
      <c r="E413" s="529">
        <f>ExportsFurniture!F$18</f>
        <v>8.620768701596801E-2</v>
      </c>
      <c r="F413" s="529">
        <f>ExportsFurniture!G$18</f>
        <v>0.104619344</v>
      </c>
      <c r="G413" s="529">
        <f>ExportsFurniture!H$18</f>
        <v>9.9405165999999989E-2</v>
      </c>
      <c r="H413" s="529">
        <f>ExportsFurniture!I$18</f>
        <v>0.107007034</v>
      </c>
      <c r="I413" s="529">
        <f>ExportsFurniture!J$18</f>
        <v>0.10684653699999999</v>
      </c>
      <c r="J413" s="529">
        <f>ExportsFurniture!K$18</f>
        <v>0.10674305099999999</v>
      </c>
      <c r="K413" s="529">
        <f>ExportsFurniture!L$18</f>
        <v>5.3577444000000002E-2</v>
      </c>
      <c r="L413" s="529">
        <f>ExportsFurniture!M$18</f>
        <v>6.1718625999999992E-2</v>
      </c>
      <c r="M413" s="529">
        <f>ExportsFurniture!N$18</f>
        <v>6.8576956000000008E-2</v>
      </c>
      <c r="N413" s="529">
        <f>ExportsFurniture!O$18</f>
        <v>7.9994428999999992E-2</v>
      </c>
      <c r="O413" s="529">
        <f>ExportsFurniture!P$18</f>
        <v>0.10333703</v>
      </c>
      <c r="P413" s="529">
        <f>ExportsFurniture!Q$18</f>
        <v>0.124910806</v>
      </c>
      <c r="Q413" s="529">
        <f>ExportsFurniture!R$18</f>
        <v>0.10959135599999999</v>
      </c>
      <c r="R413" s="529">
        <f>ExportsFurniture!S$18</f>
        <v>6.3990923999999991E-2</v>
      </c>
      <c r="S413" s="529">
        <f>ExportsFurniture!T$18</f>
        <v>8.0316209E-2</v>
      </c>
      <c r="T413" s="529">
        <f>ExportsFurniture!U$18</f>
        <v>9.8661070999999989E-2</v>
      </c>
      <c r="U413" s="529">
        <f>ExportsFurniture!V$18</f>
        <v>0.10529140000000001</v>
      </c>
      <c r="V413" s="529">
        <f>ExportsFurniture!W$18</f>
        <v>0.10943261899999999</v>
      </c>
      <c r="W413" s="529">
        <f>ExportsFurniture!X$18</f>
        <v>0</v>
      </c>
      <c r="X413" s="529">
        <f>ExportsFurniture!Y$18</f>
        <v>0</v>
      </c>
      <c r="Y413" s="529">
        <f>ExportsFurniture!Z$18</f>
        <v>0</v>
      </c>
      <c r="Z413" s="529">
        <f>ExportsFurniture!AA$18</f>
        <v>0</v>
      </c>
      <c r="AA413" s="529">
        <f>ExportsFurniture!AB$18</f>
        <v>0</v>
      </c>
      <c r="AB413" s="529"/>
      <c r="AC413" s="529"/>
      <c r="AD413" s="532"/>
      <c r="AE413" s="530"/>
      <c r="AF413" s="530"/>
      <c r="AG413" s="530"/>
      <c r="AH413" s="530"/>
      <c r="AI413" s="530"/>
      <c r="AJ413" s="530"/>
      <c r="AK413" s="530"/>
      <c r="AL413" s="530"/>
      <c r="AM413" s="530"/>
      <c r="AN413" s="530"/>
      <c r="AO413" s="530"/>
      <c r="AP413" s="530"/>
      <c r="AQ413" s="530"/>
      <c r="AR413" s="530"/>
      <c r="AS413" s="530"/>
      <c r="AT413" s="530"/>
      <c r="AU413" s="530"/>
      <c r="AV413" s="530"/>
      <c r="AW413" s="530"/>
      <c r="AX413" s="530"/>
      <c r="AY413" s="530"/>
      <c r="AZ413" s="530"/>
      <c r="BA413" s="530"/>
      <c r="BB413" s="530"/>
      <c r="BC413" s="530"/>
      <c r="BD413" s="530"/>
      <c r="BE413" s="527">
        <f t="shared" si="195"/>
        <v>0.79866160740397552</v>
      </c>
      <c r="BF413" s="527">
        <f t="shared" si="195"/>
        <v>0.69139540469311345</v>
      </c>
      <c r="BG413" s="527">
        <f t="shared" si="195"/>
        <v>0.69370663134124166</v>
      </c>
      <c r="BH413" s="527">
        <f t="shared" si="195"/>
        <v>0.71926306602291068</v>
      </c>
      <c r="BI413" s="527">
        <f t="shared" si="195"/>
        <v>0.73266654019961486</v>
      </c>
      <c r="BJ413" s="527">
        <f t="shared" si="195"/>
        <v>0.77547182802251058</v>
      </c>
      <c r="BK413" s="527">
        <f t="shared" si="195"/>
        <v>0.80759477109714095</v>
      </c>
      <c r="BL413" s="527">
        <f t="shared" si="195"/>
        <v>0.77981826552717515</v>
      </c>
      <c r="BM413" s="527">
        <f t="shared" si="195"/>
        <v>0.48522264364814999</v>
      </c>
      <c r="BN413" s="527">
        <f t="shared" si="195"/>
        <v>0.45964289932687824</v>
      </c>
    </row>
    <row r="414" spans="1:66">
      <c r="A414" s="525" t="s">
        <v>19</v>
      </c>
      <c r="B414" s="531">
        <f t="shared" ref="B414:AA414" si="196">B409-SUM(B411:B413)</f>
        <v>1.8149579999999915E-3</v>
      </c>
      <c r="C414" s="531">
        <f t="shared" si="196"/>
        <v>2.0885789999999932E-3</v>
      </c>
      <c r="D414" s="531">
        <f t="shared" si="196"/>
        <v>2.5536310000000284E-3</v>
      </c>
      <c r="E414" s="531">
        <f t="shared" si="196"/>
        <v>9.2797999999949532E-5</v>
      </c>
      <c r="F414" s="531">
        <f t="shared" si="196"/>
        <v>3.1779030000000097E-3</v>
      </c>
      <c r="G414" s="531">
        <f t="shared" si="196"/>
        <v>4.4249640000000035E-3</v>
      </c>
      <c r="H414" s="531">
        <f t="shared" si="196"/>
        <v>3.4409639999999631E-3</v>
      </c>
      <c r="I414" s="531">
        <f t="shared" si="196"/>
        <v>4.1824549999999738E-3</v>
      </c>
      <c r="J414" s="531">
        <f t="shared" si="196"/>
        <v>5.4823920000000026E-3</v>
      </c>
      <c r="K414" s="531">
        <f t="shared" si="196"/>
        <v>2.4100039999999934E-3</v>
      </c>
      <c r="L414" s="531">
        <f t="shared" si="196"/>
        <v>2.2811659999999873E-3</v>
      </c>
      <c r="M414" s="531">
        <f t="shared" si="196"/>
        <v>1.9114169999999986E-3</v>
      </c>
      <c r="N414" s="531">
        <f t="shared" si="196"/>
        <v>2.0115780000000277E-3</v>
      </c>
      <c r="O414" s="531">
        <f t="shared" si="196"/>
        <v>2.8694780000000086E-3</v>
      </c>
      <c r="P414" s="531">
        <f t="shared" si="196"/>
        <v>2.2582100000000105E-3</v>
      </c>
      <c r="Q414" s="531">
        <f t="shared" si="196"/>
        <v>2.0626099999999647E-3</v>
      </c>
      <c r="R414" s="531">
        <f t="shared" si="196"/>
        <v>7.31807700000002E-3</v>
      </c>
      <c r="S414" s="531">
        <f t="shared" si="196"/>
        <v>1.2668957999999952E-2</v>
      </c>
      <c r="T414" s="531">
        <f t="shared" si="196"/>
        <v>1.6911207000000095E-2</v>
      </c>
      <c r="U414" s="531">
        <f t="shared" si="196"/>
        <v>1.5113602000000004E-2</v>
      </c>
      <c r="V414" s="531">
        <f t="shared" si="196"/>
        <v>9.595092999999999E-3</v>
      </c>
      <c r="W414" s="531">
        <f t="shared" si="196"/>
        <v>0</v>
      </c>
      <c r="X414" s="531">
        <f t="shared" si="196"/>
        <v>0</v>
      </c>
      <c r="Y414" s="531">
        <f t="shared" si="196"/>
        <v>0</v>
      </c>
      <c r="Z414" s="531">
        <f t="shared" si="196"/>
        <v>0</v>
      </c>
      <c r="AA414" s="531">
        <f t="shared" si="196"/>
        <v>0</v>
      </c>
      <c r="AB414" s="531"/>
      <c r="AC414" s="531"/>
      <c r="AD414" s="532"/>
      <c r="BE414" s="527">
        <f t="shared" si="195"/>
        <v>4.1019775677375934E-2</v>
      </c>
      <c r="BF414" s="527">
        <f t="shared" si="195"/>
        <v>3.110013405813121E-2</v>
      </c>
      <c r="BG414" s="527">
        <f t="shared" si="195"/>
        <v>2.5639909439820748E-2</v>
      </c>
      <c r="BH414" s="527">
        <f t="shared" si="195"/>
        <v>2.004772057640343E-2</v>
      </c>
      <c r="BI414" s="527">
        <f t="shared" si="195"/>
        <v>1.8423981670044564E-2</v>
      </c>
      <c r="BJ414" s="527">
        <f t="shared" si="195"/>
        <v>2.1533416918701694E-2</v>
      </c>
      <c r="BK414" s="527">
        <f t="shared" si="195"/>
        <v>1.4600166682450861E-2</v>
      </c>
      <c r="BL414" s="527">
        <f t="shared" si="195"/>
        <v>1.4676896165597034E-2</v>
      </c>
      <c r="BM414" s="527">
        <f t="shared" si="195"/>
        <v>5.5490629708061921E-2</v>
      </c>
      <c r="BN414" s="527">
        <f t="shared" si="195"/>
        <v>7.2503379567758569E-2</v>
      </c>
    </row>
    <row r="415" spans="1:66">
      <c r="A415" s="525"/>
      <c r="B415" s="532"/>
      <c r="C415" s="532"/>
      <c r="D415" s="532"/>
      <c r="E415" s="532"/>
      <c r="F415" s="532"/>
      <c r="G415" s="532"/>
      <c r="H415" s="532"/>
      <c r="I415" s="532"/>
      <c r="J415" s="532"/>
      <c r="K415" s="532"/>
      <c r="L415" s="532"/>
      <c r="M415" s="532"/>
      <c r="N415" s="532"/>
      <c r="O415" s="532"/>
      <c r="P415" s="532"/>
      <c r="Q415" s="532"/>
      <c r="R415" s="532"/>
      <c r="S415" s="532"/>
      <c r="T415" s="532"/>
      <c r="U415" s="532"/>
      <c r="V415" s="532"/>
      <c r="W415" s="532"/>
      <c r="X415" s="532"/>
      <c r="Y415" s="532"/>
      <c r="Z415" s="532"/>
      <c r="AA415" s="532"/>
      <c r="AB415" s="532"/>
      <c r="AC415" s="532"/>
      <c r="AD415" s="532"/>
      <c r="AE415" s="530"/>
      <c r="AF415" s="530"/>
      <c r="AG415" s="530"/>
      <c r="AH415" s="530"/>
      <c r="AI415" s="530"/>
      <c r="AJ415" s="530"/>
      <c r="AK415" s="530"/>
      <c r="AL415" s="530"/>
      <c r="AM415" s="530"/>
      <c r="AN415" s="530"/>
      <c r="AO415" s="530"/>
      <c r="AP415" s="530"/>
      <c r="AQ415" s="530"/>
      <c r="AR415" s="530"/>
      <c r="AS415" s="530"/>
      <c r="AT415" s="530"/>
      <c r="AU415" s="530"/>
      <c r="AV415" s="530"/>
      <c r="AW415" s="530"/>
      <c r="AX415" s="530"/>
      <c r="AY415" s="530"/>
      <c r="AZ415" s="530"/>
      <c r="BA415" s="530"/>
      <c r="BB415" s="530"/>
      <c r="BC415" s="530"/>
      <c r="BD415" s="530"/>
    </row>
    <row r="416" spans="1:66">
      <c r="A416" s="525"/>
      <c r="B416" s="532"/>
      <c r="C416" s="532"/>
      <c r="D416" s="532"/>
      <c r="E416" s="532"/>
      <c r="F416" s="532"/>
      <c r="G416" s="532"/>
      <c r="H416" s="532"/>
      <c r="I416" s="532"/>
      <c r="J416" s="532"/>
      <c r="K416" s="532"/>
      <c r="L416" s="532"/>
      <c r="M416" s="532"/>
      <c r="N416" s="532"/>
      <c r="O416" s="532"/>
      <c r="P416" s="532"/>
      <c r="Q416" s="532"/>
      <c r="R416" s="532"/>
      <c r="S416" s="532"/>
      <c r="T416" s="532"/>
      <c r="U416" s="532"/>
      <c r="V416" s="532"/>
      <c r="W416" s="532"/>
      <c r="X416" s="532"/>
      <c r="Y416" s="532"/>
      <c r="Z416" s="532"/>
      <c r="AA416" s="532"/>
      <c r="AB416" s="532"/>
      <c r="AC416" s="532"/>
      <c r="AD416" s="532"/>
    </row>
    <row r="417" spans="1:66">
      <c r="A417" s="530"/>
      <c r="B417" s="530"/>
      <c r="C417" s="530"/>
      <c r="D417" s="530"/>
      <c r="E417" s="530"/>
      <c r="F417" s="530"/>
      <c r="G417" s="530"/>
      <c r="H417" s="530"/>
      <c r="I417" s="530"/>
      <c r="J417" s="530"/>
      <c r="K417" s="530"/>
      <c r="L417" s="530"/>
      <c r="M417" s="530"/>
      <c r="N417" s="530"/>
      <c r="O417" s="530"/>
      <c r="P417" s="530"/>
      <c r="Q417" s="530"/>
      <c r="R417" s="530"/>
      <c r="S417" s="530"/>
      <c r="T417" s="530"/>
      <c r="U417" s="530"/>
      <c r="V417" s="530"/>
      <c r="W417" s="530"/>
      <c r="X417" s="530"/>
      <c r="Y417" s="530"/>
      <c r="Z417" s="530"/>
      <c r="AA417" s="530"/>
      <c r="AB417" s="530"/>
      <c r="AC417" s="530"/>
      <c r="AD417" s="532"/>
    </row>
    <row r="418" spans="1:66">
      <c r="A418" s="530"/>
      <c r="B418" s="530"/>
      <c r="C418" s="530"/>
      <c r="D418" s="530"/>
      <c r="E418" s="530"/>
      <c r="F418" s="530"/>
      <c r="G418" s="530"/>
      <c r="H418" s="530"/>
      <c r="I418" s="530"/>
      <c r="J418" s="530"/>
      <c r="K418" s="530"/>
      <c r="L418" s="530"/>
      <c r="M418" s="530"/>
      <c r="N418" s="530"/>
      <c r="O418" s="530"/>
      <c r="P418" s="530"/>
      <c r="Q418" s="530"/>
      <c r="R418" s="530"/>
      <c r="S418" s="530"/>
      <c r="T418" s="530"/>
      <c r="U418" s="530"/>
      <c r="V418" s="530"/>
      <c r="W418" s="530"/>
      <c r="X418" s="530"/>
      <c r="Y418" s="530"/>
      <c r="Z418" s="530"/>
      <c r="AA418" s="530"/>
      <c r="AB418" s="530"/>
      <c r="AC418" s="530"/>
      <c r="AD418" s="532"/>
    </row>
    <row r="419" spans="1:66">
      <c r="A419" s="526" t="str">
        <f>A411</f>
        <v>EU-28</v>
      </c>
      <c r="B419" s="526"/>
      <c r="C419" s="526"/>
      <c r="D419" s="526"/>
      <c r="E419" s="526"/>
      <c r="F419" s="526"/>
      <c r="G419" s="526"/>
      <c r="H419" s="526"/>
      <c r="I419" s="526"/>
      <c r="J419" s="526"/>
      <c r="K419" s="526"/>
      <c r="L419" s="526"/>
      <c r="M419" s="526"/>
      <c r="N419" s="526"/>
      <c r="O419" s="526"/>
      <c r="P419" s="526"/>
      <c r="Q419" s="526"/>
      <c r="R419" s="526"/>
      <c r="S419" s="526"/>
      <c r="T419" s="526"/>
      <c r="U419" s="526"/>
      <c r="V419" s="526"/>
      <c r="W419" s="526"/>
      <c r="X419" s="526"/>
      <c r="Y419" s="526"/>
      <c r="Z419" s="526"/>
      <c r="AA419" s="526"/>
      <c r="AB419" s="526"/>
      <c r="AC419" s="526"/>
      <c r="AD419" s="526"/>
      <c r="AE419" s="526">
        <f>ExportsFurniture!AD$10</f>
        <v>25.066899999999997</v>
      </c>
      <c r="AF419" s="526">
        <f>ExportsFurniture!AE$10</f>
        <v>28.354899999999994</v>
      </c>
      <c r="AG419" s="526">
        <f>ExportsFurniture!AF$10</f>
        <v>28.652400000000004</v>
      </c>
      <c r="AH419" s="526">
        <f>ExportsFurniture!AG$10</f>
        <v>33.924999999999997</v>
      </c>
      <c r="AI419" s="526">
        <f>ExportsFurniture!AH$10</f>
        <v>45.08</v>
      </c>
      <c r="AJ419" s="526">
        <f>ExportsFurniture!AI$10</f>
        <v>45.617900000000013</v>
      </c>
      <c r="AK419" s="526">
        <f>ExportsFurniture!AJ$10</f>
        <v>45.199100000000001</v>
      </c>
      <c r="AL419" s="526">
        <f>ExportsFurniture!AK$10</f>
        <v>51.68030000000001</v>
      </c>
      <c r="AM419" s="526">
        <f>ExportsFurniture!AL$10</f>
        <v>48.050800000000002</v>
      </c>
      <c r="AN419" s="526">
        <f>ExportsFurniture!AM$10</f>
        <v>40.265799999999999</v>
      </c>
      <c r="AO419" s="526">
        <f>ExportsFurniture!AN$10</f>
        <v>40.648499999999999</v>
      </c>
      <c r="AP419" s="526">
        <f>ExportsFurniture!AO$10</f>
        <v>37.037199999999999</v>
      </c>
      <c r="AQ419" s="526">
        <f>ExportsFurniture!AP$10</f>
        <v>34.565199999999997</v>
      </c>
      <c r="AR419" s="526">
        <f>ExportsFurniture!AQ$10</f>
        <v>29.7624</v>
      </c>
      <c r="AS419" s="526">
        <f>ExportsFurniture!AR$10</f>
        <v>32.43719999999999</v>
      </c>
      <c r="AT419" s="526">
        <f>ExportsFurniture!AS$10</f>
        <v>32.039499999999997</v>
      </c>
      <c r="AU419" s="526">
        <f>ExportsFurniture!AT$10</f>
        <v>67.172600000000003</v>
      </c>
      <c r="AV419" s="526">
        <f>ExportsFurniture!AU$10</f>
        <v>91.934299999999993</v>
      </c>
      <c r="AW419" s="526">
        <f>ExportsFurniture!AV$10</f>
        <v>122.68909999999997</v>
      </c>
      <c r="AX419" s="526">
        <f>ExportsFurniture!AW$10</f>
        <v>129.11679999999998</v>
      </c>
      <c r="AY419" s="526">
        <f>ExportsFurniture!AX$10</f>
        <v>178.74730000000002</v>
      </c>
      <c r="AZ419" s="526">
        <f>ExportsFurniture!AY$10</f>
        <v>0</v>
      </c>
      <c r="BA419" s="526">
        <f>ExportsFurniture!AZ$10</f>
        <v>0</v>
      </c>
      <c r="BB419" s="526">
        <f>ExportsFurniture!BA$10</f>
        <v>0</v>
      </c>
      <c r="BC419" s="526">
        <f>ExportsFurniture!BB$10</f>
        <v>0</v>
      </c>
      <c r="BD419" s="526">
        <f>ExportsFurniture!BC$10</f>
        <v>0</v>
      </c>
      <c r="BE419" s="527">
        <f t="shared" ref="BE419:BH422" si="197">AM419/AM$409</f>
        <v>0.13935806450677354</v>
      </c>
      <c r="BF419" s="527">
        <f t="shared" si="197"/>
        <v>0.20680955665616677</v>
      </c>
      <c r="BG419" s="527">
        <f t="shared" si="197"/>
        <v>0.17838233506485413</v>
      </c>
      <c r="BH419" s="527">
        <f t="shared" si="197"/>
        <v>0.13638529549312686</v>
      </c>
      <c r="BI419" s="527">
        <f t="shared" ref="BI419:BL422" si="198">AQ419/AQ$409</f>
        <v>0.11131170252300772</v>
      </c>
      <c r="BJ419" s="527">
        <f t="shared" si="198"/>
        <v>8.5012620899707195E-2</v>
      </c>
      <c r="BK419" s="527">
        <f t="shared" si="198"/>
        <v>8.8214801458770142E-2</v>
      </c>
      <c r="BL419" s="527">
        <f t="shared" si="198"/>
        <v>0.12991080859387197</v>
      </c>
      <c r="BM419" s="527">
        <f t="shared" ref="BM419:BM422" si="199">AU419/AU$409</f>
        <v>0.30377412416767208</v>
      </c>
      <c r="BN419" s="527">
        <f>AV419/AV$409</f>
        <v>0.31434065575239067</v>
      </c>
    </row>
    <row r="420" spans="1:66">
      <c r="A420" s="526" t="str">
        <f>A412</f>
        <v xml:space="preserve">Kazakhstan </v>
      </c>
      <c r="B420" s="526"/>
      <c r="C420" s="526"/>
      <c r="D420" s="526"/>
      <c r="E420" s="526"/>
      <c r="F420" s="526"/>
      <c r="G420" s="526"/>
      <c r="H420" s="526"/>
      <c r="I420" s="526"/>
      <c r="J420" s="526"/>
      <c r="K420" s="526"/>
      <c r="L420" s="526"/>
      <c r="M420" s="526"/>
      <c r="N420" s="526"/>
      <c r="O420" s="526"/>
      <c r="P420" s="526"/>
      <c r="Q420" s="526"/>
      <c r="R420" s="526"/>
      <c r="S420" s="526"/>
      <c r="T420" s="526"/>
      <c r="U420" s="526"/>
      <c r="V420" s="526"/>
      <c r="W420" s="526"/>
      <c r="X420" s="526"/>
      <c r="Y420" s="526"/>
      <c r="Z420" s="526"/>
      <c r="AA420" s="526"/>
      <c r="AB420" s="526"/>
      <c r="AC420" s="526"/>
      <c r="AD420" s="526"/>
      <c r="AE420" s="526">
        <f>ExportsFurniture!AD$17</f>
        <v>1.2896999999999998</v>
      </c>
      <c r="AF420" s="526">
        <f>ExportsFurniture!AE$17</f>
        <v>1.8634999999999999</v>
      </c>
      <c r="AG420" s="526">
        <f>ExportsFurniture!AF$17</f>
        <v>1.9939</v>
      </c>
      <c r="AH420" s="526">
        <f>ExportsFurniture!AG$17</f>
        <v>3.9266999999999999</v>
      </c>
      <c r="AI420" s="526">
        <f>ExportsFurniture!AH$17</f>
        <v>6.5457000000000001</v>
      </c>
      <c r="AJ420" s="526">
        <f>ExportsFurniture!AI$17</f>
        <v>10.8012</v>
      </c>
      <c r="AK420" s="526">
        <f>ExportsFurniture!AJ$17</f>
        <v>14.706099999999999</v>
      </c>
      <c r="AL420" s="526">
        <f>ExportsFurniture!AK$17</f>
        <v>22.221399999999999</v>
      </c>
      <c r="AM420" s="526">
        <f>ExportsFurniture!AL$17</f>
        <v>15.242099999999999</v>
      </c>
      <c r="AN420" s="526">
        <f>ExportsFurniture!AM$17</f>
        <v>14.4039</v>
      </c>
      <c r="AO420" s="526">
        <f>ExportsFurniture!AN$17</f>
        <v>22.680699999999998</v>
      </c>
      <c r="AP420" s="526">
        <f>ExportsFurniture!AO$17</f>
        <v>30.299299999999999</v>
      </c>
      <c r="AQ420" s="526">
        <f>ExportsFurniture!AP$17</f>
        <v>37.660299999999999</v>
      </c>
      <c r="AR420" s="526">
        <f>ExportsFurniture!AQ$17</f>
        <v>43.735700000000001</v>
      </c>
      <c r="AS420" s="526">
        <f>ExportsFurniture!AR$17</f>
        <v>41.351399999999998</v>
      </c>
      <c r="AT420" s="526">
        <f>ExportsFurniture!AS$17</f>
        <v>24.067799999999998</v>
      </c>
      <c r="AU420" s="526">
        <f>ExportsFurniture!AT$17</f>
        <v>20.308499999999999</v>
      </c>
      <c r="AV420" s="526">
        <f>ExportsFurniture!AU$17</f>
        <v>30.3584</v>
      </c>
      <c r="AW420" s="526">
        <f>ExportsFurniture!AV$17</f>
        <v>33.331600000000002</v>
      </c>
      <c r="AX420" s="526">
        <f>ExportsFurniture!AW$17</f>
        <v>30.108699999999999</v>
      </c>
      <c r="AY420" s="526">
        <f>ExportsFurniture!AX$17</f>
        <v>26.748699999999999</v>
      </c>
      <c r="AZ420" s="526">
        <f>ExportsFurniture!AY$17</f>
        <v>0</v>
      </c>
      <c r="BA420" s="526">
        <f>ExportsFurniture!AZ$17</f>
        <v>0</v>
      </c>
      <c r="BB420" s="526">
        <f>ExportsFurniture!BA$17</f>
        <v>0</v>
      </c>
      <c r="BC420" s="526">
        <f>ExportsFurniture!BB$17</f>
        <v>0</v>
      </c>
      <c r="BD420" s="526">
        <f>ExportsFurniture!BC$17</f>
        <v>0</v>
      </c>
      <c r="BE420" s="527">
        <f t="shared" ref="BE420:BM421" si="200">AM420/AM$409</f>
        <v>4.420549824391462E-2</v>
      </c>
      <c r="BF420" s="527">
        <f t="shared" si="200"/>
        <v>7.3980007180281041E-2</v>
      </c>
      <c r="BG420" s="527">
        <f t="shared" si="200"/>
        <v>9.9532239243894274E-2</v>
      </c>
      <c r="BH420" s="527">
        <f t="shared" si="200"/>
        <v>0.11157374163637906</v>
      </c>
      <c r="BI420" s="527">
        <f t="shared" si="200"/>
        <v>0.12127897742605939</v>
      </c>
      <c r="BJ420" s="527">
        <f t="shared" si="200"/>
        <v>0.12492562709604482</v>
      </c>
      <c r="BK420" s="527">
        <f t="shared" si="200"/>
        <v>0.1124574729336129</v>
      </c>
      <c r="BL420" s="527">
        <f t="shared" si="200"/>
        <v>9.7587894913328602E-2</v>
      </c>
      <c r="BM420" s="527">
        <f t="shared" si="200"/>
        <v>9.1840970881865047E-2</v>
      </c>
      <c r="BN420" s="527">
        <f>AV420/AV$409</f>
        <v>0.10380107711260518</v>
      </c>
    </row>
    <row r="421" spans="1:66">
      <c r="A421" s="526" t="str">
        <f>A413</f>
        <v xml:space="preserve">Russia </v>
      </c>
      <c r="AE421" s="526">
        <f>ExportsFurniture!AD$18</f>
        <v>84.4923</v>
      </c>
      <c r="AF421" s="526">
        <f>ExportsFurniture!AE$18</f>
        <v>90.783599999999993</v>
      </c>
      <c r="AG421" s="526">
        <f>ExportsFurniture!AF$18</f>
        <v>99.929199999999994</v>
      </c>
      <c r="AH421" s="526">
        <f>ExportsFurniture!AG$18</f>
        <v>122.16999999999999</v>
      </c>
      <c r="AI421" s="526">
        <f>ExportsFurniture!AH$18</f>
        <v>159.11279999999999</v>
      </c>
      <c r="AJ421" s="526">
        <f>ExportsFurniture!AI$18</f>
        <v>142.82329999999999</v>
      </c>
      <c r="AK421" s="526">
        <f>ExportsFurniture!AJ$18</f>
        <v>166.61749999999998</v>
      </c>
      <c r="AL421" s="526">
        <f>ExportsFurniture!AK$18</f>
        <v>214.54939999999999</v>
      </c>
      <c r="AM421" s="526">
        <f>ExportsFurniture!AL$18</f>
        <v>267.41199999999998</v>
      </c>
      <c r="AN421" s="526">
        <f>ExportsFurniture!AM$18</f>
        <v>134.047</v>
      </c>
      <c r="AO421" s="526">
        <f>ExportsFurniture!AN$18</f>
        <v>159.16200000000001</v>
      </c>
      <c r="AP421" s="526">
        <f>ExportsFurniture!AO$18</f>
        <v>198.98859999999999</v>
      </c>
      <c r="AQ421" s="526">
        <f>ExportsFurniture!AP$18</f>
        <v>231.95489999999998</v>
      </c>
      <c r="AR421" s="526">
        <f>ExportsFurniture!AQ$18</f>
        <v>268.53100000000001</v>
      </c>
      <c r="AS421" s="526">
        <f>ExportsFurniture!AR$18</f>
        <v>287.97149999999999</v>
      </c>
      <c r="AT421" s="526">
        <f>ExportsFurniture!AS$18</f>
        <v>184.7347</v>
      </c>
      <c r="AU421" s="526">
        <f>ExportsFurniture!AT$18</f>
        <v>122.85369999999999</v>
      </c>
      <c r="AV421" s="526">
        <f>ExportsFurniture!AU$18</f>
        <v>154.17519999999999</v>
      </c>
      <c r="AW421" s="526">
        <f>ExportsFurniture!AV$18</f>
        <v>178.2122</v>
      </c>
      <c r="AX421" s="526">
        <f>ExportsFurniture!AW$18</f>
        <v>186.09119999999999</v>
      </c>
      <c r="AY421" s="526">
        <f>ExportsFurniture!AX$18</f>
        <v>178.17149999999998</v>
      </c>
      <c r="AZ421" s="526">
        <f>ExportsFurniture!AY$18</f>
        <v>0</v>
      </c>
      <c r="BA421" s="526">
        <f>ExportsFurniture!AZ$18</f>
        <v>0</v>
      </c>
      <c r="BB421" s="526">
        <f>ExportsFurniture!BA$18</f>
        <v>0</v>
      </c>
      <c r="BC421" s="526">
        <f>ExportsFurniture!BB$18</f>
        <v>0</v>
      </c>
      <c r="BD421" s="526">
        <f>ExportsFurniture!BC$18</f>
        <v>0</v>
      </c>
      <c r="BE421" s="527">
        <f t="shared" si="200"/>
        <v>0.77555459525929471</v>
      </c>
      <c r="BF421" s="527">
        <f t="shared" si="200"/>
        <v>0.68848006598873446</v>
      </c>
      <c r="BG421" s="527">
        <f t="shared" si="200"/>
        <v>0.69846831281824207</v>
      </c>
      <c r="BH421" s="527">
        <f t="shared" si="200"/>
        <v>0.73275298917746545</v>
      </c>
      <c r="BI421" s="527">
        <f t="shared" si="200"/>
        <v>0.74697368531222164</v>
      </c>
      <c r="BJ421" s="527">
        <f t="shared" si="200"/>
        <v>0.76702564654796912</v>
      </c>
      <c r="BK421" s="527">
        <f t="shared" si="200"/>
        <v>0.78315479444231406</v>
      </c>
      <c r="BL421" s="527">
        <f t="shared" si="200"/>
        <v>0.74904521769523136</v>
      </c>
      <c r="BM421" s="527">
        <f t="shared" si="200"/>
        <v>0.55558032766720256</v>
      </c>
      <c r="BN421" s="527">
        <f>AV421/AV$409</f>
        <v>0.52715399441509847</v>
      </c>
    </row>
    <row r="422" spans="1:66">
      <c r="A422" s="526" t="str">
        <f>A414</f>
        <v>Others</v>
      </c>
      <c r="AE422" s="526">
        <f t="shared" ref="AE422:BD422" si="201">AE409-SUM(AE419:AE421)</f>
        <v>2.5762999999999749</v>
      </c>
      <c r="AF422" s="526">
        <f t="shared" si="201"/>
        <v>2.8237000000000165</v>
      </c>
      <c r="AG422" s="526">
        <f t="shared" si="201"/>
        <v>3.5905999999999949</v>
      </c>
      <c r="AH422" s="526">
        <f t="shared" si="201"/>
        <v>4.7845000000000084</v>
      </c>
      <c r="AI422" s="526">
        <f t="shared" si="201"/>
        <v>6.0859999999999843</v>
      </c>
      <c r="AJ422" s="526">
        <f t="shared" si="201"/>
        <v>8.1776000000000124</v>
      </c>
      <c r="AK422" s="526">
        <f t="shared" si="201"/>
        <v>7.6929999999999836</v>
      </c>
      <c r="AL422" s="526">
        <f t="shared" si="201"/>
        <v>11.578599999999938</v>
      </c>
      <c r="AM422" s="526">
        <f t="shared" si="201"/>
        <v>14.096099999999922</v>
      </c>
      <c r="AN422" s="526">
        <f t="shared" si="201"/>
        <v>5.9831999999999823</v>
      </c>
      <c r="AO422" s="526">
        <f t="shared" si="201"/>
        <v>5.3817000000000235</v>
      </c>
      <c r="AP422" s="526">
        <f t="shared" si="201"/>
        <v>5.237899999999911</v>
      </c>
      <c r="AQ422" s="526">
        <f t="shared" si="201"/>
        <v>6.345799999999997</v>
      </c>
      <c r="AR422" s="526">
        <f t="shared" si="201"/>
        <v>8.0647999999999911</v>
      </c>
      <c r="AS422" s="526">
        <f t="shared" si="201"/>
        <v>5.9469000000000278</v>
      </c>
      <c r="AT422" s="526">
        <f t="shared" si="201"/>
        <v>5.7848999999999648</v>
      </c>
      <c r="AU422" s="526">
        <f t="shared" si="201"/>
        <v>10.792000000000058</v>
      </c>
      <c r="AV422" s="526">
        <f t="shared" si="201"/>
        <v>15.999199999999917</v>
      </c>
      <c r="AW422" s="526">
        <f t="shared" si="201"/>
        <v>20.523699999999963</v>
      </c>
      <c r="AX422" s="526">
        <f t="shared" si="201"/>
        <v>19.469300000000032</v>
      </c>
      <c r="AY422" s="526">
        <f t="shared" si="201"/>
        <v>14.781099999999924</v>
      </c>
      <c r="AZ422" s="526">
        <f t="shared" si="201"/>
        <v>0</v>
      </c>
      <c r="BA422" s="526">
        <f t="shared" si="201"/>
        <v>0</v>
      </c>
      <c r="BB422" s="526">
        <f t="shared" si="201"/>
        <v>0</v>
      </c>
      <c r="BC422" s="526">
        <f t="shared" si="201"/>
        <v>0</v>
      </c>
      <c r="BD422" s="526">
        <f t="shared" si="201"/>
        <v>0</v>
      </c>
      <c r="BE422" s="527">
        <f t="shared" si="197"/>
        <v>4.0881841990017216E-2</v>
      </c>
      <c r="BF422" s="527">
        <f t="shared" si="197"/>
        <v>3.0730370174817671E-2</v>
      </c>
      <c r="BG422" s="527">
        <f t="shared" si="197"/>
        <v>2.3617112873009573E-2</v>
      </c>
      <c r="BH422" s="527">
        <f t="shared" si="197"/>
        <v>1.9287973693028551E-2</v>
      </c>
      <c r="BI422" s="527">
        <f t="shared" si="198"/>
        <v>2.0435634738711253E-2</v>
      </c>
      <c r="BJ422" s="527">
        <f t="shared" si="198"/>
        <v>2.3036105456278991E-2</v>
      </c>
      <c r="BK422" s="527">
        <f t="shared" si="198"/>
        <v>1.6172931165302884E-2</v>
      </c>
      <c r="BL422" s="527">
        <f t="shared" si="198"/>
        <v>2.3456078797568173E-2</v>
      </c>
      <c r="BM422" s="527">
        <f t="shared" si="199"/>
        <v>4.8804577283260361E-2</v>
      </c>
      <c r="BN422" s="527">
        <f>AV422/AV$409</f>
        <v>5.4704272719905661E-2</v>
      </c>
    </row>
    <row r="423" spans="1:66">
      <c r="A423" s="526"/>
      <c r="AE423" s="531"/>
      <c r="AF423" s="531"/>
      <c r="AG423" s="531"/>
      <c r="AH423" s="531"/>
      <c r="AI423" s="531"/>
      <c r="AJ423" s="531"/>
      <c r="AK423" s="531"/>
      <c r="AL423" s="531"/>
      <c r="AM423" s="531"/>
      <c r="AN423" s="531"/>
      <c r="AO423" s="531"/>
      <c r="AP423" s="531"/>
      <c r="AQ423" s="531"/>
      <c r="AR423" s="531"/>
      <c r="AS423" s="531"/>
      <c r="AT423" s="531"/>
      <c r="AU423" s="531"/>
      <c r="AV423" s="531"/>
      <c r="AW423" s="531"/>
      <c r="AX423" s="531"/>
      <c r="AY423" s="531"/>
      <c r="AZ423" s="531"/>
      <c r="BA423" s="531"/>
      <c r="BB423" s="531"/>
      <c r="BC423" s="531"/>
      <c r="BD423" s="531"/>
      <c r="BE423" s="527"/>
      <c r="BF423" s="527"/>
      <c r="BG423" s="527"/>
      <c r="BH423" s="527"/>
      <c r="BI423" s="527"/>
      <c r="BJ423" s="527"/>
      <c r="BK423" s="527"/>
      <c r="BL423" s="527"/>
      <c r="BM423" s="527"/>
      <c r="BN423" s="527"/>
    </row>
    <row r="424" spans="1:66">
      <c r="BE424" s="527"/>
      <c r="BF424" s="527"/>
      <c r="BG424" s="527"/>
      <c r="BH424" s="527"/>
      <c r="BI424" s="527"/>
      <c r="BJ424" s="527"/>
      <c r="BK424" s="527"/>
      <c r="BL424" s="527"/>
      <c r="BM424" s="527"/>
      <c r="BN424" s="527"/>
    </row>
    <row r="425" spans="1:66" ht="13">
      <c r="A425" s="523" t="s">
        <v>153</v>
      </c>
      <c r="BE425" s="530"/>
      <c r="BF425" s="530"/>
      <c r="BG425" s="530"/>
      <c r="BH425" s="530"/>
      <c r="BI425" s="530"/>
      <c r="BJ425" s="530"/>
      <c r="BK425" s="530"/>
      <c r="BL425" s="530"/>
      <c r="BM425" s="530"/>
      <c r="BN425" s="530"/>
    </row>
    <row r="426" spans="1:66" ht="13">
      <c r="A426" s="523"/>
      <c r="B426" s="578" t="s">
        <v>99</v>
      </c>
      <c r="C426" s="578"/>
      <c r="D426" s="578"/>
      <c r="E426" s="578"/>
      <c r="F426" s="578"/>
      <c r="G426" s="578"/>
      <c r="H426" s="578"/>
      <c r="I426" s="578"/>
      <c r="J426" s="578"/>
      <c r="K426" s="578"/>
      <c r="L426" s="578"/>
      <c r="M426" s="578"/>
      <c r="N426" s="578"/>
      <c r="O426" s="578"/>
      <c r="P426" s="578"/>
      <c r="Q426" s="578"/>
      <c r="R426" s="578"/>
      <c r="S426" s="578"/>
      <c r="T426" s="578"/>
      <c r="U426" s="578"/>
      <c r="V426" s="578"/>
      <c r="W426" s="578"/>
      <c r="X426" s="578"/>
      <c r="Y426" s="578"/>
      <c r="Z426" s="578"/>
      <c r="AA426" s="578"/>
      <c r="AB426" s="541"/>
      <c r="AC426" s="541"/>
      <c r="AE426" s="579" t="s">
        <v>109</v>
      </c>
      <c r="AF426" s="579"/>
      <c r="AG426" s="579"/>
      <c r="AH426" s="579"/>
      <c r="AI426" s="579"/>
      <c r="AJ426" s="579"/>
      <c r="AK426" s="579"/>
      <c r="AL426" s="579"/>
      <c r="AM426" s="579"/>
      <c r="AN426" s="579"/>
      <c r="AO426" s="579"/>
      <c r="AP426" s="579"/>
      <c r="AQ426" s="579"/>
      <c r="AR426" s="579"/>
      <c r="AS426" s="579"/>
      <c r="AT426" s="579"/>
      <c r="AU426" s="579"/>
      <c r="AV426" s="579"/>
      <c r="AW426" s="579"/>
      <c r="AX426" s="579"/>
      <c r="AY426" s="579"/>
      <c r="AZ426" s="579"/>
      <c r="BA426" s="579"/>
      <c r="BB426" s="579"/>
      <c r="BC426" s="579"/>
      <c r="BD426" s="579"/>
      <c r="BE426" s="537"/>
      <c r="BF426" s="530"/>
      <c r="BG426" s="530"/>
      <c r="BH426" s="530"/>
      <c r="BI426" s="530"/>
      <c r="BJ426" s="530"/>
      <c r="BK426" s="530"/>
      <c r="BL426" s="530"/>
      <c r="BM426" s="530"/>
      <c r="BN426" s="530"/>
    </row>
    <row r="427" spans="1:66">
      <c r="A427" s="525" t="s">
        <v>2</v>
      </c>
      <c r="B427" s="528">
        <f>ExportsChipsAndResidues!C$5</f>
        <v>3.2364999999999998E-4</v>
      </c>
      <c r="C427" s="528">
        <f>ExportsChipsAndResidues!D$5</f>
        <v>2.0472599999999996E-4</v>
      </c>
      <c r="D427" s="528">
        <f>ExportsChipsAndResidues!E$5</f>
        <v>8.367599999999999E-5</v>
      </c>
      <c r="E427" s="528">
        <f>ExportsChipsAndResidues!F$5</f>
        <v>1.9174289999999998E-3</v>
      </c>
      <c r="F427" s="528">
        <f>ExportsChipsAndResidues!G$5</f>
        <v>1.1184499000000001E-2</v>
      </c>
      <c r="G427" s="528">
        <f>ExportsChipsAndResidues!H$5</f>
        <v>4.4096500999999996E-2</v>
      </c>
      <c r="H427" s="528">
        <f>ExportsChipsAndResidues!I$5</f>
        <v>8.8860522999999997E-2</v>
      </c>
      <c r="I427" s="528">
        <f>ExportsChipsAndResidues!J$5</f>
        <v>0.13371613700000001</v>
      </c>
      <c r="J427" s="528">
        <f>ExportsChipsAndResidues!K$5</f>
        <v>0.19904899300000004</v>
      </c>
      <c r="K427" s="528">
        <f>ExportsChipsAndResidues!L$5</f>
        <v>0.20044180800000003</v>
      </c>
      <c r="L427" s="528">
        <f>ExportsChipsAndResidues!M$5</f>
        <v>0.29229932300000006</v>
      </c>
      <c r="M427" s="528">
        <f>ExportsChipsAndResidues!N$5</f>
        <v>0.48778502299999993</v>
      </c>
      <c r="N427" s="528">
        <f>ExportsChipsAndResidues!O$5</f>
        <v>0.79003310173913033</v>
      </c>
      <c r="O427" s="528">
        <f>ExportsChipsAndResidues!P$5</f>
        <v>0.86606603956521744</v>
      </c>
      <c r="P427" s="528">
        <f>ExportsChipsAndResidues!Q$5</f>
        <v>1.3007793457391306</v>
      </c>
      <c r="Q427" s="528">
        <f>ExportsChipsAndResidues!R$5</f>
        <v>1.5581186163043481</v>
      </c>
      <c r="R427" s="528">
        <f>ExportsChipsAndResidues!S$5</f>
        <v>1.780337649</v>
      </c>
      <c r="S427" s="528">
        <f>ExportsChipsAndResidues!T$5</f>
        <v>1.6189703949999998</v>
      </c>
      <c r="T427" s="528">
        <f>ExportsChipsAndResidues!U$5</f>
        <v>2.7395904890000002</v>
      </c>
      <c r="U427" s="528">
        <f>ExportsChipsAndResidues!V$5</f>
        <v>3.6375022479999992</v>
      </c>
      <c r="V427" s="528">
        <f>ExportsChipsAndResidues!W$5</f>
        <v>3.4107406070000001</v>
      </c>
      <c r="W427" s="528">
        <f>ExportsChipsAndResidues!X$5</f>
        <v>0</v>
      </c>
      <c r="X427" s="528">
        <f>ExportsChipsAndResidues!Y$5</f>
        <v>0</v>
      </c>
      <c r="Y427" s="528">
        <f>ExportsChipsAndResidues!Z$5</f>
        <v>0</v>
      </c>
      <c r="Z427" s="528">
        <f>ExportsChipsAndResidues!AA$5</f>
        <v>0</v>
      </c>
      <c r="AA427" s="528">
        <f>ExportsChipsAndResidues!AB$5</f>
        <v>0</v>
      </c>
      <c r="AB427" s="528"/>
      <c r="AC427" s="528"/>
      <c r="AD427" s="532"/>
      <c r="AE427" s="526">
        <f>ExportsChipsAndResidues!AD$5</f>
        <v>7.3000000000000001E-3</v>
      </c>
      <c r="AF427" s="526">
        <f>ExportsChipsAndResidues!AE$5</f>
        <v>2.0799999999999999E-2</v>
      </c>
      <c r="AG427" s="526">
        <f>ExportsChipsAndResidues!AF$5</f>
        <v>7.4999999999999997E-3</v>
      </c>
      <c r="AH427" s="526">
        <f>ExportsChipsAndResidues!AG$5</f>
        <v>2.86E-2</v>
      </c>
      <c r="AI427" s="526">
        <f>ExportsChipsAndResidues!AH$5</f>
        <v>0.51339999999999997</v>
      </c>
      <c r="AJ427" s="526">
        <f>ExportsChipsAndResidues!AI$5</f>
        <v>2.0806000000000004</v>
      </c>
      <c r="AK427" s="526">
        <f>ExportsChipsAndResidues!AJ$5</f>
        <v>4.9347000000000003</v>
      </c>
      <c r="AL427" s="526">
        <f>ExportsChipsAndResidues!AK$5</f>
        <v>9.2078999999999969</v>
      </c>
      <c r="AM427" s="526">
        <f>ExportsChipsAndResidues!AL$5</f>
        <v>15.138899999999998</v>
      </c>
      <c r="AN427" s="526">
        <f>ExportsChipsAndResidues!AM$5</f>
        <v>17.681599999999996</v>
      </c>
      <c r="AO427" s="526">
        <f>ExportsChipsAndResidues!AN$5</f>
        <v>21.016999999999999</v>
      </c>
      <c r="AP427" s="526">
        <f>ExportsChipsAndResidues!AO$5</f>
        <v>33.928899999999999</v>
      </c>
      <c r="AQ427" s="526">
        <f>ExportsChipsAndResidues!AP$5</f>
        <v>41.552000000000007</v>
      </c>
      <c r="AR427" s="526">
        <f>ExportsChipsAndResidues!AQ$5</f>
        <v>52.761200000000009</v>
      </c>
      <c r="AS427" s="526">
        <f>ExportsChipsAndResidues!AR$5</f>
        <v>72.135999999999981</v>
      </c>
      <c r="AT427" s="526">
        <f>ExportsChipsAndResidues!AS$5</f>
        <v>56.589299999999994</v>
      </c>
      <c r="AU427" s="526">
        <f>ExportsChipsAndResidues!AT$5</f>
        <v>54.802099999999996</v>
      </c>
      <c r="AV427" s="526">
        <f>ExportsChipsAndResidues!AU$5</f>
        <v>43.005800000000008</v>
      </c>
      <c r="AW427" s="526">
        <f>ExportsChipsAndResidues!AV$5</f>
        <v>97.509599999999992</v>
      </c>
      <c r="AX427" s="526">
        <f>ExportsChipsAndResidues!AW$5</f>
        <v>107.68490000000001</v>
      </c>
      <c r="AY427" s="526">
        <f>ExportsChipsAndResidues!AX$5</f>
        <v>88.862699999999975</v>
      </c>
      <c r="AZ427" s="526">
        <f>ExportsChipsAndResidues!AY$5</f>
        <v>0</v>
      </c>
      <c r="BA427" s="526">
        <f>ExportsChipsAndResidues!AZ$5</f>
        <v>0</v>
      </c>
      <c r="BB427" s="526">
        <f>ExportsChipsAndResidues!BA$5</f>
        <v>0</v>
      </c>
      <c r="BC427" s="526">
        <f>ExportsChipsAndResidues!BB$5</f>
        <v>0</v>
      </c>
      <c r="BD427" s="526">
        <f>ExportsChipsAndResidues!BC$5</f>
        <v>0</v>
      </c>
      <c r="BE427" s="537"/>
      <c r="BF427" s="530"/>
      <c r="BG427" s="530"/>
      <c r="BH427" s="530"/>
      <c r="BI427" s="530"/>
      <c r="BJ427" s="530"/>
      <c r="BK427" s="530"/>
      <c r="BL427" s="530"/>
      <c r="BM427" s="530"/>
      <c r="BN427" s="530"/>
    </row>
    <row r="428" spans="1:66">
      <c r="A428" s="525"/>
      <c r="B428" s="524">
        <v>2000</v>
      </c>
      <c r="C428" s="524">
        <f>1+B428</f>
        <v>2001</v>
      </c>
      <c r="D428" s="524">
        <f t="shared" ref="D428:AA428" si="202">1+C428</f>
        <v>2002</v>
      </c>
      <c r="E428" s="524">
        <f t="shared" si="202"/>
        <v>2003</v>
      </c>
      <c r="F428" s="524">
        <f t="shared" si="202"/>
        <v>2004</v>
      </c>
      <c r="G428" s="524">
        <f t="shared" si="202"/>
        <v>2005</v>
      </c>
      <c r="H428" s="524">
        <f t="shared" si="202"/>
        <v>2006</v>
      </c>
      <c r="I428" s="524">
        <f t="shared" si="202"/>
        <v>2007</v>
      </c>
      <c r="J428" s="524">
        <f t="shared" si="202"/>
        <v>2008</v>
      </c>
      <c r="K428" s="524">
        <f t="shared" si="202"/>
        <v>2009</v>
      </c>
      <c r="L428" s="524">
        <f t="shared" si="202"/>
        <v>2010</v>
      </c>
      <c r="M428" s="524">
        <f t="shared" si="202"/>
        <v>2011</v>
      </c>
      <c r="N428" s="524">
        <f t="shared" si="202"/>
        <v>2012</v>
      </c>
      <c r="O428" s="524">
        <f t="shared" si="202"/>
        <v>2013</v>
      </c>
      <c r="P428" s="524">
        <f t="shared" si="202"/>
        <v>2014</v>
      </c>
      <c r="Q428" s="524">
        <f t="shared" si="202"/>
        <v>2015</v>
      </c>
      <c r="R428" s="524">
        <f t="shared" si="202"/>
        <v>2016</v>
      </c>
      <c r="S428" s="524">
        <f t="shared" si="202"/>
        <v>2017</v>
      </c>
      <c r="T428" s="524">
        <f t="shared" si="202"/>
        <v>2018</v>
      </c>
      <c r="U428" s="524">
        <f>1+T428</f>
        <v>2019</v>
      </c>
      <c r="V428" s="524">
        <f t="shared" si="202"/>
        <v>2020</v>
      </c>
      <c r="W428" s="524">
        <f t="shared" si="202"/>
        <v>2021</v>
      </c>
      <c r="X428" s="524">
        <f t="shared" si="202"/>
        <v>2022</v>
      </c>
      <c r="Y428" s="524">
        <f t="shared" si="202"/>
        <v>2023</v>
      </c>
      <c r="Z428" s="524">
        <f t="shared" si="202"/>
        <v>2024</v>
      </c>
      <c r="AA428" s="524">
        <f t="shared" si="202"/>
        <v>2025</v>
      </c>
      <c r="AE428" s="524">
        <v>2000</v>
      </c>
      <c r="AF428" s="524">
        <f>1+AE428</f>
        <v>2001</v>
      </c>
      <c r="AG428" s="524">
        <f t="shared" ref="AG428:BD428" si="203">1+AF428</f>
        <v>2002</v>
      </c>
      <c r="AH428" s="524">
        <f t="shared" si="203"/>
        <v>2003</v>
      </c>
      <c r="AI428" s="524">
        <f t="shared" si="203"/>
        <v>2004</v>
      </c>
      <c r="AJ428" s="524">
        <f t="shared" si="203"/>
        <v>2005</v>
      </c>
      <c r="AK428" s="524">
        <f t="shared" si="203"/>
        <v>2006</v>
      </c>
      <c r="AL428" s="524">
        <f t="shared" si="203"/>
        <v>2007</v>
      </c>
      <c r="AM428" s="524">
        <f t="shared" si="203"/>
        <v>2008</v>
      </c>
      <c r="AN428" s="524">
        <f t="shared" si="203"/>
        <v>2009</v>
      </c>
      <c r="AO428" s="524">
        <f t="shared" si="203"/>
        <v>2010</v>
      </c>
      <c r="AP428" s="524">
        <f t="shared" si="203"/>
        <v>2011</v>
      </c>
      <c r="AQ428" s="524">
        <f t="shared" si="203"/>
        <v>2012</v>
      </c>
      <c r="AR428" s="524">
        <f t="shared" si="203"/>
        <v>2013</v>
      </c>
      <c r="AS428" s="524">
        <f t="shared" si="203"/>
        <v>2014</v>
      </c>
      <c r="AT428" s="524">
        <f t="shared" si="203"/>
        <v>2015</v>
      </c>
      <c r="AU428" s="524">
        <f t="shared" si="203"/>
        <v>2016</v>
      </c>
      <c r="AV428" s="524">
        <f t="shared" si="203"/>
        <v>2017</v>
      </c>
      <c r="AW428" s="524">
        <f t="shared" si="203"/>
        <v>2018</v>
      </c>
      <c r="AX428" s="524">
        <f t="shared" si="203"/>
        <v>2019</v>
      </c>
      <c r="AY428" s="524">
        <f t="shared" si="203"/>
        <v>2020</v>
      </c>
      <c r="AZ428" s="524">
        <f t="shared" si="203"/>
        <v>2021</v>
      </c>
      <c r="BA428" s="524">
        <f t="shared" si="203"/>
        <v>2022</v>
      </c>
      <c r="BB428" s="524">
        <f t="shared" si="203"/>
        <v>2023</v>
      </c>
      <c r="BC428" s="524">
        <f t="shared" si="203"/>
        <v>2024</v>
      </c>
      <c r="BD428" s="524">
        <f t="shared" si="203"/>
        <v>2025</v>
      </c>
    </row>
    <row r="429" spans="1:66">
      <c r="A429" s="525" t="s">
        <v>115</v>
      </c>
      <c r="B429" s="531">
        <f>ExportsChipsAndResidues!C$10</f>
        <v>8.3599999999999999E-5</v>
      </c>
      <c r="C429" s="531">
        <f>ExportsChipsAndResidues!D$10</f>
        <v>3.7764E-5</v>
      </c>
      <c r="D429" s="531">
        <f>ExportsChipsAndResidues!E$10</f>
        <v>8.367599999999999E-5</v>
      </c>
      <c r="E429" s="531">
        <f>ExportsChipsAndResidues!F$10</f>
        <v>1.8819E-4</v>
      </c>
      <c r="F429" s="531">
        <f>ExportsChipsAndResidues!G$10</f>
        <v>9.399181999999999E-3</v>
      </c>
      <c r="G429" s="531">
        <f>ExportsChipsAndResidues!H$10</f>
        <v>4.3548144999999996E-2</v>
      </c>
      <c r="H429" s="531">
        <f>ExportsChipsAndResidues!I$10</f>
        <v>8.8856823000000001E-2</v>
      </c>
      <c r="I429" s="531">
        <f>ExportsChipsAndResidues!J$10</f>
        <v>0.132598511</v>
      </c>
      <c r="J429" s="531">
        <f>ExportsChipsAndResidues!K$10</f>
        <v>0.19747532400000001</v>
      </c>
      <c r="K429" s="531">
        <f>ExportsChipsAndResidues!L$10</f>
        <v>0.20037722100000002</v>
      </c>
      <c r="L429" s="531">
        <f>ExportsChipsAndResidues!M$10</f>
        <v>0.29107819800000001</v>
      </c>
      <c r="M429" s="531">
        <f>ExportsChipsAndResidues!N$10</f>
        <v>0.48597978899999988</v>
      </c>
      <c r="N429" s="531">
        <f>ExportsChipsAndResidues!O$10</f>
        <v>0.78986245473913042</v>
      </c>
      <c r="O429" s="531">
        <f>ExportsChipsAndResidues!P$10</f>
        <v>0.86601799856521722</v>
      </c>
      <c r="P429" s="531">
        <f>ExportsChipsAndResidues!Q$10</f>
        <v>1.3004151436956521</v>
      </c>
      <c r="Q429" s="531">
        <f>ExportsChipsAndResidues!R$10</f>
        <v>1.5577751914782609</v>
      </c>
      <c r="R429" s="531">
        <f>ExportsChipsAndResidues!S$10</f>
        <v>1.7798060150000006</v>
      </c>
      <c r="S429" s="531">
        <f>ExportsChipsAndResidues!T$10</f>
        <v>1.6080752540000001</v>
      </c>
      <c r="T429" s="531">
        <f>ExportsChipsAndResidues!U$10</f>
        <v>2.6889607020000006</v>
      </c>
      <c r="U429" s="531">
        <f>ExportsChipsAndResidues!V$10</f>
        <v>3.6367058169999997</v>
      </c>
      <c r="V429" s="531">
        <f>ExportsChipsAndResidues!W$10</f>
        <v>3.4100680750000008</v>
      </c>
      <c r="W429" s="531">
        <f>ExportsChipsAndResidues!X$10</f>
        <v>0</v>
      </c>
      <c r="X429" s="531">
        <f>ExportsChipsAndResidues!Y$10</f>
        <v>0</v>
      </c>
      <c r="Y429" s="531">
        <f>ExportsChipsAndResidues!Z$10</f>
        <v>0</v>
      </c>
      <c r="Z429" s="531">
        <f>ExportsChipsAndResidues!AA$10</f>
        <v>0</v>
      </c>
      <c r="AA429" s="531">
        <f>ExportsChipsAndResidues!AB$10</f>
        <v>0</v>
      </c>
      <c r="AB429" s="531"/>
      <c r="AC429" s="531"/>
      <c r="AD429" s="532"/>
      <c r="AE429" s="530"/>
      <c r="AF429" s="530"/>
      <c r="AG429" s="530"/>
      <c r="AH429" s="530"/>
      <c r="AI429" s="530"/>
      <c r="AJ429" s="530"/>
      <c r="AK429" s="530"/>
      <c r="AL429" s="530"/>
      <c r="AM429" s="530"/>
      <c r="AN429" s="530"/>
      <c r="AO429" s="530"/>
      <c r="AP429" s="530"/>
      <c r="AQ429" s="530"/>
      <c r="AR429" s="530"/>
      <c r="AS429" s="530"/>
      <c r="AT429" s="530"/>
      <c r="AU429" s="530"/>
      <c r="AV429" s="530"/>
      <c r="AW429" s="530"/>
      <c r="AX429" s="530"/>
      <c r="AY429" s="530"/>
      <c r="AZ429" s="530"/>
      <c r="BA429" s="530"/>
      <c r="BB429" s="530"/>
      <c r="BC429" s="530"/>
      <c r="BD429" s="530"/>
      <c r="BE429" s="527">
        <f t="shared" ref="BE429:BN430" si="204">J429/J$427</f>
        <v>0.99209406198804517</v>
      </c>
      <c r="BF429" s="527">
        <f t="shared" si="204"/>
        <v>0.999677776803929</v>
      </c>
      <c r="BG429" s="527">
        <f t="shared" si="204"/>
        <v>0.99582234749137599</v>
      </c>
      <c r="BH429" s="527">
        <f t="shared" si="204"/>
        <v>0.99629911966362272</v>
      </c>
      <c r="BI429" s="527">
        <f t="shared" si="204"/>
        <v>0.99978400018983471</v>
      </c>
      <c r="BJ429" s="527">
        <f t="shared" si="204"/>
        <v>0.99994452963422475</v>
      </c>
      <c r="BK429" s="527">
        <f t="shared" si="204"/>
        <v>0.99972001243356812</v>
      </c>
      <c r="BL429" s="527">
        <f t="shared" si="204"/>
        <v>0.99977959006298134</v>
      </c>
      <c r="BM429" s="527">
        <f t="shared" si="204"/>
        <v>0.99970138585773427</v>
      </c>
      <c r="BN429" s="527">
        <f t="shared" si="204"/>
        <v>0.99327032721929431</v>
      </c>
    </row>
    <row r="430" spans="1:66">
      <c r="A430" s="525" t="s">
        <v>19</v>
      </c>
      <c r="B430" s="531">
        <f t="shared" ref="B430:AA430" si="205">B427-SUM(B429:B429)</f>
        <v>2.4004999999999998E-4</v>
      </c>
      <c r="C430" s="531">
        <f t="shared" si="205"/>
        <v>1.6696199999999996E-4</v>
      </c>
      <c r="D430" s="531">
        <f t="shared" si="205"/>
        <v>0</v>
      </c>
      <c r="E430" s="531">
        <f t="shared" si="205"/>
        <v>1.7292389999999998E-3</v>
      </c>
      <c r="F430" s="531">
        <f t="shared" si="205"/>
        <v>1.7853170000000015E-3</v>
      </c>
      <c r="G430" s="531">
        <f t="shared" si="205"/>
        <v>5.4835599999999984E-4</v>
      </c>
      <c r="H430" s="531">
        <f t="shared" si="205"/>
        <v>3.6999999999953737E-6</v>
      </c>
      <c r="I430" s="531">
        <f t="shared" si="205"/>
        <v>1.1176260000000104E-3</v>
      </c>
      <c r="J430" s="531">
        <f t="shared" si="205"/>
        <v>1.5736690000000275E-3</v>
      </c>
      <c r="K430" s="531">
        <f t="shared" si="205"/>
        <v>6.4587000000004835E-5</v>
      </c>
      <c r="L430" s="531">
        <f t="shared" si="205"/>
        <v>1.2211250000000451E-3</v>
      </c>
      <c r="M430" s="531">
        <f t="shared" si="205"/>
        <v>1.8052340000000444E-3</v>
      </c>
      <c r="N430" s="531">
        <f t="shared" si="205"/>
        <v>1.7064699999991273E-4</v>
      </c>
      <c r="O430" s="531">
        <f t="shared" si="205"/>
        <v>4.8041000000220713E-5</v>
      </c>
      <c r="P430" s="531">
        <f t="shared" si="205"/>
        <v>3.6420204347842322E-4</v>
      </c>
      <c r="Q430" s="531">
        <f t="shared" si="205"/>
        <v>3.4342482608717972E-4</v>
      </c>
      <c r="R430" s="531">
        <f t="shared" si="205"/>
        <v>5.3163399999944794E-4</v>
      </c>
      <c r="S430" s="531">
        <f t="shared" si="205"/>
        <v>1.0895140999999775E-2</v>
      </c>
      <c r="T430" s="531">
        <f t="shared" si="205"/>
        <v>5.0629786999999649E-2</v>
      </c>
      <c r="U430" s="531">
        <f t="shared" si="205"/>
        <v>7.9643099999948674E-4</v>
      </c>
      <c r="V430" s="531">
        <f t="shared" si="205"/>
        <v>6.7253199999939284E-4</v>
      </c>
      <c r="W430" s="531">
        <f t="shared" si="205"/>
        <v>0</v>
      </c>
      <c r="X430" s="531">
        <f t="shared" si="205"/>
        <v>0</v>
      </c>
      <c r="Y430" s="531">
        <f t="shared" si="205"/>
        <v>0</v>
      </c>
      <c r="Z430" s="531">
        <f t="shared" si="205"/>
        <v>0</v>
      </c>
      <c r="AA430" s="531">
        <f t="shared" si="205"/>
        <v>0</v>
      </c>
      <c r="AB430" s="531"/>
      <c r="AC430" s="531"/>
      <c r="AD430" s="532"/>
      <c r="BE430" s="527">
        <f t="shared" si="204"/>
        <v>7.9059380119548116E-3</v>
      </c>
      <c r="BF430" s="527">
        <f t="shared" si="204"/>
        <v>3.2222319607097549E-4</v>
      </c>
      <c r="BG430" s="527">
        <f t="shared" si="204"/>
        <v>4.1776525086239932E-3</v>
      </c>
      <c r="BH430" s="527">
        <f t="shared" si="204"/>
        <v>3.7008803363772912E-3</v>
      </c>
      <c r="BI430" s="527">
        <f t="shared" si="204"/>
        <v>2.1599981016524612E-4</v>
      </c>
      <c r="BJ430" s="527">
        <f t="shared" si="204"/>
        <v>5.5470365775268434E-5</v>
      </c>
      <c r="BK430" s="527">
        <f t="shared" si="204"/>
        <v>2.799875664319346E-4</v>
      </c>
      <c r="BL430" s="527">
        <f t="shared" si="204"/>
        <v>2.2040993701861938E-4</v>
      </c>
      <c r="BM430" s="527">
        <f t="shared" si="204"/>
        <v>2.9861414226568881E-4</v>
      </c>
      <c r="BN430" s="527">
        <f t="shared" si="204"/>
        <v>6.7296727807056511E-3</v>
      </c>
    </row>
    <row r="431" spans="1:66">
      <c r="A431" s="525"/>
      <c r="B431" s="532"/>
      <c r="C431" s="532"/>
      <c r="D431" s="532"/>
      <c r="E431" s="532"/>
      <c r="F431" s="532"/>
      <c r="G431" s="532"/>
      <c r="H431" s="532"/>
      <c r="I431" s="532"/>
      <c r="J431" s="532"/>
      <c r="K431" s="532"/>
      <c r="L431" s="532"/>
      <c r="M431" s="532"/>
      <c r="N431" s="532"/>
      <c r="O431" s="532"/>
      <c r="P431" s="532"/>
      <c r="Q431" s="532"/>
      <c r="R431" s="532"/>
      <c r="S431" s="532"/>
      <c r="T431" s="532"/>
      <c r="U431" s="532"/>
      <c r="V431" s="532"/>
      <c r="W431" s="532"/>
      <c r="X431" s="532"/>
      <c r="Y431" s="532"/>
      <c r="Z431" s="532"/>
      <c r="AA431" s="532"/>
      <c r="AB431" s="532"/>
      <c r="AC431" s="532"/>
      <c r="AD431" s="532"/>
      <c r="AE431" s="530"/>
      <c r="AF431" s="530"/>
      <c r="AG431" s="530"/>
      <c r="AH431" s="530"/>
      <c r="AI431" s="530"/>
      <c r="AJ431" s="530"/>
      <c r="AK431" s="530"/>
      <c r="AL431" s="530"/>
      <c r="AM431" s="530"/>
      <c r="AN431" s="530"/>
      <c r="AO431" s="530"/>
      <c r="AP431" s="530"/>
      <c r="AQ431" s="530"/>
      <c r="AR431" s="530"/>
      <c r="AS431" s="530"/>
      <c r="AT431" s="530"/>
      <c r="AU431" s="530"/>
      <c r="AV431" s="530"/>
      <c r="AW431" s="530"/>
      <c r="AX431" s="530"/>
      <c r="AY431" s="530"/>
      <c r="AZ431" s="530"/>
      <c r="BA431" s="530"/>
      <c r="BB431" s="530"/>
      <c r="BC431" s="530"/>
      <c r="BD431" s="530"/>
    </row>
    <row r="432" spans="1:66">
      <c r="A432" s="525"/>
      <c r="B432" s="532"/>
      <c r="C432" s="532"/>
      <c r="D432" s="532"/>
      <c r="E432" s="532"/>
      <c r="F432" s="532"/>
      <c r="G432" s="532"/>
      <c r="H432" s="532"/>
      <c r="I432" s="532"/>
      <c r="J432" s="532"/>
      <c r="K432" s="532"/>
      <c r="L432" s="532"/>
      <c r="M432" s="532"/>
      <c r="N432" s="532"/>
      <c r="O432" s="532"/>
      <c r="P432" s="532"/>
      <c r="Q432" s="532"/>
      <c r="R432" s="532"/>
      <c r="S432" s="532"/>
      <c r="T432" s="532"/>
      <c r="U432" s="532"/>
      <c r="V432" s="532"/>
      <c r="W432" s="532"/>
      <c r="X432" s="532"/>
      <c r="Y432" s="532"/>
      <c r="Z432" s="532"/>
      <c r="AA432" s="532"/>
      <c r="AB432" s="532"/>
      <c r="AC432" s="532"/>
      <c r="AD432" s="532"/>
    </row>
    <row r="433" spans="1:66">
      <c r="A433" s="526" t="str">
        <f>A429</f>
        <v>EU-28</v>
      </c>
      <c r="B433" s="526"/>
      <c r="C433" s="526"/>
      <c r="D433" s="526"/>
      <c r="E433" s="526"/>
      <c r="F433" s="526"/>
      <c r="G433" s="526"/>
      <c r="H433" s="526"/>
      <c r="I433" s="526"/>
      <c r="J433" s="526"/>
      <c r="K433" s="526"/>
      <c r="L433" s="526"/>
      <c r="M433" s="526"/>
      <c r="N433" s="526"/>
      <c r="O433" s="526"/>
      <c r="P433" s="526"/>
      <c r="Q433" s="526"/>
      <c r="R433" s="526"/>
      <c r="S433" s="526"/>
      <c r="T433" s="526"/>
      <c r="U433" s="526"/>
      <c r="V433" s="526"/>
      <c r="W433" s="526"/>
      <c r="X433" s="526"/>
      <c r="Y433" s="526"/>
      <c r="Z433" s="526"/>
      <c r="AA433" s="526"/>
      <c r="AB433" s="526"/>
      <c r="AC433" s="526"/>
      <c r="AD433" s="526"/>
      <c r="AE433" s="526">
        <f>ExportsChipsAndResidues!AD$10</f>
        <v>4.8999999999999998E-3</v>
      </c>
      <c r="AF433" s="526">
        <f>ExportsChipsAndResidues!AE$10</f>
        <v>1.1999999999999999E-3</v>
      </c>
      <c r="AG433" s="526">
        <f>ExportsChipsAndResidues!AF$10</f>
        <v>7.4999999999999997E-3</v>
      </c>
      <c r="AH433" s="526">
        <f>ExportsChipsAndResidues!AG$10</f>
        <v>9.3999999999999986E-3</v>
      </c>
      <c r="AI433" s="526">
        <f>ExportsChipsAndResidues!AH$10</f>
        <v>0.44660000000000005</v>
      </c>
      <c r="AJ433" s="526">
        <f>ExportsChipsAndResidues!AI$10</f>
        <v>2.0656000000000003</v>
      </c>
      <c r="AK433" s="526">
        <f>ExportsChipsAndResidues!AJ$10</f>
        <v>4.9332000000000003</v>
      </c>
      <c r="AL433" s="526">
        <f>ExportsChipsAndResidues!AK$10</f>
        <v>9.1110999999999969</v>
      </c>
      <c r="AM433" s="526">
        <f>ExportsChipsAndResidues!AL$10</f>
        <v>14.999899999999998</v>
      </c>
      <c r="AN433" s="526">
        <f>ExportsChipsAndResidues!AM$10</f>
        <v>17.663099999999996</v>
      </c>
      <c r="AO433" s="526">
        <f>ExportsChipsAndResidues!AN$10</f>
        <v>20.936499999999999</v>
      </c>
      <c r="AP433" s="526">
        <f>ExportsChipsAndResidues!AO$10</f>
        <v>33.789700000000003</v>
      </c>
      <c r="AQ433" s="526">
        <f>ExportsChipsAndResidues!AP$10</f>
        <v>41.483300000000007</v>
      </c>
      <c r="AR433" s="526">
        <f>ExportsChipsAndResidues!AQ$10</f>
        <v>52.725800000000007</v>
      </c>
      <c r="AS433" s="526">
        <f>ExportsChipsAndResidues!AR$10</f>
        <v>72.066900000000004</v>
      </c>
      <c r="AT433" s="526">
        <f>ExportsChipsAndResidues!AS$10</f>
        <v>56.547399999999996</v>
      </c>
      <c r="AU433" s="526">
        <f>ExportsChipsAndResidues!AT$10</f>
        <v>54.709200000000003</v>
      </c>
      <c r="AV433" s="526">
        <f>ExportsChipsAndResidues!AU$10</f>
        <v>42.678900000000013</v>
      </c>
      <c r="AW433" s="526">
        <f>ExportsChipsAndResidues!AV$10</f>
        <v>95.390599999999992</v>
      </c>
      <c r="AX433" s="526">
        <f>ExportsChipsAndResidues!AW$10</f>
        <v>107.4803</v>
      </c>
      <c r="AY433" s="526">
        <f>ExportsChipsAndResidues!AX$10</f>
        <v>88.516699999999986</v>
      </c>
      <c r="AZ433" s="526">
        <f>ExportsChipsAndResidues!AY$10</f>
        <v>0</v>
      </c>
      <c r="BA433" s="526">
        <f>ExportsChipsAndResidues!AZ$10</f>
        <v>0</v>
      </c>
      <c r="BB433" s="526">
        <f>ExportsChipsAndResidues!BA$10</f>
        <v>0</v>
      </c>
      <c r="BC433" s="526">
        <f>ExportsChipsAndResidues!BB$10</f>
        <v>0</v>
      </c>
      <c r="BD433" s="526">
        <f>ExportsChipsAndResidues!BC$10</f>
        <v>0</v>
      </c>
      <c r="BE433" s="527">
        <f t="shared" ref="BE433:BH434" si="206">AM433/AM$427</f>
        <v>0.99081835536267504</v>
      </c>
      <c r="BF433" s="527">
        <f t="shared" si="206"/>
        <v>0.99895371459596416</v>
      </c>
      <c r="BG433" s="527">
        <f t="shared" si="206"/>
        <v>0.99616976733120799</v>
      </c>
      <c r="BH433" s="527">
        <f t="shared" si="206"/>
        <v>0.99589730288927747</v>
      </c>
      <c r="BI433" s="527">
        <f t="shared" ref="BI433:BL434" si="207">AQ433/AQ$427</f>
        <v>0.99834664998074707</v>
      </c>
      <c r="BJ433" s="527">
        <f t="shared" si="207"/>
        <v>0.99932905240972525</v>
      </c>
      <c r="BK433" s="527">
        <f t="shared" si="207"/>
        <v>0.9990420871686817</v>
      </c>
      <c r="BL433" s="527">
        <f t="shared" si="207"/>
        <v>0.99925957734059268</v>
      </c>
      <c r="BM433" s="527">
        <f t="shared" ref="BM433:BM434" si="208">AU433/AU$427</f>
        <v>0.99830480948722777</v>
      </c>
      <c r="BN433" s="527">
        <f>AV433/AV$427</f>
        <v>0.99239869971027173</v>
      </c>
    </row>
    <row r="434" spans="1:66">
      <c r="A434" s="526" t="str">
        <f>A430</f>
        <v>Others</v>
      </c>
      <c r="AE434" s="526">
        <f t="shared" ref="AE434:BD434" si="209">AE427-SUM(AE433:AE433)</f>
        <v>2.4000000000000002E-3</v>
      </c>
      <c r="AF434" s="526">
        <f t="shared" si="209"/>
        <v>1.9599999999999999E-2</v>
      </c>
      <c r="AG434" s="526">
        <f t="shared" si="209"/>
        <v>0</v>
      </c>
      <c r="AH434" s="526">
        <f t="shared" si="209"/>
        <v>1.9200000000000002E-2</v>
      </c>
      <c r="AI434" s="526">
        <f t="shared" si="209"/>
        <v>6.6799999999999915E-2</v>
      </c>
      <c r="AJ434" s="526">
        <f t="shared" si="209"/>
        <v>1.5000000000000124E-2</v>
      </c>
      <c r="AK434" s="526">
        <f t="shared" si="209"/>
        <v>1.5000000000000568E-3</v>
      </c>
      <c r="AL434" s="526">
        <f t="shared" si="209"/>
        <v>9.6799999999999997E-2</v>
      </c>
      <c r="AM434" s="526">
        <f t="shared" si="209"/>
        <v>0.13899999999999935</v>
      </c>
      <c r="AN434" s="526">
        <f t="shared" si="209"/>
        <v>1.8499999999999517E-2</v>
      </c>
      <c r="AO434" s="526">
        <f t="shared" si="209"/>
        <v>8.0500000000000682E-2</v>
      </c>
      <c r="AP434" s="526">
        <f t="shared" si="209"/>
        <v>0.13919999999999533</v>
      </c>
      <c r="AQ434" s="526">
        <f t="shared" si="209"/>
        <v>6.8699999999999761E-2</v>
      </c>
      <c r="AR434" s="526">
        <f t="shared" si="209"/>
        <v>3.5400000000002763E-2</v>
      </c>
      <c r="AS434" s="526">
        <f t="shared" si="209"/>
        <v>6.9099999999977513E-2</v>
      </c>
      <c r="AT434" s="526">
        <f t="shared" si="209"/>
        <v>4.1899999999998272E-2</v>
      </c>
      <c r="AU434" s="526">
        <f t="shared" si="209"/>
        <v>9.2899999999993099E-2</v>
      </c>
      <c r="AV434" s="526">
        <f t="shared" si="209"/>
        <v>0.32689999999999486</v>
      </c>
      <c r="AW434" s="526">
        <f t="shared" si="209"/>
        <v>2.1189999999999998</v>
      </c>
      <c r="AX434" s="526">
        <f t="shared" si="209"/>
        <v>0.20460000000001344</v>
      </c>
      <c r="AY434" s="526">
        <f t="shared" si="209"/>
        <v>0.34599999999998943</v>
      </c>
      <c r="AZ434" s="526">
        <f t="shared" si="209"/>
        <v>0</v>
      </c>
      <c r="BA434" s="526">
        <f t="shared" si="209"/>
        <v>0</v>
      </c>
      <c r="BB434" s="526">
        <f t="shared" si="209"/>
        <v>0</v>
      </c>
      <c r="BC434" s="526">
        <f t="shared" si="209"/>
        <v>0</v>
      </c>
      <c r="BD434" s="526">
        <f t="shared" si="209"/>
        <v>0</v>
      </c>
      <c r="BE434" s="527">
        <f t="shared" si="206"/>
        <v>9.1816446373249958E-3</v>
      </c>
      <c r="BF434" s="527">
        <f t="shared" si="206"/>
        <v>1.0462854040358069E-3</v>
      </c>
      <c r="BG434" s="527">
        <f t="shared" si="206"/>
        <v>3.830232668791963E-3</v>
      </c>
      <c r="BH434" s="527">
        <f t="shared" si="206"/>
        <v>4.1026971107225793E-3</v>
      </c>
      <c r="BI434" s="527">
        <f t="shared" si="207"/>
        <v>1.6533500192529782E-3</v>
      </c>
      <c r="BJ434" s="527">
        <f t="shared" si="207"/>
        <v>6.7094759027472382E-4</v>
      </c>
      <c r="BK434" s="527">
        <f t="shared" si="207"/>
        <v>9.579128313183089E-4</v>
      </c>
      <c r="BL434" s="527">
        <f t="shared" si="207"/>
        <v>7.4042265940731328E-4</v>
      </c>
      <c r="BM434" s="527">
        <f t="shared" si="208"/>
        <v>1.695190512772195E-3</v>
      </c>
      <c r="BN434" s="527">
        <f>AV434/AV$427</f>
        <v>7.6013002897282415E-3</v>
      </c>
    </row>
    <row r="435" spans="1:66">
      <c r="BE435" s="527"/>
      <c r="BF435" s="527"/>
      <c r="BG435" s="527"/>
      <c r="BH435" s="527"/>
      <c r="BI435" s="527"/>
      <c r="BJ435" s="527"/>
      <c r="BK435" s="527"/>
      <c r="BL435" s="527"/>
      <c r="BM435" s="527"/>
      <c r="BN435" s="527"/>
    </row>
    <row r="436" spans="1:66" ht="13">
      <c r="A436" s="523" t="s">
        <v>154</v>
      </c>
    </row>
    <row r="437" spans="1:66" ht="13">
      <c r="A437" s="523"/>
      <c r="B437" s="578" t="s">
        <v>99</v>
      </c>
      <c r="C437" s="578"/>
      <c r="D437" s="578"/>
      <c r="E437" s="578"/>
      <c r="F437" s="578"/>
      <c r="G437" s="578"/>
      <c r="H437" s="578"/>
      <c r="I437" s="578"/>
      <c r="J437" s="578"/>
      <c r="K437" s="578"/>
      <c r="L437" s="578"/>
      <c r="M437" s="578"/>
      <c r="N437" s="578"/>
      <c r="O437" s="578"/>
      <c r="P437" s="578"/>
      <c r="Q437" s="578"/>
      <c r="R437" s="578"/>
      <c r="S437" s="578"/>
      <c r="T437" s="578"/>
      <c r="U437" s="578"/>
      <c r="V437" s="578"/>
      <c r="W437" s="578"/>
      <c r="X437" s="578"/>
      <c r="Y437" s="578"/>
      <c r="Z437" s="578"/>
      <c r="AA437" s="578"/>
      <c r="AB437" s="541"/>
      <c r="AC437" s="541"/>
      <c r="AE437" s="578" t="s">
        <v>109</v>
      </c>
      <c r="AF437" s="578"/>
      <c r="AG437" s="578"/>
      <c r="AH437" s="578"/>
      <c r="AI437" s="578"/>
      <c r="AJ437" s="578"/>
      <c r="AK437" s="578"/>
      <c r="AL437" s="578"/>
      <c r="AM437" s="578"/>
      <c r="AN437" s="578"/>
      <c r="AO437" s="578"/>
      <c r="AP437" s="578"/>
      <c r="AQ437" s="578"/>
      <c r="AR437" s="578"/>
      <c r="AS437" s="578"/>
      <c r="AT437" s="578"/>
      <c r="AU437" s="578"/>
      <c r="AV437" s="578"/>
      <c r="AW437" s="578"/>
      <c r="AX437" s="578"/>
      <c r="AY437" s="578"/>
      <c r="AZ437" s="578"/>
      <c r="BA437" s="578"/>
      <c r="BB437" s="578"/>
      <c r="BC437" s="578"/>
      <c r="BD437" s="578"/>
    </row>
    <row r="438" spans="1:66">
      <c r="A438" s="525" t="s">
        <v>2</v>
      </c>
      <c r="B438" s="529">
        <f>ExportsPaper!C$5</f>
        <v>0.14849295200000001</v>
      </c>
      <c r="C438" s="529">
        <f>ExportsPaper!D$5</f>
        <v>0.16272511000000003</v>
      </c>
      <c r="D438" s="529">
        <f>ExportsPaper!E$5</f>
        <v>0.160757279</v>
      </c>
      <c r="E438" s="529">
        <f>ExportsPaper!F$5</f>
        <v>0.16758265100000003</v>
      </c>
      <c r="F438" s="529">
        <f>ExportsPaper!G$5</f>
        <v>0.18213474000000002</v>
      </c>
      <c r="G438" s="529">
        <f>ExportsPaper!H$5</f>
        <v>0.191431669</v>
      </c>
      <c r="H438" s="529">
        <f>ExportsPaper!I$5</f>
        <v>0.18515817899999998</v>
      </c>
      <c r="I438" s="529">
        <f>ExportsPaper!J$5</f>
        <v>0.21115430999999998</v>
      </c>
      <c r="J438" s="529">
        <f>ExportsPaper!K$5</f>
        <v>0.20977800799999993</v>
      </c>
      <c r="K438" s="529">
        <f>ExportsPaper!L$5</f>
        <v>0.15716909200000001</v>
      </c>
      <c r="L438" s="529">
        <f>ExportsPaper!M$5</f>
        <v>0.17410795300000004</v>
      </c>
      <c r="M438" s="529">
        <f>ExportsPaper!N$5</f>
        <v>0.18078036699999997</v>
      </c>
      <c r="N438" s="529">
        <f>ExportsPaper!O$5</f>
        <v>0.21782304099999997</v>
      </c>
      <c r="O438" s="529">
        <f>ExportsPaper!P$5</f>
        <v>0.18851658200000002</v>
      </c>
      <c r="P438" s="529">
        <f>ExportsPaper!Q$5</f>
        <v>0.192177343</v>
      </c>
      <c r="Q438" s="529">
        <f>ExportsPaper!R$5</f>
        <v>0.16784404199999994</v>
      </c>
      <c r="R438" s="529">
        <f>ExportsPaper!S$5</f>
        <v>0.147341689</v>
      </c>
      <c r="S438" s="529">
        <f>ExportsPaper!T$5</f>
        <v>0.163310172</v>
      </c>
      <c r="T438" s="529">
        <f>ExportsPaper!U$5</f>
        <v>0.21821191199999995</v>
      </c>
      <c r="U438" s="529">
        <f>ExportsPaper!V$5</f>
        <v>0.21682113899999997</v>
      </c>
      <c r="V438" s="529">
        <f>ExportsPaper!W$5</f>
        <v>0.237260057</v>
      </c>
      <c r="W438" s="529">
        <f>ExportsPaper!X$5</f>
        <v>0</v>
      </c>
      <c r="X438" s="529">
        <f>ExportsPaper!Y$5</f>
        <v>0</v>
      </c>
      <c r="Y438" s="529">
        <f>ExportsPaper!Z$5</f>
        <v>0</v>
      </c>
      <c r="Z438" s="529">
        <f>ExportsPaper!AA$5</f>
        <v>0</v>
      </c>
      <c r="AA438" s="529">
        <f>ExportsPaper!AB$5</f>
        <v>0</v>
      </c>
      <c r="AB438" s="529"/>
      <c r="AC438" s="529"/>
      <c r="AD438" s="532"/>
      <c r="AE438" s="526">
        <f>ExportsPaper!AD$5</f>
        <v>122.08220000000001</v>
      </c>
      <c r="AF438" s="526">
        <f>ExportsPaper!AE$5</f>
        <v>118.58499999999999</v>
      </c>
      <c r="AG438" s="526">
        <f>ExportsPaper!AF$5</f>
        <v>111.93249999999998</v>
      </c>
      <c r="AH438" s="526">
        <f>ExportsPaper!AG$5</f>
        <v>117.03359999999999</v>
      </c>
      <c r="AI438" s="526">
        <f>ExportsPaper!AH$5</f>
        <v>140.33279999999996</v>
      </c>
      <c r="AJ438" s="526">
        <f>ExportsPaper!AI$5</f>
        <v>140.131</v>
      </c>
      <c r="AK438" s="526">
        <f>ExportsPaper!AJ$5</f>
        <v>150.05249999999998</v>
      </c>
      <c r="AL438" s="526">
        <f>ExportsPaper!AK$5</f>
        <v>189.40620000000004</v>
      </c>
      <c r="AM438" s="526">
        <f>ExportsPaper!AL$5</f>
        <v>210.7139</v>
      </c>
      <c r="AN438" s="526">
        <f>ExportsPaper!AM$5</f>
        <v>141.19450000000001</v>
      </c>
      <c r="AO438" s="526">
        <f>ExportsPaper!AN$5</f>
        <v>147.28119999999996</v>
      </c>
      <c r="AP438" s="526">
        <f>ExportsPaper!AO$5</f>
        <v>230.58580000000003</v>
      </c>
      <c r="AQ438" s="526">
        <f>ExportsPaper!AP$5</f>
        <v>200.143</v>
      </c>
      <c r="AR438" s="526">
        <f>ExportsPaper!AQ$5</f>
        <v>179.31750000000002</v>
      </c>
      <c r="AS438" s="526">
        <f>ExportsPaper!AR$5</f>
        <v>173.31109999999998</v>
      </c>
      <c r="AT438" s="526">
        <f>ExportsPaper!AS$5</f>
        <v>124.3794</v>
      </c>
      <c r="AU438" s="526">
        <f>ExportsPaper!AT$5</f>
        <v>126.22069999999999</v>
      </c>
      <c r="AV438" s="526">
        <f>ExportsPaper!AU$5</f>
        <v>147.39750000000004</v>
      </c>
      <c r="AW438" s="526">
        <f>ExportsPaper!AV$5</f>
        <v>196.74700000000001</v>
      </c>
      <c r="AX438" s="526">
        <f>ExportsPaper!AW$5</f>
        <v>202.8244</v>
      </c>
      <c r="AY438" s="526">
        <f>ExportsPaper!AX$5</f>
        <v>195.73260000000005</v>
      </c>
      <c r="AZ438" s="526">
        <f>ExportsPaper!AY$5</f>
        <v>0</v>
      </c>
      <c r="BA438" s="526">
        <f>ExportsPaper!AZ$5</f>
        <v>0</v>
      </c>
      <c r="BB438" s="526">
        <f>ExportsPaper!BA$5</f>
        <v>0</v>
      </c>
      <c r="BC438" s="526">
        <f>ExportsPaper!BB$5</f>
        <v>0</v>
      </c>
      <c r="BD438" s="526">
        <f>ExportsPaper!BC$5</f>
        <v>0</v>
      </c>
      <c r="BE438" s="526"/>
    </row>
    <row r="439" spans="1:66">
      <c r="A439" s="525"/>
      <c r="B439" s="524">
        <v>2000</v>
      </c>
      <c r="C439" s="524">
        <f>1+B439</f>
        <v>2001</v>
      </c>
      <c r="D439" s="524">
        <f t="shared" ref="D439:AA439" si="210">1+C439</f>
        <v>2002</v>
      </c>
      <c r="E439" s="524">
        <f t="shared" si="210"/>
        <v>2003</v>
      </c>
      <c r="F439" s="524">
        <f t="shared" si="210"/>
        <v>2004</v>
      </c>
      <c r="G439" s="524">
        <f t="shared" si="210"/>
        <v>2005</v>
      </c>
      <c r="H439" s="524">
        <f t="shared" si="210"/>
        <v>2006</v>
      </c>
      <c r="I439" s="524">
        <f t="shared" si="210"/>
        <v>2007</v>
      </c>
      <c r="J439" s="524">
        <f t="shared" si="210"/>
        <v>2008</v>
      </c>
      <c r="K439" s="524">
        <f t="shared" si="210"/>
        <v>2009</v>
      </c>
      <c r="L439" s="524">
        <f t="shared" si="210"/>
        <v>2010</v>
      </c>
      <c r="M439" s="524">
        <f t="shared" si="210"/>
        <v>2011</v>
      </c>
      <c r="N439" s="524">
        <f t="shared" si="210"/>
        <v>2012</v>
      </c>
      <c r="O439" s="524">
        <f t="shared" si="210"/>
        <v>2013</v>
      </c>
      <c r="P439" s="524">
        <f t="shared" si="210"/>
        <v>2014</v>
      </c>
      <c r="Q439" s="524">
        <f t="shared" si="210"/>
        <v>2015</v>
      </c>
      <c r="R439" s="524">
        <f t="shared" si="210"/>
        <v>2016</v>
      </c>
      <c r="S439" s="524">
        <f t="shared" si="210"/>
        <v>2017</v>
      </c>
      <c r="T439" s="524">
        <f t="shared" si="210"/>
        <v>2018</v>
      </c>
      <c r="U439" s="524">
        <f>1+T439</f>
        <v>2019</v>
      </c>
      <c r="V439" s="524">
        <f t="shared" si="210"/>
        <v>2020</v>
      </c>
      <c r="W439" s="524">
        <f t="shared" si="210"/>
        <v>2021</v>
      </c>
      <c r="X439" s="524">
        <f t="shared" si="210"/>
        <v>2022</v>
      </c>
      <c r="Y439" s="524">
        <f t="shared" si="210"/>
        <v>2023</v>
      </c>
      <c r="Z439" s="524">
        <f t="shared" si="210"/>
        <v>2024</v>
      </c>
      <c r="AA439" s="524">
        <f t="shared" si="210"/>
        <v>2025</v>
      </c>
      <c r="AE439" s="524">
        <v>2000</v>
      </c>
      <c r="AF439" s="524">
        <f>1+AE439</f>
        <v>2001</v>
      </c>
      <c r="AG439" s="524">
        <f t="shared" ref="AG439:BD439" si="211">1+AF439</f>
        <v>2002</v>
      </c>
      <c r="AH439" s="524">
        <f t="shared" si="211"/>
        <v>2003</v>
      </c>
      <c r="AI439" s="524">
        <f t="shared" si="211"/>
        <v>2004</v>
      </c>
      <c r="AJ439" s="524">
        <f t="shared" si="211"/>
        <v>2005</v>
      </c>
      <c r="AK439" s="524">
        <f t="shared" si="211"/>
        <v>2006</v>
      </c>
      <c r="AL439" s="524">
        <f t="shared" si="211"/>
        <v>2007</v>
      </c>
      <c r="AM439" s="524">
        <f t="shared" si="211"/>
        <v>2008</v>
      </c>
      <c r="AN439" s="524">
        <f t="shared" si="211"/>
        <v>2009</v>
      </c>
      <c r="AO439" s="524">
        <f t="shared" si="211"/>
        <v>2010</v>
      </c>
      <c r="AP439" s="524">
        <f t="shared" si="211"/>
        <v>2011</v>
      </c>
      <c r="AQ439" s="524">
        <f t="shared" si="211"/>
        <v>2012</v>
      </c>
      <c r="AR439" s="524">
        <f t="shared" si="211"/>
        <v>2013</v>
      </c>
      <c r="AS439" s="524">
        <f t="shared" si="211"/>
        <v>2014</v>
      </c>
      <c r="AT439" s="524">
        <f t="shared" si="211"/>
        <v>2015</v>
      </c>
      <c r="AU439" s="524">
        <f t="shared" si="211"/>
        <v>2016</v>
      </c>
      <c r="AV439" s="524">
        <f t="shared" si="211"/>
        <v>2017</v>
      </c>
      <c r="AW439" s="524">
        <f t="shared" si="211"/>
        <v>2018</v>
      </c>
      <c r="AX439" s="524">
        <f t="shared" si="211"/>
        <v>2019</v>
      </c>
      <c r="AY439" s="524">
        <f t="shared" si="211"/>
        <v>2020</v>
      </c>
      <c r="AZ439" s="524">
        <f t="shared" si="211"/>
        <v>2021</v>
      </c>
      <c r="BA439" s="524">
        <f t="shared" si="211"/>
        <v>2022</v>
      </c>
      <c r="BB439" s="524">
        <f t="shared" si="211"/>
        <v>2023</v>
      </c>
      <c r="BC439" s="524">
        <f t="shared" si="211"/>
        <v>2024</v>
      </c>
      <c r="BD439" s="524">
        <f t="shared" si="211"/>
        <v>2025</v>
      </c>
    </row>
    <row r="440" spans="1:66">
      <c r="A440" s="525" t="s">
        <v>115</v>
      </c>
      <c r="B440" s="529">
        <f>ExportsPaper!C$10</f>
        <v>8.9832089999999989E-3</v>
      </c>
      <c r="C440" s="529">
        <f>ExportsPaper!D$10</f>
        <v>6.2641069999999997E-3</v>
      </c>
      <c r="D440" s="529">
        <f>ExportsPaper!E$10</f>
        <v>7.8932109999999989E-3</v>
      </c>
      <c r="E440" s="529">
        <f>ExportsPaper!F$10</f>
        <v>1.337613E-2</v>
      </c>
      <c r="F440" s="529">
        <f>ExportsPaper!G$10</f>
        <v>1.6100096999999994E-2</v>
      </c>
      <c r="G440" s="529">
        <f>ExportsPaper!H$10</f>
        <v>1.7894528E-2</v>
      </c>
      <c r="H440" s="529">
        <f>ExportsPaper!I$10</f>
        <v>1.6691187999999999E-2</v>
      </c>
      <c r="I440" s="529">
        <f>ExportsPaper!J$10</f>
        <v>2.4280014999999999E-2</v>
      </c>
      <c r="J440" s="529">
        <f>ExportsPaper!K$10</f>
        <v>2.4793249E-2</v>
      </c>
      <c r="K440" s="529">
        <f>ExportsPaper!L$10</f>
        <v>1.6740658999999998E-2</v>
      </c>
      <c r="L440" s="529">
        <f>ExportsPaper!M$10</f>
        <v>1.8997042000000002E-2</v>
      </c>
      <c r="M440" s="529">
        <f>ExportsPaper!N$10</f>
        <v>1.9731446999999996E-2</v>
      </c>
      <c r="N440" s="529">
        <f>ExportsPaper!O$10</f>
        <v>2.5098962000000002E-2</v>
      </c>
      <c r="O440" s="529">
        <f>ExportsPaper!P$10</f>
        <v>2.7780778000000006E-2</v>
      </c>
      <c r="P440" s="529">
        <f>ExportsPaper!Q$10</f>
        <v>3.4003850000000002E-2</v>
      </c>
      <c r="Q440" s="529">
        <f>ExportsPaper!R$10</f>
        <v>3.7550208999999994E-2</v>
      </c>
      <c r="R440" s="529">
        <f>ExportsPaper!S$10</f>
        <v>3.2396824999999997E-2</v>
      </c>
      <c r="S440" s="529">
        <f>ExportsPaper!T$10</f>
        <v>3.6470465999999993E-2</v>
      </c>
      <c r="T440" s="529">
        <f>ExportsPaper!U$10</f>
        <v>4.8284239999999999E-2</v>
      </c>
      <c r="U440" s="529">
        <f>ExportsPaper!V$10</f>
        <v>2.9653314999999996E-2</v>
      </c>
      <c r="V440" s="529">
        <f>ExportsPaper!W$10</f>
        <v>4.9898057999999995E-2</v>
      </c>
      <c r="W440" s="529">
        <f>ExportsPaper!X$10</f>
        <v>0</v>
      </c>
      <c r="X440" s="529">
        <f>ExportsPaper!Y$10</f>
        <v>0</v>
      </c>
      <c r="Y440" s="529">
        <f>ExportsPaper!Z$10</f>
        <v>0</v>
      </c>
      <c r="Z440" s="529">
        <f>ExportsPaper!AA$10</f>
        <v>0</v>
      </c>
      <c r="AA440" s="529">
        <f>ExportsPaper!AB$10</f>
        <v>0</v>
      </c>
      <c r="AB440" s="529"/>
      <c r="AC440" s="529"/>
      <c r="AD440" s="532"/>
      <c r="AE440" s="530"/>
      <c r="AF440" s="530"/>
      <c r="AG440" s="530"/>
      <c r="AH440" s="530"/>
      <c r="AI440" s="530"/>
      <c r="AJ440" s="530"/>
      <c r="AK440" s="530"/>
      <c r="AL440" s="530"/>
      <c r="AM440" s="530"/>
      <c r="AN440" s="530"/>
      <c r="AO440" s="530"/>
      <c r="AP440" s="530"/>
      <c r="AQ440" s="530"/>
      <c r="AR440" s="530"/>
      <c r="AS440" s="530"/>
      <c r="AT440" s="530"/>
      <c r="AU440" s="530"/>
      <c r="AV440" s="530"/>
      <c r="AW440" s="530"/>
      <c r="AX440" s="530"/>
      <c r="AY440" s="530"/>
      <c r="AZ440" s="530"/>
      <c r="BA440" s="530"/>
      <c r="BB440" s="530"/>
      <c r="BC440" s="530"/>
      <c r="BD440" s="530"/>
      <c r="BE440" s="527">
        <f t="shared" ref="BE440:BN442" si="212">J440/J$438</f>
        <v>0.11818802760296974</v>
      </c>
      <c r="BF440" s="527">
        <f t="shared" si="212"/>
        <v>0.10651368400092301</v>
      </c>
      <c r="BG440" s="527">
        <f t="shared" si="212"/>
        <v>0.10911070788363124</v>
      </c>
      <c r="BH440" s="527">
        <f t="shared" si="212"/>
        <v>0.1091459616297825</v>
      </c>
      <c r="BI440" s="527">
        <f t="shared" si="212"/>
        <v>0.1152263869091792</v>
      </c>
      <c r="BJ440" s="527">
        <f t="shared" si="212"/>
        <v>0.14736516918177522</v>
      </c>
      <c r="BK440" s="527">
        <f t="shared" si="212"/>
        <v>0.17693995280182431</v>
      </c>
      <c r="BL440" s="527">
        <f t="shared" si="212"/>
        <v>0.22372083365342219</v>
      </c>
      <c r="BM440" s="527">
        <f t="shared" si="212"/>
        <v>0.21987548276306237</v>
      </c>
      <c r="BN440" s="527">
        <f t="shared" si="212"/>
        <v>0.22332023506778251</v>
      </c>
    </row>
    <row r="441" spans="1:66">
      <c r="A441" s="532" t="str">
        <f>ExportsPaper!B$20</f>
        <v xml:space="preserve">Russia </v>
      </c>
      <c r="B441" s="529">
        <f>ExportsPaper!C$20</f>
        <v>0.124650081</v>
      </c>
      <c r="C441" s="529">
        <f>ExportsPaper!D$20</f>
        <v>0.14188646199999999</v>
      </c>
      <c r="D441" s="529">
        <f>ExportsPaper!E$20</f>
        <v>0.13464921699999999</v>
      </c>
      <c r="E441" s="529">
        <f>ExportsPaper!F$20</f>
        <v>0.13561852299999999</v>
      </c>
      <c r="F441" s="529">
        <f>ExportsPaper!G$20</f>
        <v>0.13609686299999998</v>
      </c>
      <c r="G441" s="529">
        <f>ExportsPaper!H$20</f>
        <v>0.133792676</v>
      </c>
      <c r="H441" s="529">
        <f>ExportsPaper!I$20</f>
        <v>0.14173454799999999</v>
      </c>
      <c r="I441" s="529">
        <f>ExportsPaper!J$20</f>
        <v>0.153608104</v>
      </c>
      <c r="J441" s="529">
        <f>ExportsPaper!K$20</f>
        <v>0.158637167</v>
      </c>
      <c r="K441" s="529">
        <f>ExportsPaper!L$20</f>
        <v>0.12121057199999999</v>
      </c>
      <c r="L441" s="529">
        <f>ExportsPaper!M$20</f>
        <v>0.11606149099999999</v>
      </c>
      <c r="M441" s="529">
        <f>ExportsPaper!N$20</f>
        <v>0.130655725</v>
      </c>
      <c r="N441" s="529">
        <f>ExportsPaper!O$20</f>
        <v>0.140009733</v>
      </c>
      <c r="O441" s="529">
        <f>ExportsPaper!P$20</f>
        <v>0.118286923</v>
      </c>
      <c r="P441" s="529">
        <f>ExportsPaper!Q$20</f>
        <v>0.11988146099999999</v>
      </c>
      <c r="Q441" s="529">
        <f>ExportsPaper!R$20</f>
        <v>9.8220117999999995E-2</v>
      </c>
      <c r="R441" s="529">
        <f>ExportsPaper!S$20</f>
        <v>8.0269265999999992E-2</v>
      </c>
      <c r="S441" s="529">
        <f>ExportsPaper!T$20</f>
        <v>8.5418612000000005E-2</v>
      </c>
      <c r="T441" s="529">
        <f>ExportsPaper!U$20</f>
        <v>0.10798599999999998</v>
      </c>
      <c r="U441" s="529">
        <f>ExportsPaper!V$20</f>
        <v>0.12611608299999999</v>
      </c>
      <c r="V441" s="529">
        <f>ExportsPaper!W$20</f>
        <v>0.13705384199999998</v>
      </c>
      <c r="W441" s="529">
        <f>ExportsPaper!X$20</f>
        <v>0</v>
      </c>
      <c r="X441" s="529">
        <f>ExportsPaper!Y$20</f>
        <v>0</v>
      </c>
      <c r="Y441" s="529">
        <f>ExportsPaper!Z$20</f>
        <v>0</v>
      </c>
      <c r="Z441" s="529">
        <f>ExportsPaper!AA$20</f>
        <v>0</v>
      </c>
      <c r="AA441" s="529">
        <f>ExportsPaper!AB$20</f>
        <v>0</v>
      </c>
      <c r="AB441" s="529"/>
      <c r="AC441" s="529"/>
      <c r="AD441" s="532"/>
      <c r="AE441" s="530"/>
      <c r="AF441" s="530"/>
      <c r="AG441" s="530"/>
      <c r="AH441" s="530"/>
      <c r="AI441" s="530"/>
      <c r="AJ441" s="530"/>
      <c r="AK441" s="530"/>
      <c r="AL441" s="530"/>
      <c r="AM441" s="530"/>
      <c r="AN441" s="530"/>
      <c r="AO441" s="530"/>
      <c r="AP441" s="530"/>
      <c r="AQ441" s="530"/>
      <c r="AR441" s="530"/>
      <c r="AS441" s="530"/>
      <c r="AT441" s="530"/>
      <c r="AU441" s="530"/>
      <c r="AV441" s="530"/>
      <c r="AW441" s="530"/>
      <c r="AX441" s="530"/>
      <c r="AY441" s="530"/>
      <c r="AZ441" s="530"/>
      <c r="BA441" s="530"/>
      <c r="BB441" s="530"/>
      <c r="BC441" s="530"/>
      <c r="BD441" s="530"/>
      <c r="BE441" s="527">
        <f t="shared" si="212"/>
        <v>0.75621447887902549</v>
      </c>
      <c r="BF441" s="527">
        <f t="shared" si="212"/>
        <v>0.77121125061917373</v>
      </c>
      <c r="BG441" s="527">
        <f t="shared" si="212"/>
        <v>0.66660648752788432</v>
      </c>
      <c r="BH441" s="527">
        <f t="shared" si="212"/>
        <v>0.72273182740026198</v>
      </c>
      <c r="BI441" s="527">
        <f t="shared" si="212"/>
        <v>0.64276824140013733</v>
      </c>
      <c r="BJ441" s="527">
        <f t="shared" si="212"/>
        <v>0.62746163623951123</v>
      </c>
      <c r="BK441" s="527">
        <f t="shared" si="212"/>
        <v>0.62380642342422221</v>
      </c>
      <c r="BL441" s="527">
        <f t="shared" si="212"/>
        <v>0.58518680097086806</v>
      </c>
      <c r="BM441" s="527">
        <f t="shared" si="212"/>
        <v>0.54478312651893102</v>
      </c>
      <c r="BN441" s="527">
        <f t="shared" si="212"/>
        <v>0.52304526383084093</v>
      </c>
    </row>
    <row r="442" spans="1:66">
      <c r="A442" s="525" t="s">
        <v>19</v>
      </c>
      <c r="B442" s="531">
        <f t="shared" ref="B442:AA442" si="213">B438-SUM(B440:B441)</f>
        <v>1.4859662000000023E-2</v>
      </c>
      <c r="C442" s="531">
        <f t="shared" si="213"/>
        <v>1.4574541000000052E-2</v>
      </c>
      <c r="D442" s="531">
        <f t="shared" si="213"/>
        <v>1.8214851000000004E-2</v>
      </c>
      <c r="E442" s="531">
        <f t="shared" si="213"/>
        <v>1.858799800000005E-2</v>
      </c>
      <c r="F442" s="531">
        <f t="shared" si="213"/>
        <v>2.9937780000000025E-2</v>
      </c>
      <c r="G442" s="531">
        <f t="shared" si="213"/>
        <v>3.9744465000000007E-2</v>
      </c>
      <c r="H442" s="531">
        <f t="shared" si="213"/>
        <v>2.6732442999999995E-2</v>
      </c>
      <c r="I442" s="531">
        <f t="shared" si="213"/>
        <v>3.3266191000000001E-2</v>
      </c>
      <c r="J442" s="531">
        <f t="shared" si="213"/>
        <v>2.6347591999999947E-2</v>
      </c>
      <c r="K442" s="531">
        <f t="shared" si="213"/>
        <v>1.9217861000000031E-2</v>
      </c>
      <c r="L442" s="531">
        <f t="shared" si="213"/>
        <v>3.9049420000000057E-2</v>
      </c>
      <c r="M442" s="531">
        <f t="shared" si="213"/>
        <v>3.0393194999999984E-2</v>
      </c>
      <c r="N442" s="531">
        <f t="shared" si="213"/>
        <v>5.2714345999999968E-2</v>
      </c>
      <c r="O442" s="531">
        <f t="shared" si="213"/>
        <v>4.2448881000000022E-2</v>
      </c>
      <c r="P442" s="531">
        <f t="shared" si="213"/>
        <v>3.8292032000000004E-2</v>
      </c>
      <c r="Q442" s="531">
        <f t="shared" si="213"/>
        <v>3.2073714999999947E-2</v>
      </c>
      <c r="R442" s="531">
        <f t="shared" si="213"/>
        <v>3.4675598000000002E-2</v>
      </c>
      <c r="S442" s="531">
        <f t="shared" si="213"/>
        <v>4.1421094000000006E-2</v>
      </c>
      <c r="T442" s="531">
        <f t="shared" si="213"/>
        <v>6.1941671999999975E-2</v>
      </c>
      <c r="U442" s="531">
        <f t="shared" si="213"/>
        <v>6.1051740999999993E-2</v>
      </c>
      <c r="V442" s="531">
        <f t="shared" si="213"/>
        <v>5.030815700000002E-2</v>
      </c>
      <c r="W442" s="531">
        <f t="shared" si="213"/>
        <v>0</v>
      </c>
      <c r="X442" s="531">
        <f t="shared" si="213"/>
        <v>0</v>
      </c>
      <c r="Y442" s="531">
        <f t="shared" si="213"/>
        <v>0</v>
      </c>
      <c r="Z442" s="531">
        <f t="shared" si="213"/>
        <v>0</v>
      </c>
      <c r="AA442" s="531">
        <f t="shared" si="213"/>
        <v>0</v>
      </c>
      <c r="AB442" s="531"/>
      <c r="AC442" s="531"/>
      <c r="AD442" s="532"/>
      <c r="AE442" s="530"/>
      <c r="AF442" s="530"/>
      <c r="AG442" s="530"/>
      <c r="AH442" s="530"/>
      <c r="AI442" s="530"/>
      <c r="AJ442" s="530"/>
      <c r="AK442" s="530"/>
      <c r="AL442" s="530"/>
      <c r="AM442" s="530"/>
      <c r="AN442" s="530"/>
      <c r="AO442" s="530"/>
      <c r="AP442" s="530"/>
      <c r="AQ442" s="530"/>
      <c r="AR442" s="530"/>
      <c r="AS442" s="530"/>
      <c r="AT442" s="530"/>
      <c r="AU442" s="530"/>
      <c r="AV442" s="530"/>
      <c r="AW442" s="530"/>
      <c r="AX442" s="530"/>
      <c r="AY442" s="530"/>
      <c r="AZ442" s="530"/>
      <c r="BA442" s="530"/>
      <c r="BB442" s="530"/>
      <c r="BC442" s="530"/>
      <c r="BD442" s="530"/>
      <c r="BE442" s="527">
        <f t="shared" si="212"/>
        <v>0.12559749351800478</v>
      </c>
      <c r="BF442" s="527">
        <f t="shared" si="212"/>
        <v>0.12227506537990325</v>
      </c>
      <c r="BG442" s="527">
        <f t="shared" si="212"/>
        <v>0.22428280458848454</v>
      </c>
      <c r="BH442" s="527">
        <f t="shared" si="212"/>
        <v>0.16812221096995555</v>
      </c>
      <c r="BI442" s="527">
        <f t="shared" si="212"/>
        <v>0.24200537169068342</v>
      </c>
      <c r="BJ442" s="527">
        <f t="shared" si="212"/>
        <v>0.2251731945787136</v>
      </c>
      <c r="BK442" s="527">
        <f t="shared" si="212"/>
        <v>0.19925362377395345</v>
      </c>
      <c r="BL442" s="527">
        <f t="shared" si="212"/>
        <v>0.19109236537570967</v>
      </c>
      <c r="BM442" s="527">
        <f t="shared" si="212"/>
        <v>0.23534139071800653</v>
      </c>
      <c r="BN442" s="527">
        <f t="shared" si="212"/>
        <v>0.25363450110137664</v>
      </c>
    </row>
    <row r="443" spans="1:66">
      <c r="A443" s="525"/>
      <c r="B443" s="532"/>
      <c r="C443" s="532"/>
      <c r="D443" s="532"/>
      <c r="E443" s="532"/>
      <c r="F443" s="532"/>
      <c r="G443" s="532"/>
      <c r="H443" s="532"/>
      <c r="I443" s="532"/>
      <c r="J443" s="532"/>
      <c r="K443" s="532"/>
      <c r="L443" s="532"/>
      <c r="M443" s="532"/>
      <c r="N443" s="532"/>
      <c r="O443" s="532"/>
      <c r="P443" s="532"/>
      <c r="Q443" s="532"/>
      <c r="R443" s="532"/>
      <c r="S443" s="532"/>
      <c r="T443" s="532"/>
      <c r="U443" s="532"/>
      <c r="V443" s="532"/>
      <c r="W443" s="532"/>
      <c r="X443" s="532"/>
      <c r="Y443" s="532"/>
      <c r="Z443" s="532"/>
      <c r="AA443" s="532"/>
      <c r="AB443" s="532"/>
      <c r="AC443" s="532"/>
      <c r="AD443" s="532"/>
    </row>
    <row r="444" spans="1:66">
      <c r="A444" s="525"/>
      <c r="B444" s="532"/>
      <c r="C444" s="532"/>
      <c r="D444" s="532"/>
      <c r="E444" s="532"/>
      <c r="F444" s="532"/>
      <c r="G444" s="532"/>
      <c r="H444" s="532"/>
      <c r="I444" s="532"/>
      <c r="J444" s="532"/>
      <c r="K444" s="532"/>
      <c r="L444" s="532"/>
      <c r="M444" s="532"/>
      <c r="N444" s="532"/>
      <c r="O444" s="532"/>
      <c r="P444" s="532"/>
      <c r="Q444" s="532"/>
      <c r="R444" s="532"/>
      <c r="S444" s="532"/>
      <c r="T444" s="532"/>
      <c r="U444" s="532"/>
      <c r="V444" s="532"/>
      <c r="W444" s="532"/>
      <c r="X444" s="532"/>
      <c r="Y444" s="532"/>
      <c r="Z444" s="532"/>
      <c r="AA444" s="532"/>
      <c r="AB444" s="532"/>
      <c r="AC444" s="532"/>
      <c r="AD444" s="532"/>
    </row>
    <row r="445" spans="1:66">
      <c r="A445" s="530"/>
      <c r="B445" s="530"/>
      <c r="C445" s="530"/>
      <c r="D445" s="530"/>
      <c r="E445" s="530"/>
      <c r="F445" s="530"/>
      <c r="G445" s="530"/>
      <c r="H445" s="530"/>
      <c r="I445" s="530"/>
      <c r="J445" s="530"/>
      <c r="K445" s="530"/>
      <c r="L445" s="530"/>
      <c r="M445" s="530"/>
      <c r="N445" s="530"/>
      <c r="O445" s="530"/>
      <c r="P445" s="530"/>
      <c r="Q445" s="530"/>
      <c r="R445" s="530"/>
      <c r="S445" s="530"/>
      <c r="T445" s="530"/>
      <c r="U445" s="530"/>
      <c r="V445" s="530"/>
      <c r="W445" s="530"/>
      <c r="X445" s="530"/>
      <c r="Y445" s="530"/>
      <c r="Z445" s="530"/>
      <c r="AA445" s="530"/>
      <c r="AB445" s="530"/>
      <c r="AC445" s="530"/>
      <c r="AD445" s="532"/>
    </row>
    <row r="446" spans="1:66">
      <c r="A446" s="526" t="str">
        <f>A440</f>
        <v>EU-28</v>
      </c>
      <c r="B446" s="526"/>
      <c r="C446" s="526"/>
      <c r="D446" s="526"/>
      <c r="E446" s="526"/>
      <c r="F446" s="526"/>
      <c r="G446" s="526"/>
      <c r="H446" s="526"/>
      <c r="I446" s="526"/>
      <c r="J446" s="526"/>
      <c r="K446" s="526"/>
      <c r="L446" s="526"/>
      <c r="M446" s="526"/>
      <c r="N446" s="526"/>
      <c r="O446" s="526"/>
      <c r="P446" s="526"/>
      <c r="Q446" s="526"/>
      <c r="R446" s="526"/>
      <c r="S446" s="526"/>
      <c r="T446" s="526"/>
      <c r="U446" s="526"/>
      <c r="V446" s="526"/>
      <c r="W446" s="526"/>
      <c r="X446" s="526"/>
      <c r="Y446" s="526"/>
      <c r="Z446" s="526"/>
      <c r="AA446" s="526"/>
      <c r="AB446" s="526"/>
      <c r="AC446" s="526"/>
      <c r="AD446" s="526"/>
      <c r="AE446" s="526">
        <f>ExportsPaper!AD$10</f>
        <v>3.9032000000000004</v>
      </c>
      <c r="AF446" s="526">
        <f>ExportsPaper!AE$10</f>
        <v>2.7671999999999999</v>
      </c>
      <c r="AG446" s="526">
        <f>ExportsPaper!AF$10</f>
        <v>2.8492000000000006</v>
      </c>
      <c r="AH446" s="526">
        <f>ExportsPaper!AG$10</f>
        <v>5.273299999999999</v>
      </c>
      <c r="AI446" s="526">
        <f>ExportsPaper!AH$10</f>
        <v>6.4773999999999994</v>
      </c>
      <c r="AJ446" s="526">
        <f>ExportsPaper!AI$10</f>
        <v>7.6539999999999999</v>
      </c>
      <c r="AK446" s="526">
        <f>ExportsPaper!AJ$10</f>
        <v>7.8094999999999999</v>
      </c>
      <c r="AL446" s="526">
        <f>ExportsPaper!AK$10</f>
        <v>16.035899999999998</v>
      </c>
      <c r="AM446" s="526">
        <f>ExportsPaper!AL$10</f>
        <v>19.710699999999999</v>
      </c>
      <c r="AN446" s="526">
        <f>ExportsPaper!AM$10</f>
        <v>9.9035000000000011</v>
      </c>
      <c r="AO446" s="526">
        <f>ExportsPaper!AN$10</f>
        <v>10.9948</v>
      </c>
      <c r="AP446" s="526">
        <f>ExportsPaper!AO$10</f>
        <v>14.856499999999999</v>
      </c>
      <c r="AQ446" s="526">
        <f>ExportsPaper!AP$10</f>
        <v>15.500999999999999</v>
      </c>
      <c r="AR446" s="526">
        <f>ExportsPaper!AQ$10</f>
        <v>19.144200000000001</v>
      </c>
      <c r="AS446" s="526">
        <f>ExportsPaper!AR$10</f>
        <v>22.488700000000001</v>
      </c>
      <c r="AT446" s="526">
        <f>ExportsPaper!AS$10</f>
        <v>20.360999999999997</v>
      </c>
      <c r="AU446" s="526">
        <f>ExportsPaper!AT$10</f>
        <v>17.388399999999994</v>
      </c>
      <c r="AV446" s="526">
        <f>ExportsPaper!AU$10</f>
        <v>19.445599999999995</v>
      </c>
      <c r="AW446" s="526">
        <f>ExportsPaper!AV$10</f>
        <v>28.828199999999992</v>
      </c>
      <c r="AX446" s="526">
        <f>ExportsPaper!AW$10</f>
        <v>19.714399999999998</v>
      </c>
      <c r="AY446" s="526">
        <f>ExportsPaper!AX$10</f>
        <v>28.680500000000002</v>
      </c>
      <c r="AZ446" s="526">
        <f>ExportsPaper!AY$10</f>
        <v>0</v>
      </c>
      <c r="BA446" s="526">
        <f>ExportsPaper!AZ$10</f>
        <v>0</v>
      </c>
      <c r="BB446" s="526">
        <f>ExportsPaper!BA$10</f>
        <v>0</v>
      </c>
      <c r="BC446" s="526">
        <f>ExportsPaper!BB$10</f>
        <v>0</v>
      </c>
      <c r="BD446" s="526">
        <f>ExportsPaper!BC$10</f>
        <v>0</v>
      </c>
      <c r="BE446" s="527">
        <f t="shared" ref="BE446:BH448" si="214">AM446/AM$438</f>
        <v>9.3542476315041395E-2</v>
      </c>
      <c r="BF446" s="527">
        <f t="shared" si="214"/>
        <v>7.0140834097645446E-2</v>
      </c>
      <c r="BG446" s="527">
        <f t="shared" si="214"/>
        <v>7.4651754602759912E-2</v>
      </c>
      <c r="BH446" s="527">
        <f t="shared" si="214"/>
        <v>6.4429379432731748E-2</v>
      </c>
      <c r="BI446" s="527">
        <f>AQ446/AQ$438</f>
        <v>7.7449623519183775E-2</v>
      </c>
      <c r="BJ446" s="527">
        <f t="shared" ref="BJ446:BL448" si="215">AR446/AR$438</f>
        <v>0.10676147057593374</v>
      </c>
      <c r="BK446" s="527">
        <f t="shared" si="215"/>
        <v>0.12975914410559972</v>
      </c>
      <c r="BL446" s="527">
        <f t="shared" si="215"/>
        <v>0.16370074144110677</v>
      </c>
      <c r="BM446" s="527">
        <f t="shared" ref="BM446:BM448" si="216">AU446/AU$438</f>
        <v>0.13776187265638676</v>
      </c>
      <c r="BN446" s="527">
        <f>AV446/AV$438</f>
        <v>0.13192625383741238</v>
      </c>
    </row>
    <row r="447" spans="1:66">
      <c r="A447" s="526" t="str">
        <f>A441</f>
        <v xml:space="preserve">Russia </v>
      </c>
      <c r="AE447" s="526">
        <f>ExportsPaper!AD$20</f>
        <v>102.88279999999999</v>
      </c>
      <c r="AF447" s="526">
        <f>ExportsPaper!AE$20</f>
        <v>100.9105</v>
      </c>
      <c r="AG447" s="526">
        <f>ExportsPaper!AF$20</f>
        <v>93.216099999999997</v>
      </c>
      <c r="AH447" s="526">
        <f>ExportsPaper!AG$20</f>
        <v>92.711999999999989</v>
      </c>
      <c r="AI447" s="526">
        <f>ExportsPaper!AH$20</f>
        <v>107.84389999999999</v>
      </c>
      <c r="AJ447" s="526">
        <f>ExportsPaper!AI$20</f>
        <v>99.089299999999994</v>
      </c>
      <c r="AK447" s="526">
        <f>ExportsPaper!AJ$20</f>
        <v>110.23819999999999</v>
      </c>
      <c r="AL447" s="526">
        <f>ExportsPaper!AK$20</f>
        <v>138.62209999999999</v>
      </c>
      <c r="AM447" s="526">
        <f>ExportsPaper!AL$20</f>
        <v>159.3004</v>
      </c>
      <c r="AN447" s="526">
        <f>ExportsPaper!AM$20</f>
        <v>110.85879999999999</v>
      </c>
      <c r="AO447" s="526">
        <f>ExportsPaper!AN$20</f>
        <v>105.49719999999999</v>
      </c>
      <c r="AP447" s="526">
        <f>ExportsPaper!AO$20</f>
        <v>186.3415</v>
      </c>
      <c r="AQ447" s="526">
        <f>ExportsPaper!AP$20</f>
        <v>146.54810000000001</v>
      </c>
      <c r="AR447" s="526">
        <f>ExportsPaper!AQ$20</f>
        <v>127.1566</v>
      </c>
      <c r="AS447" s="526">
        <f>ExportsPaper!AR$20</f>
        <v>122.7383</v>
      </c>
      <c r="AT447" s="526">
        <f>ExportsPaper!AS$20</f>
        <v>83.985599999999991</v>
      </c>
      <c r="AU447" s="526">
        <f>ExportsPaper!AT$20</f>
        <v>87.223500000000001</v>
      </c>
      <c r="AV447" s="526">
        <f>ExportsPaper!AU$20</f>
        <v>96.53649999999999</v>
      </c>
      <c r="AW447" s="526">
        <f>ExportsPaper!AV$20</f>
        <v>111.24719999999999</v>
      </c>
      <c r="AX447" s="526">
        <f>ExportsPaper!AW$20</f>
        <v>132.13069999999999</v>
      </c>
      <c r="AY447" s="526">
        <f>ExportsPaper!AX$20</f>
        <v>131.78739999999999</v>
      </c>
      <c r="AZ447" s="526">
        <f>ExportsPaper!AY$20</f>
        <v>0</v>
      </c>
      <c r="BA447" s="526">
        <f>ExportsPaper!AZ$20</f>
        <v>0</v>
      </c>
      <c r="BB447" s="526">
        <f>ExportsPaper!BA$20</f>
        <v>0</v>
      </c>
      <c r="BC447" s="526">
        <f>ExportsPaper!BB$20</f>
        <v>0</v>
      </c>
      <c r="BD447" s="526">
        <f>ExportsPaper!BC$20</f>
        <v>0</v>
      </c>
      <c r="BE447" s="527">
        <f t="shared" si="214"/>
        <v>0.75600328217549961</v>
      </c>
      <c r="BF447" s="527">
        <f t="shared" si="214"/>
        <v>0.78514956319120066</v>
      </c>
      <c r="BG447" s="527">
        <f t="shared" si="214"/>
        <v>0.71629780311404323</v>
      </c>
      <c r="BH447" s="527">
        <f t="shared" si="214"/>
        <v>0.80812218271897041</v>
      </c>
      <c r="BI447" s="527">
        <f>AQ447/AQ$438</f>
        <v>0.73221696487011789</v>
      </c>
      <c r="BJ447" s="527">
        <f t="shared" si="215"/>
        <v>0.70911428053592085</v>
      </c>
      <c r="BK447" s="527">
        <f t="shared" si="215"/>
        <v>0.70819641673268474</v>
      </c>
      <c r="BL447" s="527">
        <f t="shared" si="215"/>
        <v>0.67523721773862866</v>
      </c>
      <c r="BM447" s="527">
        <f t="shared" si="216"/>
        <v>0.6910395838400516</v>
      </c>
      <c r="BN447" s="527">
        <f>AV447/AV$438</f>
        <v>0.65493987347139515</v>
      </c>
    </row>
    <row r="448" spans="1:66">
      <c r="A448" s="526" t="str">
        <f>A442</f>
        <v>Others</v>
      </c>
      <c r="AE448" s="526">
        <f t="shared" ref="AE448:BD448" si="217">AE438-SUM(AE446:AE447)</f>
        <v>15.296200000000027</v>
      </c>
      <c r="AF448" s="526">
        <f t="shared" si="217"/>
        <v>14.907299999999992</v>
      </c>
      <c r="AG448" s="526">
        <f t="shared" si="217"/>
        <v>15.867199999999983</v>
      </c>
      <c r="AH448" s="526">
        <f t="shared" si="217"/>
        <v>19.048299999999998</v>
      </c>
      <c r="AI448" s="526">
        <f t="shared" si="217"/>
        <v>26.01149999999997</v>
      </c>
      <c r="AJ448" s="526">
        <f t="shared" si="217"/>
        <v>33.387700000000009</v>
      </c>
      <c r="AK448" s="526">
        <f t="shared" si="217"/>
        <v>32.004799999999989</v>
      </c>
      <c r="AL448" s="526">
        <f t="shared" si="217"/>
        <v>34.748200000000054</v>
      </c>
      <c r="AM448" s="526">
        <f t="shared" si="217"/>
        <v>31.702799999999996</v>
      </c>
      <c r="AN448" s="526">
        <f t="shared" si="217"/>
        <v>20.432200000000023</v>
      </c>
      <c r="AO448" s="526">
        <f t="shared" si="217"/>
        <v>30.789199999999965</v>
      </c>
      <c r="AP448" s="526">
        <f t="shared" si="217"/>
        <v>29.387800000000027</v>
      </c>
      <c r="AQ448" s="526">
        <f t="shared" si="217"/>
        <v>38.093899999999991</v>
      </c>
      <c r="AR448" s="526">
        <f t="shared" si="217"/>
        <v>33.016700000000014</v>
      </c>
      <c r="AS448" s="526">
        <f t="shared" si="217"/>
        <v>28.084099999999978</v>
      </c>
      <c r="AT448" s="526">
        <f t="shared" si="217"/>
        <v>20.032800000000009</v>
      </c>
      <c r="AU448" s="526">
        <f t="shared" si="217"/>
        <v>21.608800000000002</v>
      </c>
      <c r="AV448" s="526">
        <f t="shared" si="217"/>
        <v>31.415400000000048</v>
      </c>
      <c r="AW448" s="526">
        <f t="shared" si="217"/>
        <v>56.671600000000041</v>
      </c>
      <c r="AX448" s="526">
        <f t="shared" si="217"/>
        <v>50.979299999999995</v>
      </c>
      <c r="AY448" s="526">
        <f t="shared" si="217"/>
        <v>35.264700000000062</v>
      </c>
      <c r="AZ448" s="526">
        <f t="shared" si="217"/>
        <v>0</v>
      </c>
      <c r="BA448" s="526">
        <f t="shared" si="217"/>
        <v>0</v>
      </c>
      <c r="BB448" s="526">
        <f t="shared" si="217"/>
        <v>0</v>
      </c>
      <c r="BC448" s="526">
        <f t="shared" si="217"/>
        <v>0</v>
      </c>
      <c r="BD448" s="526">
        <f t="shared" si="217"/>
        <v>0</v>
      </c>
      <c r="BE448" s="527">
        <f t="shared" si="214"/>
        <v>0.15045424150945902</v>
      </c>
      <c r="BF448" s="527">
        <f t="shared" si="214"/>
        <v>0.14470960271115393</v>
      </c>
      <c r="BG448" s="527">
        <f t="shared" si="214"/>
        <v>0.20905044228319686</v>
      </c>
      <c r="BH448" s="527">
        <f t="shared" si="214"/>
        <v>0.12744843784829779</v>
      </c>
      <c r="BI448" s="527">
        <f>AQ448/AQ$438</f>
        <v>0.19033341161069831</v>
      </c>
      <c r="BJ448" s="527">
        <f t="shared" si="215"/>
        <v>0.18412424888814538</v>
      </c>
      <c r="BK448" s="527">
        <f t="shared" si="215"/>
        <v>0.16204443916171543</v>
      </c>
      <c r="BL448" s="527">
        <f t="shared" si="215"/>
        <v>0.16106204082026451</v>
      </c>
      <c r="BM448" s="527">
        <f t="shared" si="216"/>
        <v>0.17119854350356165</v>
      </c>
      <c r="BN448" s="527">
        <f>AV448/AV$438</f>
        <v>0.21313387269119247</v>
      </c>
    </row>
  </sheetData>
  <sortState xmlns:xlrd2="http://schemas.microsoft.com/office/spreadsheetml/2017/richdata2" ref="AA383:BD384">
    <sortCondition ref="AA383:AA384"/>
  </sortState>
  <mergeCells count="52">
    <mergeCell ref="B193:AA193"/>
    <mergeCell ref="AE193:BD193"/>
    <mergeCell ref="B137:AA137"/>
    <mergeCell ref="AE137:BD137"/>
    <mergeCell ref="B181:AA181"/>
    <mergeCell ref="AE181:BD181"/>
    <mergeCell ref="B207:AA207"/>
    <mergeCell ref="AE207:BD207"/>
    <mergeCell ref="B301:AA301"/>
    <mergeCell ref="AE301:BD301"/>
    <mergeCell ref="B264:AA264"/>
    <mergeCell ref="AE264:BD264"/>
    <mergeCell ref="B281:AA281"/>
    <mergeCell ref="AE281:BD281"/>
    <mergeCell ref="B239:AA239"/>
    <mergeCell ref="AE239:BD239"/>
    <mergeCell ref="B226:AA226"/>
    <mergeCell ref="AE226:BD226"/>
    <mergeCell ref="B371:AA371"/>
    <mergeCell ref="AE371:BD371"/>
    <mergeCell ref="B357:AA357"/>
    <mergeCell ref="AE357:BD357"/>
    <mergeCell ref="B318:AA318"/>
    <mergeCell ref="AE318:BD318"/>
    <mergeCell ref="B352:AA352"/>
    <mergeCell ref="AE352:BD352"/>
    <mergeCell ref="B335:AA335"/>
    <mergeCell ref="AE335:BD335"/>
    <mergeCell ref="B103:AA103"/>
    <mergeCell ref="AE103:BD103"/>
    <mergeCell ref="B167:AA167"/>
    <mergeCell ref="AE167:BD167"/>
    <mergeCell ref="B151:AA151"/>
    <mergeCell ref="AE151:BD151"/>
    <mergeCell ref="B123:AA123"/>
    <mergeCell ref="AE123:BD123"/>
    <mergeCell ref="B72:AA72"/>
    <mergeCell ref="AE72:BD72"/>
    <mergeCell ref="B86:AA86"/>
    <mergeCell ref="AE86:BD86"/>
    <mergeCell ref="AE39:BD39"/>
    <mergeCell ref="B39:AA39"/>
    <mergeCell ref="B52:AA52"/>
    <mergeCell ref="AE52:BD52"/>
    <mergeCell ref="B437:AA437"/>
    <mergeCell ref="AE437:BD437"/>
    <mergeCell ref="B408:AA408"/>
    <mergeCell ref="AE408:BD408"/>
    <mergeCell ref="B388:AA388"/>
    <mergeCell ref="AE388:BD388"/>
    <mergeCell ref="B426:AA426"/>
    <mergeCell ref="AE426:BD426"/>
  </mergeCells>
  <phoneticPr fontId="2" type="noConversion"/>
  <pageMargins left="0.75" right="0.75" top="1" bottom="1" header="0.5" footer="0.5"/>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34</vt:i4>
      </vt:variant>
    </vt:vector>
  </HeadingPairs>
  <TitlesOfParts>
    <vt:vector size="34" baseType="lpstr">
      <vt:lpstr>Notes</vt:lpstr>
      <vt:lpstr>ChartsImports</vt:lpstr>
      <vt:lpstr>ChartsExports</vt:lpstr>
      <vt:lpstr>Imports</vt:lpstr>
      <vt:lpstr>Exports</vt:lpstr>
      <vt:lpstr>ImportsCoreVPA</vt:lpstr>
      <vt:lpstr>ImportsTimberSectorMinusCoreVPA</vt:lpstr>
      <vt:lpstr>ImportsPaperSectorMinusCoreVPA</vt:lpstr>
      <vt:lpstr>ImportsLogs</vt:lpstr>
      <vt:lpstr>ImportsSawnwood</vt:lpstr>
      <vt:lpstr>ImportsVeneer</vt:lpstr>
      <vt:lpstr>ImportsPlywood</vt:lpstr>
      <vt:lpstr>ImportsOtherPanels</vt:lpstr>
      <vt:lpstr>ImportsMouldingsAndJoinery</vt:lpstr>
      <vt:lpstr>ImportsFurniture</vt:lpstr>
      <vt:lpstr>ImportsChipsAndResidues</vt:lpstr>
      <vt:lpstr>ImportsPulp</vt:lpstr>
      <vt:lpstr>ImportsPaper</vt:lpstr>
      <vt:lpstr>ExportsCoreVPA</vt:lpstr>
      <vt:lpstr>ExportsTimberSectorMinusCoreVPA</vt:lpstr>
      <vt:lpstr>ExportsPaperSectorMinusCoreVPA</vt:lpstr>
      <vt:lpstr>ExportsLogs</vt:lpstr>
      <vt:lpstr>ExportsSawnWood</vt:lpstr>
      <vt:lpstr>ExportsVeneer</vt:lpstr>
      <vt:lpstr>ExportsPlywood</vt:lpstr>
      <vt:lpstr>ExportsOtherPanels</vt:lpstr>
      <vt:lpstr>ExportsMouldingsAndJoinery</vt:lpstr>
      <vt:lpstr>ExportsFurniture</vt:lpstr>
      <vt:lpstr>ExportsPellets</vt:lpstr>
      <vt:lpstr>ExportsChipsAndResidues</vt:lpstr>
      <vt:lpstr>ExportsPulp</vt:lpstr>
      <vt:lpstr>ExportsPaper</vt:lpstr>
      <vt:lpstr>   </vt:lpstr>
      <vt:lpstr> </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James Hewitt</dc:creator>
  <cp:lastModifiedBy>-</cp:lastModifiedBy>
  <cp:lastPrinted>2009-01-17T20:59:17Z</cp:lastPrinted>
  <dcterms:created xsi:type="dcterms:W3CDTF">2008-10-21T07:38:15Z</dcterms:created>
  <dcterms:modified xsi:type="dcterms:W3CDTF">2022-03-08T00:28:31Z</dcterms:modified>
</cp:coreProperties>
</file>